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53CFFC9-9304-4022-B184-DE0B72099B0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9" l="1"/>
  <c r="B60" i="9"/>
  <c r="D7" i="11" l="1"/>
  <c r="C7" i="11"/>
  <c r="D51" i="19" l="1"/>
  <c r="D49" i="19"/>
  <c r="D47" i="19"/>
  <c r="F59" i="18"/>
  <c r="D59" i="18"/>
  <c r="D30" i="18"/>
  <c r="D8" i="18"/>
  <c r="D34" i="18" s="1"/>
  <c r="A4" i="18"/>
  <c r="A2" i="18"/>
  <c r="L17" i="12"/>
  <c r="L18" i="12" s="1"/>
  <c r="I18" i="12"/>
  <c r="E18" i="12"/>
  <c r="E17" i="12"/>
  <c r="G7" i="11"/>
  <c r="D19" i="12" l="1"/>
  <c r="B72" i="7" l="1"/>
  <c r="B71" i="7"/>
  <c r="B70" i="7"/>
  <c r="B59" i="10" s="1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30" i="7" s="1"/>
  <c r="A31" i="7" s="1"/>
  <c r="A32" i="7" s="1"/>
  <c r="A33" i="7" s="1"/>
  <c r="A34" i="7" s="1"/>
  <c r="A23" i="19"/>
  <c r="A26" i="19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D25" i="7"/>
  <c r="D12" i="10" s="1"/>
  <c r="D8" i="9"/>
  <c r="E8" i="9" s="1"/>
  <c r="D22" i="7"/>
  <c r="D9" i="10" s="1"/>
  <c r="E9" i="10" s="1"/>
  <c r="O9" i="12"/>
  <c r="O10" i="12"/>
  <c r="O14" i="12"/>
  <c r="N18" i="12"/>
  <c r="O18" i="12" s="1"/>
  <c r="E12" i="10" l="1"/>
  <c r="E11" i="9"/>
  <c r="A52" i="7"/>
  <c r="A54" i="19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A2" i="15"/>
  <c r="A2" i="21"/>
  <c r="A2" i="12"/>
  <c r="A2" i="10"/>
  <c r="A2" i="9"/>
  <c r="A14" i="7"/>
  <c r="D40" i="19"/>
  <c r="D39" i="19"/>
  <c r="D11" i="21"/>
  <c r="E11" i="21"/>
  <c r="D42" i="19" s="1"/>
  <c r="C11" i="21"/>
  <c r="D26" i="19" l="1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32" i="7"/>
  <c r="D20" i="7" s="1"/>
  <c r="D62" i="7"/>
  <c r="D65" i="7"/>
  <c r="D53" i="10" s="1"/>
  <c r="D66" i="7"/>
  <c r="D68" i="7"/>
  <c r="D69" i="7"/>
  <c r="D70" i="7"/>
  <c r="D59" i="10" s="1"/>
  <c r="D71" i="7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2" i="19" l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K19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H19" i="12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7" i="10" s="1"/>
  <c r="D35" i="19"/>
  <c r="F78" i="19" s="1"/>
  <c r="D16" i="9"/>
  <c r="D6" i="9" s="1"/>
  <c r="D94" i="7"/>
  <c r="E16" i="10" l="1"/>
  <c r="D82" i="10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<sst xmlns="http://schemas.openxmlformats.org/spreadsheetml/2006/main" count="771" uniqueCount="306">
  <si>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</si>
  <si>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</si>
  <si>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</si>
  <si>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</si>
  <si>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</si>
  <si>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</si>
  <si>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</si>
  <si>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</si>
  <si>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</si>
  <si>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</si>
  <si>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</si>
  <si>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</si>
  <si>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</si>
  <si>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</si>
  <si>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</si>
  <si>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</si>
  <si>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</si>
  <si>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</si>
  <si>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</si>
  <si>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</si>
  <si>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</si>
  <si>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</si>
  <si>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</si>
  <si>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</si>
  <si>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</si>
  <si>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</si>
  <si>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</si>
  <si>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</si>
  <si>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</si>
  <si>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</si>
  <si>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</si>
  <si>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</si>
  <si>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</si>
  <si>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</si>
  <si>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</si>
  <si>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</si>
  <si>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</si>
  <si>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</si>
  <si>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</si>
  <si>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</si>
  <si>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</si>
  <si>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</si>
  <si>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</si>
  <si>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</si>
  <si>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</si>
  <si>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</si>
  <si>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</si>
  <si>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</si>
  <si>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</si>
  <si>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</si>
  <si>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</si>
  <si>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</si>
  <si>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</si>
  <si>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</si>
  <si>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</si>
  <si>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</si>
  <si>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</si>
  <si>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</si>
  <si>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</si>
  <si>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</si>
  <si>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</si>
  <si>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</si>
  <si>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</si>
  <si>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</si>
  <si>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</si>
  <si>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</si>
  <si>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</si>
  <si>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</si>
  <si>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</si>
  <si>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</si>
  <si>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</si>
  <si>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</si>
  <si>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</si>
  <si>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</si>
  <si>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</si>
  <si>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</si>
  <si>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</si>
  <si>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</si>
  <si>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</si>
  <si>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</si>
  <si>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</si>
  <si>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</si>
  <si>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</si>
  <si>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</si>
  <si>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</si>
  <si>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</si>
  <si>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</si>
  <si>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</si>
  <si>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</si>
  <si>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</si>
  <si>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</si>
  <si>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</si>
  <si>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</si>
  <si>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</si>
  <si>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</si>
  <si>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</si>
  <si>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</si>
  <si>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</si>
  <si>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</si>
  <si>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</si>
  <si>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</si>
  <si>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</si>
  <si>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</si>
  <si>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</si>
  <si>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</si>
  <si>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</si>
  <si>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</si>
  <si>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</si>
  <si>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</si>
  <si>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</si>
  <si>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</si>
  <si>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</si>
  <si>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</si>
  <si>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</si>
  <si>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</si>
  <si>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</si>
  <si>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</si>
  <si>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</si>
  <si>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</si>
  <si>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</si>
  <si>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</si>
  <si>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</si>
  <si>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</si>
  <si>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</si>
  <si>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</si>
  <si>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</si>
  <si>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</si>
  <si>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</si>
  <si>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</si>
  <si>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</si>
  <si>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</si>
  <si>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</si>
  <si>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</si>
  <si>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</si>
  <si>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</si>
  <si>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</si>
  <si>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</si>
  <si>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</si>
  <si>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</si>
  <si>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</si>
  <si>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</si>
  <si>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</si>
  <si>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</si>
  <si>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</si>
  <si>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</si>
  <si>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</si>
  <si>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</si>
  <si>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</si>
  <si>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</si>
  <si>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</si>
  <si>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</si>
  <si>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</si>
  <si>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</si>
  <si>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</si>
  <si>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</si>
  <si>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</si>
  <si>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</si>
  <si>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</si>
  <si>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</si>
  <si>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</si>
  <si>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</si>
  <si>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</si>
  <si>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</si>
  <si>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</si>
  <si>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</si>
  <si>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</si>
  <si>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</si>
  <si>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</si>
  <si>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</si>
  <si>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</si>
  <si>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</si>
  <si>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</si>
  <si>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</si>
  <si>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</si>
  <si>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</si>
  <si>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</si>
  <si>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</si>
  <si>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</si>
  <si>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</si>
  <si>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</si>
  <si>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</si>
  <si>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</si>
  <si>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</si>
  <si>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</si>
  <si>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</si>
  <si>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</si>
  <si>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</si>
  <si>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</si>
  <si>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</si>
  <si>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</si>
  <si>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</si>
  <si>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</si>
  <si>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</si>
  <si>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</si>
  <si>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</si>
  <si>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</si>
  <si>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</si>
  <si>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</si>
  <si>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</si>
  <si>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</si>
  <si>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</si>
  <si>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</si>
  <si>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</si>
  <si>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</si>
  <si>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</si>
  <si>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</si>
  <si>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</si>
  <si>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</si>
  <si>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</si>
  <si>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</si>
  <si>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</si>
  <si>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</si>
  <si>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</si>
  <si>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</si>
  <si>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</si>
  <si>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</si>
  <si>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</si>
  <si>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</si>
  <si>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</si>
  <si>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</si>
  <si>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</si>
  <si>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</si>
  <si>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</si>
  <si>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</si>
  <si>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 xml:space="preserve">աշխատավարձի ֆոնդի կանխատեսում առանց հնոցապանների </t>
  </si>
  <si>
    <t>պարտադիր նշել ինչի գծով է՝</t>
  </si>
  <si>
    <t>X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</si>
  <si>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</si>
  <si>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</si>
  <si>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</si>
  <si>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</si>
  <si>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</si>
  <si>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</si>
  <si>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</si>
  <si>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</si>
  <si>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</si>
  <si>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</si>
  <si>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</si>
  <si>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</si>
  <si>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</si>
  <si>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</si>
  <si>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</si>
  <si>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</si>
  <si>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</si>
  <si>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</si>
  <si>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</si>
  <si>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</si>
  <si>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</si>
  <si>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</si>
  <si>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</si>
  <si>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</si>
  <si>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</si>
  <si>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</si>
  <si>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</si>
  <si>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</si>
  <si>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</si>
  <si>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</si>
  <si>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</si>
  <si>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</si>
  <si>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</si>
  <si>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</si>
  <si>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</si>
  <si>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</si>
  <si>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</si>
  <si>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</si>
  <si>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</si>
  <si>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</si>
  <si>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</si>
  <si>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</si>
  <si>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</si>
  <si>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</si>
  <si>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</si>
  <si>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</si>
  <si>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</si>
  <si>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</si>
  <si>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</si>
  <si>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</si>
  <si>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</si>
  <si>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</si>
  <si>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</si>
  <si>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</si>
  <si>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</si>
  <si>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</si>
  <si>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</si>
  <si>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</si>
  <si>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</si>
  <si>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</si>
  <si>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</si>
  <si>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</si>
  <si>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</si>
  <si>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</si>
  <si>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հ․40 մսուր-մանկապարտեզ» ՀՈԱԿ-ի </t>
  </si>
  <si>
    <t>Ա.  Հարությունյան</t>
  </si>
  <si>
    <t>Լ. Գրիգորյան</t>
  </si>
  <si>
    <t>31.12.2022</t>
  </si>
  <si>
    <t>«-----------------------------» ՓԲԸ</t>
  </si>
  <si>
    <t>ինտերնետ</t>
  </si>
  <si>
    <t>ԹԵՐՄՈ ՖԻԹ ՍՊԸ</t>
  </si>
  <si>
    <t>Անի Պետրոսյան ԱՁ</t>
  </si>
  <si>
    <t>գրասենյակային ապրանքների գծով</t>
  </si>
  <si>
    <t>ԴԱՀԿ-ի պարտավորությունների գծով</t>
  </si>
  <si>
    <t>Ա. Հարությունյան</t>
  </si>
  <si>
    <t>կրակմարիչների լիցքավորում</t>
  </si>
  <si>
    <t>11 ամսվա փաստացի աշխատավարձ</t>
  </si>
  <si>
    <t>Կրակմարիչների լիցքավորման գծով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</si>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</sst>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4"/>
      <color rgb="FFFFFF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5" borderId="10" xfId="45" applyFont="1" applyFill="1" applyBorder="1" applyAlignment="1">
      <alignment horizontal="center" vertical="center"/>
    </xf>
    <xf numFmtId="0" fontId="27" fillId="25" borderId="10" xfId="45" applyFont="1" applyFill="1" applyBorder="1" applyAlignment="1">
      <alignment vertical="center" wrapText="1"/>
    </xf>
    <xf numFmtId="166" fontId="27" fillId="25" borderId="10" xfId="45" applyNumberFormat="1" applyFont="1" applyFill="1" applyBorder="1" applyAlignment="1">
      <alignment horizontal="center" vertical="center"/>
    </xf>
    <xf numFmtId="0" fontId="27" fillId="25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5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5" borderId="42" xfId="45" applyFont="1" applyFill="1" applyBorder="1" applyAlignment="1">
      <alignment horizontal="center" vertical="center"/>
    </xf>
    <xf numFmtId="0" fontId="27" fillId="25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5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5" borderId="42" xfId="45" applyNumberFormat="1" applyFont="1" applyFill="1" applyBorder="1" applyAlignment="1">
      <alignment horizontal="center" vertical="center"/>
    </xf>
    <xf numFmtId="164" fontId="32" fillId="25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0" fontId="27" fillId="25" borderId="40" xfId="45" applyFont="1" applyFill="1" applyBorder="1" applyAlignment="1" applyProtection="1">
      <alignment horizontal="center" vertical="center"/>
      <protection locked="0"/>
    </xf>
    <xf numFmtId="0" fontId="27" fillId="25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9" fillId="0" borderId="0" xfId="45" applyFont="1" applyAlignment="1">
      <alignment horizontal="center"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2" fillId="24" borderId="10" xfId="45" applyNumberFormat="1" applyFont="1" applyFill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/>
    </xf>
    <xf numFmtId="0" fontId="65" fillId="0" borderId="0" xfId="45" applyFont="1" applyAlignment="1" applyProtection="1">
      <alignment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IAOQAgAFAATQAAAAAAAAAAAAAAAAAAAAAAAAAAAAAAAAAAAAAAAAAAAAAAAAAAAAAAAAAAAAAAAAAAAAAAAAAAAAAAAAAAAAAAAAAAAAAAAAAAAAAAAAAAAAAAAAAAAAAAAADnBwwABAAcAA8AH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I5MzdaMCMGCSqGSIb3DQEJBDEWBBQ7UxXkZBxgwiufrNLCaEWxYYiEITArBgsqhkiG9w0BCRACDDEcMBowGDAWBBRE5xMFRVajmd/v2Zzf5CvSbEm8HjANBgkqhkiG9w0BAQEFAASCAQA0Yx/u/O3m16rtaa5rrsyO+c7m0nIMgCFubZku6doANKBpZOoBYl61dAy/YInfy0ezqt9jA62vhoAiGAkNGAMD70DelPQSxKUoPv2vSYOYEfDsMLofY5Pq/+syLX3vSlrHiiG27mQNGXQasmrvQJWdx8/UqKRNJa2fr5rl4eZgBjtv1riF+F954ICxjDiOPPoM5iURpRDf8V18a1syG+ett/izak4UfyMMwCYgUZ/nAxeHaXAnDYXT8FdrdWH8Z0aZcdGJjkgs39yoZQ8k0FTuaLwloizPMyqN8WO+HWqtvQKEds8Vd6DU8Cujl97x1N8x+x+zmwZ0QHrYXGE8aWH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IAOQAgAFAATQAAAAAAAAAAAAAAAAAAAAAAAAAAAAAAAAAAAAAAAAAAAAAAAAAAAAAAAAAAAAAAAAAAAAAAAAAAAAAAAAAAAAAAAAAAAAAAAAAAAAAAAAAAAAAAAAAAAAAAAADnBwwABAAcAA8AH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I5MzNaMCMGCSqGSIb3DQEJBDEWBBSGeD53yVpgbEYSEfVm3g/14ybhODArBgsqhkiG9w0BCRACDDEcMBowGDAWBBRE5xMFRVajmd/v2Zzf5CvSbEm8HjANBgkqhkiG9w0BAQEFAASCAQCxZUQUIwURghbIrLQKVszvDPQ+0AoG9cof4KdhX6mnI60qXqMB1bBljiF4IFJf7Os/7W6YMm6yw5eT5PIqioQUww3lkPQKTv9+gCVvzEAkgCvWwWXq5tN52c3axrjgGJXcASkY+q2w9F85BDlCMznwsEdH0+tpGjz5eNMFd2H2jhzowjwWECgPjcbwgCZfsYC0qxVIYeEOsC+ZJwq6jFrcxGsk5s2iw3kd1qF9GdzxW5Cii91tjyVZKbltjV3zFIV12LejVvp6EP9+gTLQuVPRt3fNiHXGrh60c6x3MiG7QT85QojpmDkeT0cePf8qQPLwwMa16LRFZ2gcfpcgG3q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8D1B094-DA21-9C5C-F326-C39B7A8FB8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42B11A8-E305-8045-BC06-4B824C2394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YLA\40-2022\40-2022-i%204-rd%20er.%20balans\40-4-rd.er-2022%20MANKAPARTEZ%20Balansi%20hamametakan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Texekanq"/>
      <sheetName val="bacatragir"/>
    </sheetNames>
    <sheetDataSet>
      <sheetData sheetId="0">
        <row r="2">
          <cell r="A2" t="str">
            <v xml:space="preserve">«Երևանի հ․40 մանկապարտեզ» ՀՈԱԿ-ի 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</row>
        <row r="4">
          <cell r="A4" t="str">
            <v xml:space="preserve">  01. 01. 2022թ. – 30.12. 2022-թ.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1" zoomScaleSheetLayoutView="100" workbookViewId="0">
      <selection activeCell="C85" sqref="C85"/>
    </sheetView>
  </sheetViews>
  <sheetFormatPr defaultRowHeight="17.25"/>
  <cols>
    <col min="1" max="1" width="6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3" width="0" style="7" hidden="1" customWidth="1"/>
    <col min="24" max="16384" width="9.140625" style="7"/>
  </cols>
  <sheetData>
    <row r="1" spans="1:11">
      <c r="D1" s="42" t="s">
        <v>203</v>
      </c>
      <c r="E1" s="107">
        <v>15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245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249</v>
      </c>
      <c r="E7" s="107">
        <v>15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250</v>
      </c>
      <c r="E10" s="193"/>
      <c r="F10" s="42"/>
    </row>
    <row r="11" spans="1:11" ht="24" customHeight="1">
      <c r="C11" s="193"/>
      <c r="D11" s="193" t="s">
        <v>251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6"/>
      <c r="F13" s="45"/>
    </row>
    <row r="14" spans="1:11" ht="27.75" customHeight="1">
      <c r="A14" s="503" t="s">
        <v>291</v>
      </c>
      <c r="B14" s="503"/>
      <c r="C14" s="503"/>
      <c r="D14" s="503"/>
      <c r="E14" s="417"/>
    </row>
    <row r="15" spans="1:11" ht="18.75" customHeight="1">
      <c r="A15" s="504" t="s">
        <v>248</v>
      </c>
      <c r="B15" s="504"/>
      <c r="C15" s="504"/>
      <c r="D15" s="504"/>
      <c r="E15" s="41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27"/>
      <c r="E17" s="327"/>
    </row>
    <row r="18" spans="1:14" ht="18" customHeight="1">
      <c r="A18" s="117">
        <v>1</v>
      </c>
      <c r="B18" s="22" t="s">
        <v>120</v>
      </c>
      <c r="C18" s="22"/>
      <c r="D18" s="249">
        <v>55953.599999999999</v>
      </c>
      <c r="E18" s="247"/>
    </row>
    <row r="19" spans="1:14" ht="18" customHeight="1">
      <c r="A19" s="117">
        <f>+A18+1</f>
        <v>2</v>
      </c>
      <c r="B19" s="22" t="s">
        <v>255</v>
      </c>
      <c r="C19" s="22"/>
      <c r="D19" s="249">
        <f>+D20+D21</f>
        <v>48</v>
      </c>
      <c r="E19" s="247"/>
    </row>
    <row r="20" spans="1:14" ht="18" customHeight="1">
      <c r="A20" s="116">
        <f>+A19+0.1</f>
        <v>2.1</v>
      </c>
      <c r="B20" s="20" t="s">
        <v>256</v>
      </c>
      <c r="C20" s="20"/>
      <c r="D20" s="248">
        <v>48</v>
      </c>
      <c r="E20" s="247"/>
    </row>
    <row r="21" spans="1:14" ht="18" hidden="1" customHeight="1">
      <c r="A21" s="116">
        <f>+A20+0.1</f>
        <v>2.2000000000000002</v>
      </c>
      <c r="B21" s="20" t="s">
        <v>259</v>
      </c>
      <c r="C21" s="20"/>
      <c r="D21" s="248"/>
      <c r="E21" s="247"/>
    </row>
    <row r="22" spans="1:14" ht="18.75" hidden="1" customHeight="1">
      <c r="A22" s="117">
        <f>+A19+1</f>
        <v>3</v>
      </c>
      <c r="B22" s="21" t="s">
        <v>260</v>
      </c>
      <c r="C22" s="21"/>
      <c r="D22" s="249">
        <f>+D23+D24</f>
        <v>0</v>
      </c>
      <c r="E22" s="247"/>
      <c r="F22" s="464" t="s">
        <v>278</v>
      </c>
    </row>
    <row r="23" spans="1:14" ht="20.25" hidden="1" customHeight="1">
      <c r="A23" s="116">
        <f>+A22+0.1</f>
        <v>3.1</v>
      </c>
      <c r="B23" s="20" t="s">
        <v>257</v>
      </c>
      <c r="C23" s="20"/>
      <c r="D23" s="248">
        <v>0</v>
      </c>
      <c r="E23" s="247"/>
    </row>
    <row r="24" spans="1:14" ht="18" hidden="1" customHeight="1">
      <c r="A24" s="116">
        <f>+A23+0.1</f>
        <v>3.2</v>
      </c>
      <c r="B24" s="20" t="s">
        <v>258</v>
      </c>
      <c r="C24" s="20"/>
      <c r="D24" s="248">
        <v>0</v>
      </c>
      <c r="E24" s="247"/>
    </row>
    <row r="25" spans="1:14" ht="18" customHeight="1">
      <c r="A25" s="117">
        <v>2</v>
      </c>
      <c r="B25" s="22" t="s">
        <v>265</v>
      </c>
      <c r="C25" s="22"/>
      <c r="D25" s="247">
        <f>+Komunal!N20</f>
        <v>8.3000000000000007</v>
      </c>
      <c r="E25" s="247"/>
    </row>
    <row r="26" spans="1:14" s="3" customFormat="1" ht="21" hidden="1" customHeight="1">
      <c r="A26" s="117">
        <f>+A25+1</f>
        <v>3</v>
      </c>
      <c r="B26" s="22" t="s">
        <v>8</v>
      </c>
      <c r="C26" s="22"/>
      <c r="D26" s="249">
        <f>+'Snund ev finans. pastaci'!D11</f>
        <v>0</v>
      </c>
      <c r="E26" s="247"/>
      <c r="F26" s="328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customHeight="1">
      <c r="A27" s="117">
        <v>3</v>
      </c>
      <c r="B27" s="22" t="s">
        <v>55</v>
      </c>
      <c r="C27" s="22"/>
      <c r="D27" s="247">
        <v>11.3</v>
      </c>
      <c r="E27" s="247"/>
      <c r="F27" s="330" t="s">
        <v>221</v>
      </c>
    </row>
    <row r="28" spans="1:14" ht="18" hidden="1" customHeight="1">
      <c r="A28" s="117">
        <f t="shared" ref="A28" si="0">+A27+1</f>
        <v>4</v>
      </c>
      <c r="B28" s="22" t="s">
        <v>65</v>
      </c>
      <c r="C28" s="22"/>
      <c r="D28" s="249">
        <f>+Komunal!M28</f>
        <v>0</v>
      </c>
      <c r="E28" s="247"/>
    </row>
    <row r="29" spans="1:14" ht="18" customHeight="1">
      <c r="A29" s="117">
        <v>4</v>
      </c>
      <c r="B29" s="22" t="s">
        <v>127</v>
      </c>
      <c r="C29" s="22"/>
      <c r="D29" s="249">
        <f>SUM(D30:D31)</f>
        <v>3775.6</v>
      </c>
      <c r="E29" s="249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1">
        <f>+D75</f>
        <v>3775.6</v>
      </c>
      <c r="E30" s="261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4.1999999999999993</v>
      </c>
      <c r="B31" s="20" t="s">
        <v>75</v>
      </c>
      <c r="C31" s="20"/>
      <c r="D31" s="248"/>
      <c r="E31" s="248"/>
      <c r="F31" s="57" t="s">
        <v>225</v>
      </c>
      <c r="G31" s="2"/>
      <c r="H31" s="2"/>
      <c r="I31" s="341"/>
      <c r="J31" s="2"/>
      <c r="K31" s="2"/>
      <c r="L31" s="2"/>
      <c r="M31" s="2"/>
      <c r="N31" s="2"/>
    </row>
    <row r="32" spans="1:14" ht="17.25" hidden="1" customHeight="1">
      <c r="A32" s="117">
        <f>+A29+1</f>
        <v>5</v>
      </c>
      <c r="B32" s="22" t="s">
        <v>10</v>
      </c>
      <c r="C32" s="22"/>
      <c r="D32" s="247"/>
      <c r="E32" s="247"/>
    </row>
    <row r="33" spans="1:24" s="3" customFormat="1" ht="17.25" hidden="1" customHeight="1">
      <c r="A33" s="160">
        <f>+A32+1</f>
        <v>6</v>
      </c>
      <c r="B33" s="21"/>
      <c r="C33" s="21"/>
      <c r="D33" s="247"/>
      <c r="E33" s="247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47"/>
      <c r="E34" s="247"/>
      <c r="F34" s="21" t="s">
        <v>192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286</v>
      </c>
      <c r="C35" s="17"/>
      <c r="D35" s="309">
        <f>SUM(D18:D19,D22,D25:D29,D32:D34)</f>
        <v>59796.800000000003</v>
      </c>
      <c r="E35" s="309"/>
    </row>
    <row r="36" spans="1:24" ht="23.25" customHeight="1">
      <c r="A36" s="43"/>
      <c r="B36" s="50"/>
      <c r="C36" s="51"/>
      <c r="D36" s="249"/>
      <c r="E36" s="249"/>
    </row>
    <row r="37" spans="1:24" ht="24.75" customHeight="1">
      <c r="A37" s="50" t="s">
        <v>11</v>
      </c>
      <c r="B37" s="492" t="s">
        <v>149</v>
      </c>
      <c r="C37" s="492"/>
      <c r="D37" s="310"/>
      <c r="E37" s="31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49">
        <f>+Ashkhatavardz!N12</f>
        <v>40361</v>
      </c>
      <c r="E38" s="249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1">
        <f>+Ashkhatavardz!C8+Ashkhatavardz!J7</f>
        <v>0</v>
      </c>
      <c r="E39" s="261"/>
      <c r="F39" s="299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1">
        <f>+Ashkhatavardz!C9+Ashkhatavardz!M7</f>
        <v>462.9</v>
      </c>
      <c r="E40" s="26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284</v>
      </c>
      <c r="C41" s="20"/>
      <c r="D41" s="261">
        <f>+Ashkhatavardz!K7+Ashkhatavardz!C10</f>
        <v>0</v>
      </c>
      <c r="E41" s="26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49">
        <f>+'Snund ev finans. pastaci'!E11-'Dramakan hosqer'!D92</f>
        <v>10492.800000000001</v>
      </c>
      <c r="E42" s="247"/>
      <c r="F42" s="57"/>
      <c r="G42" s="2"/>
      <c r="H42" s="2"/>
      <c r="I42" s="2"/>
      <c r="J42" s="2"/>
      <c r="K42" s="324"/>
      <c r="L42" s="89"/>
      <c r="M42" s="325"/>
      <c r="N42" s="89"/>
      <c r="O42" s="89"/>
      <c r="P42" s="89"/>
      <c r="Q42" s="326"/>
      <c r="R42" s="89"/>
      <c r="S42" s="248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47">
        <f>+Komunal!F27</f>
        <v>1896.1</v>
      </c>
      <c r="E43" s="247"/>
      <c r="F43" s="340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47">
        <f>+Komunal!J27</f>
        <v>1096</v>
      </c>
      <c r="E44" s="247"/>
      <c r="F44" s="340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47">
        <f>+Komunal!O27</f>
        <v>218</v>
      </c>
      <c r="E45" s="247"/>
      <c r="F45" s="340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47">
        <v>98.8</v>
      </c>
      <c r="E46" s="247"/>
    </row>
    <row r="47" spans="1:24" ht="18" customHeight="1">
      <c r="A47" s="117">
        <f t="shared" si="1"/>
        <v>7</v>
      </c>
      <c r="B47" s="21" t="s">
        <v>19</v>
      </c>
      <c r="C47" s="21"/>
      <c r="D47" s="247">
        <f>5*10</f>
        <v>50</v>
      </c>
      <c r="E47" s="247"/>
    </row>
    <row r="48" spans="1:24" ht="18" customHeight="1">
      <c r="A48" s="117">
        <f t="shared" si="1"/>
        <v>8</v>
      </c>
      <c r="B48" s="21" t="s">
        <v>20</v>
      </c>
      <c r="C48" s="21"/>
      <c r="D48" s="311">
        <f>SUM(D49:D51)</f>
        <v>146.6</v>
      </c>
      <c r="E48" s="311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48">
        <f>12*4.8</f>
        <v>57.599999999999994</v>
      </c>
      <c r="E49" s="248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48">
        <v>5</v>
      </c>
      <c r="E50" s="248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48">
        <f>12*7</f>
        <v>84</v>
      </c>
      <c r="E51" s="248"/>
      <c r="F51" s="2"/>
      <c r="G51" s="2"/>
      <c r="H51" s="2"/>
      <c r="I51" s="2"/>
      <c r="J51" s="2"/>
      <c r="K51" s="2"/>
      <c r="L51" s="2"/>
      <c r="M51" s="2"/>
      <c r="N51" s="2"/>
      <c r="Q51" s="505" t="s">
        <v>235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47"/>
      <c r="E52" s="247"/>
      <c r="K52" s="89" t="s">
        <v>202</v>
      </c>
      <c r="O52" s="8" t="s">
        <v>236</v>
      </c>
      <c r="P52" s="8"/>
      <c r="Q52" s="506"/>
    </row>
    <row r="53" spans="1:19" ht="18" customHeight="1" thickBot="1">
      <c r="A53" s="117">
        <v>9</v>
      </c>
      <c r="B53" s="21" t="s">
        <v>31</v>
      </c>
      <c r="C53" s="21"/>
      <c r="D53" s="247">
        <f>+S53</f>
        <v>497.6</v>
      </c>
      <c r="E53" s="247"/>
      <c r="F53" s="6" t="s">
        <v>223</v>
      </c>
      <c r="K53" s="300">
        <v>0</v>
      </c>
      <c r="L53" s="89" t="s">
        <v>200</v>
      </c>
      <c r="M53" s="302">
        <v>147</v>
      </c>
      <c r="N53" s="89" t="s">
        <v>201</v>
      </c>
      <c r="O53" s="301">
        <f>+K53*M53/12*2</f>
        <v>0</v>
      </c>
      <c r="P53" s="43" t="s">
        <v>222</v>
      </c>
      <c r="Q53" s="339">
        <v>497.6</v>
      </c>
      <c r="R53" s="7" t="s">
        <v>201</v>
      </c>
      <c r="S53" s="337">
        <f>+O53+Q53</f>
        <v>497.6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47">
        <v>47.7</v>
      </c>
      <c r="E54" s="247"/>
    </row>
    <row r="55" spans="1:19" ht="18" hidden="1" customHeight="1">
      <c r="A55" s="117">
        <f t="shared" si="2"/>
        <v>11</v>
      </c>
      <c r="B55" s="21" t="s">
        <v>76</v>
      </c>
      <c r="C55" s="21"/>
      <c r="D55" s="247"/>
      <c r="E55" s="247"/>
    </row>
    <row r="56" spans="1:19" ht="18" hidden="1" customHeight="1">
      <c r="A56" s="117">
        <f t="shared" si="2"/>
        <v>12</v>
      </c>
      <c r="B56" s="21" t="s">
        <v>50</v>
      </c>
      <c r="C56" s="21"/>
      <c r="D56" s="247"/>
      <c r="E56" s="247"/>
    </row>
    <row r="57" spans="1:19" ht="18.75" hidden="1" customHeight="1">
      <c r="A57" s="117">
        <f t="shared" si="2"/>
        <v>13</v>
      </c>
      <c r="B57" s="21" t="s">
        <v>122</v>
      </c>
      <c r="C57" s="21"/>
      <c r="D57" s="247"/>
      <c r="E57" s="247"/>
    </row>
    <row r="58" spans="1:19" ht="18" customHeight="1">
      <c r="A58" s="117">
        <v>11</v>
      </c>
      <c r="B58" s="21" t="s">
        <v>123</v>
      </c>
      <c r="C58" s="21"/>
      <c r="D58" s="247">
        <v>103.5</v>
      </c>
      <c r="E58" s="247"/>
      <c r="G58" s="52"/>
    </row>
    <row r="59" spans="1:19" ht="20.25" hidden="1" customHeight="1">
      <c r="A59" s="117">
        <f t="shared" si="2"/>
        <v>12</v>
      </c>
      <c r="B59" s="21" t="s">
        <v>26</v>
      </c>
      <c r="C59" s="21"/>
      <c r="D59" s="247"/>
      <c r="E59" s="247"/>
      <c r="G59" s="52"/>
    </row>
    <row r="60" spans="1:19" ht="18" customHeight="1">
      <c r="A60" s="117">
        <v>12</v>
      </c>
      <c r="B60" s="21" t="s">
        <v>27</v>
      </c>
      <c r="C60" s="21"/>
      <c r="D60" s="247">
        <v>101</v>
      </c>
      <c r="E60" s="247"/>
    </row>
    <row r="61" spans="1:19" ht="18.75" customHeight="1">
      <c r="A61" s="117">
        <f t="shared" si="2"/>
        <v>13</v>
      </c>
      <c r="B61" s="21" t="s">
        <v>69</v>
      </c>
      <c r="C61" s="21"/>
      <c r="D61" s="247">
        <v>622.5</v>
      </c>
      <c r="E61" s="247"/>
    </row>
    <row r="62" spans="1:19" ht="18" hidden="1" customHeight="1">
      <c r="A62" s="117">
        <f t="shared" si="2"/>
        <v>14</v>
      </c>
      <c r="B62" s="21" t="s">
        <v>56</v>
      </c>
      <c r="C62" s="21"/>
      <c r="D62" s="249">
        <f>+D28</f>
        <v>0</v>
      </c>
      <c r="E62" s="247"/>
    </row>
    <row r="63" spans="1:19" ht="18" customHeight="1">
      <c r="A63" s="117">
        <v>14</v>
      </c>
      <c r="B63" s="21" t="s">
        <v>47</v>
      </c>
      <c r="C63" s="21"/>
      <c r="D63" s="247">
        <v>105</v>
      </c>
      <c r="E63" s="247"/>
    </row>
    <row r="64" spans="1:19" ht="18.75" customHeight="1">
      <c r="A64" s="117">
        <f t="shared" si="2"/>
        <v>15</v>
      </c>
      <c r="B64" s="21" t="s">
        <v>77</v>
      </c>
      <c r="C64" s="21"/>
      <c r="D64" s="247">
        <v>12</v>
      </c>
      <c r="E64" s="247"/>
    </row>
    <row r="65" spans="1:14" ht="18.75" customHeight="1">
      <c r="A65" s="117">
        <f t="shared" si="2"/>
        <v>16</v>
      </c>
      <c r="B65" s="21" t="s">
        <v>78</v>
      </c>
      <c r="C65" s="21"/>
      <c r="D65" s="247">
        <v>95</v>
      </c>
      <c r="E65" s="247"/>
    </row>
    <row r="66" spans="1:14" ht="18.75" customHeight="1">
      <c r="A66" s="117">
        <f t="shared" si="2"/>
        <v>17</v>
      </c>
      <c r="B66" s="21" t="s">
        <v>48</v>
      </c>
      <c r="C66" s="21"/>
      <c r="D66" s="247">
        <v>6</v>
      </c>
      <c r="E66" s="247"/>
    </row>
    <row r="67" spans="1:14" ht="18.75" customHeight="1">
      <c r="A67" s="117">
        <f t="shared" si="2"/>
        <v>18</v>
      </c>
      <c r="B67" s="21" t="s">
        <v>124</v>
      </c>
      <c r="C67" s="21"/>
      <c r="D67" s="247">
        <v>3.6</v>
      </c>
      <c r="E67" s="247"/>
    </row>
    <row r="68" spans="1:14" ht="18.75" hidden="1" customHeight="1">
      <c r="A68" s="117">
        <f t="shared" si="2"/>
        <v>19</v>
      </c>
      <c r="B68" s="21" t="s">
        <v>49</v>
      </c>
      <c r="C68" s="21"/>
      <c r="D68" s="247"/>
      <c r="E68" s="247"/>
    </row>
    <row r="69" spans="1:14" ht="18.75" customHeight="1">
      <c r="A69" s="117">
        <v>19</v>
      </c>
      <c r="B69" s="21" t="s">
        <v>66</v>
      </c>
      <c r="C69" s="21"/>
      <c r="D69" s="247">
        <v>48</v>
      </c>
      <c r="E69" s="247"/>
    </row>
    <row r="70" spans="1:14" ht="18.75" hidden="1" customHeight="1">
      <c r="A70" s="117">
        <f t="shared" si="2"/>
        <v>20</v>
      </c>
      <c r="B70" s="21" t="s">
        <v>79</v>
      </c>
      <c r="C70" s="21"/>
      <c r="D70" s="247"/>
      <c r="E70" s="247"/>
    </row>
    <row r="71" spans="1:14" ht="18.75" customHeight="1">
      <c r="A71" s="117">
        <v>20</v>
      </c>
      <c r="B71" s="21" t="s">
        <v>304</v>
      </c>
      <c r="C71" s="21"/>
      <c r="D71" s="247">
        <v>20</v>
      </c>
      <c r="E71" s="247"/>
    </row>
    <row r="72" spans="1:14" ht="18.75" hidden="1" customHeight="1">
      <c r="A72" s="117">
        <f t="shared" si="2"/>
        <v>21</v>
      </c>
      <c r="B72" s="21"/>
      <c r="C72" s="21"/>
      <c r="D72" s="247"/>
      <c r="E72" s="247"/>
    </row>
    <row r="73" spans="1:14" ht="14.25" hidden="1" customHeight="1">
      <c r="A73" s="117">
        <f t="shared" si="2"/>
        <v>22</v>
      </c>
      <c r="B73" s="21"/>
      <c r="C73" s="21"/>
      <c r="D73" s="247"/>
      <c r="E73" s="247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499">
        <v>3775.6</v>
      </c>
      <c r="E74" s="247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500">
        <v>3775.6</v>
      </c>
      <c r="E75" s="247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47"/>
      <c r="E76" s="247"/>
    </row>
    <row r="77" spans="1:14" s="17" customFormat="1" ht="20.25" hidden="1" customHeight="1">
      <c r="A77" s="117">
        <v>20</v>
      </c>
      <c r="B77" s="21" t="s">
        <v>70</v>
      </c>
      <c r="C77" s="21"/>
      <c r="D77" s="247"/>
      <c r="E77" s="247"/>
      <c r="F77" s="53" t="s">
        <v>302</v>
      </c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3" t="s">
        <v>32</v>
      </c>
      <c r="C78" s="493"/>
      <c r="D78" s="309">
        <f>SUM(D38,D42:D48,D52:D74,D76:D77)</f>
        <v>59796.799999999996</v>
      </c>
      <c r="E78" s="463" t="s">
        <v>246</v>
      </c>
      <c r="F78" s="306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2" t="s">
        <v>292</v>
      </c>
      <c r="D80" s="16"/>
      <c r="E80" s="16"/>
    </row>
    <row r="81" spans="2:15" ht="12.75" hidden="1" customHeight="1">
      <c r="B81" s="55"/>
      <c r="C81" s="245" t="s">
        <v>97</v>
      </c>
      <c r="D81" s="192"/>
      <c r="E81" s="192"/>
    </row>
    <row r="82" spans="2:15" ht="27" hidden="1" customHeight="1">
      <c r="B82" s="9" t="s">
        <v>6</v>
      </c>
      <c r="C82" s="312" t="s">
        <v>293</v>
      </c>
      <c r="D82" s="16"/>
      <c r="E82" s="16"/>
    </row>
    <row r="83" spans="2:15" ht="13.5" hidden="1" customHeight="1">
      <c r="C83" s="245" t="s">
        <v>97</v>
      </c>
      <c r="D83" s="192"/>
      <c r="E83" s="192"/>
    </row>
    <row r="84" spans="2:15" hidden="1">
      <c r="B84" s="8" t="s">
        <v>208</v>
      </c>
    </row>
    <row r="85" spans="2:15" ht="103.5" customHeight="1">
      <c r="B85" s="491" t="s">
        <v>238</v>
      </c>
      <c r="D85" s="329" t="s">
        <v>247</v>
      </c>
      <c r="E85" s="7"/>
      <c r="F85" s="43"/>
      <c r="O85" s="6"/>
    </row>
    <row r="86" spans="2:15" ht="40.5" customHeight="1">
      <c r="B86" s="258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4" t="s">
        <v>203</v>
      </c>
      <c r="E1" s="430">
        <f>+'Ekamut-caxs'!E1+1</f>
        <v>16</v>
      </c>
    </row>
    <row r="2" spans="1:13" ht="17.25">
      <c r="D2" s="243" t="s">
        <v>42</v>
      </c>
      <c r="E2" s="243"/>
    </row>
    <row r="3" spans="1:13" ht="18.75" customHeight="1">
      <c r="D3" s="243" t="s">
        <v>30</v>
      </c>
      <c r="E3" s="243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4" t="s">
        <v>249</v>
      </c>
      <c r="E7" s="430">
        <f>+'Ekamut-caxs'!E7+1</f>
        <v>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3" t="s">
        <v>42</v>
      </c>
      <c r="E8" s="243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3" t="s">
        <v>30</v>
      </c>
      <c r="E9" s="243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250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251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1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հ․40 մսուր-մանկապարտեզ» ՀՈԱԿ-ի </v>
      </c>
      <c r="B14" s="503"/>
      <c r="C14" s="503"/>
      <c r="D14" s="503"/>
      <c r="E14" s="41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279</v>
      </c>
      <c r="B15" s="504"/>
      <c r="C15" s="504"/>
      <c r="D15" s="504"/>
      <c r="E15" s="41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1" t="s">
        <v>33</v>
      </c>
      <c r="C18" s="512"/>
      <c r="D18" s="88" t="s">
        <v>45</v>
      </c>
      <c r="E18" s="421"/>
      <c r="F18" s="109"/>
      <c r="G18" s="89"/>
      <c r="H18" s="89"/>
      <c r="I18" s="89"/>
      <c r="J18" s="305" t="s">
        <v>228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3" t="s">
        <v>34</v>
      </c>
      <c r="C19" s="514"/>
      <c r="D19" s="288">
        <f>+'Dramakani hamematakan'!D6</f>
        <v>3108.6</v>
      </c>
      <c r="E19" s="422"/>
      <c r="F19" s="508" t="s">
        <v>227</v>
      </c>
      <c r="G19" s="509"/>
      <c r="H19" s="304"/>
      <c r="I19" s="304"/>
      <c r="J19" s="303"/>
      <c r="K19" s="501">
        <f>+D19-D77-D92</f>
        <v>323.89999999999964</v>
      </c>
      <c r="L19" s="77"/>
      <c r="M19" s="77"/>
    </row>
    <row r="20" spans="1:13" s="75" customFormat="1" ht="29.25" customHeight="1">
      <c r="A20" s="12" t="s">
        <v>11</v>
      </c>
      <c r="B20" s="513" t="s">
        <v>84</v>
      </c>
      <c r="C20" s="514"/>
      <c r="D20" s="288">
        <f>SUM(D21:D22,D25,D28:D34)</f>
        <v>56012.9</v>
      </c>
      <c r="E20" s="42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5" t="s">
        <v>120</v>
      </c>
      <c r="C21" s="516"/>
      <c r="D21" s="280">
        <f>+'Ekamut-caxs'!D18</f>
        <v>55953.599999999999</v>
      </c>
      <c r="E21" s="42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 customHeight="1">
      <c r="A22" s="61">
        <f>+'Ekamut-caxs'!A19</f>
        <v>2</v>
      </c>
      <c r="B22" s="515" t="str">
        <f>+'Ekamut-caxs'!B19</f>
        <v>Այլ նպաստներ բյուջեից, որից՝</v>
      </c>
      <c r="C22" s="516"/>
      <c r="D22" s="280">
        <f>+'Ekamut-caxs'!D19</f>
        <v>48</v>
      </c>
      <c r="E22" s="42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9" t="s">
        <v>256</v>
      </c>
      <c r="C23" s="520"/>
      <c r="D23" s="254">
        <f>+'Ekamut-caxs'!D20</f>
        <v>48</v>
      </c>
      <c r="E23" s="42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9" t="s">
        <v>259</v>
      </c>
      <c r="C24" s="520"/>
      <c r="D24" s="254">
        <f>+'Ekamut-caxs'!D21</f>
        <v>0</v>
      </c>
      <c r="E24" s="42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5" t="str">
        <f>+'Ekamut-caxs'!B22</f>
        <v>Դրամաշնորհներ բյուջեից, որից՝</v>
      </c>
      <c r="C25" s="516"/>
      <c r="D25" s="279">
        <f>+'Ekamut-caxs'!D22</f>
        <v>0</v>
      </c>
      <c r="E25" s="424"/>
      <c r="F25" s="464" t="s">
        <v>278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9" t="s">
        <v>257</v>
      </c>
      <c r="C26" s="520"/>
      <c r="D26" s="254">
        <f>+'Ekamut-caxs'!D23</f>
        <v>0</v>
      </c>
      <c r="E26" s="42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9" t="s">
        <v>258</v>
      </c>
      <c r="C27" s="520"/>
      <c r="D27" s="254">
        <f>+'Ekamut-caxs'!D24</f>
        <v>0</v>
      </c>
      <c r="E27" s="42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5" t="str">
        <f>+'Ekamut-caxs'!B26</f>
        <v xml:space="preserve">Վճարովի ծառայություններից </v>
      </c>
      <c r="C28" s="516"/>
      <c r="D28" s="280">
        <f>+'Ekamut-caxs'!D26</f>
        <v>0</v>
      </c>
      <c r="E28" s="42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>
      <c r="A29" s="61">
        <v>3</v>
      </c>
      <c r="B29" s="515" t="str">
        <f>+'Ekamut-caxs'!B27</f>
        <v>Վարձակալությունից</v>
      </c>
      <c r="C29" s="516"/>
      <c r="D29" s="280">
        <f>+'Ekamut-caxs'!D27</f>
        <v>11.3</v>
      </c>
      <c r="E29" s="42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4</v>
      </c>
      <c r="B30" s="515" t="str">
        <f>+'Ekamut-caxs'!B28</f>
        <v>Սպասարկման և կոմունալ համավճարներից</v>
      </c>
      <c r="C30" s="516"/>
      <c r="D30" s="280">
        <f>+'Ekamut-caxs'!D28</f>
        <v>0</v>
      </c>
      <c r="E30" s="42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5</v>
      </c>
      <c r="B31" s="515" t="s">
        <v>35</v>
      </c>
      <c r="C31" s="516"/>
      <c r="D31" s="279"/>
      <c r="E31" s="42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6</v>
      </c>
      <c r="B32" s="515" t="s">
        <v>10</v>
      </c>
      <c r="C32" s="516"/>
      <c r="D32" s="280">
        <f>+'Ekamut-caxs'!D32</f>
        <v>0</v>
      </c>
      <c r="E32" s="42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7</v>
      </c>
      <c r="B33" s="517"/>
      <c r="C33" s="518"/>
      <c r="D33" s="279">
        <f>+'Ekamut-caxs'!D33</f>
        <v>0</v>
      </c>
      <c r="E33" s="425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17"/>
      <c r="C34" s="518"/>
      <c r="D34" s="279">
        <f>+'Ekamut-caxs'!D34</f>
        <v>0</v>
      </c>
      <c r="E34" s="425"/>
      <c r="F34" s="106" t="s">
        <v>287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3" t="s">
        <v>85</v>
      </c>
      <c r="C35" s="514"/>
      <c r="D35" s="288">
        <f>D36+D79+D91</f>
        <v>58797.599999999999</v>
      </c>
      <c r="E35" s="423"/>
      <c r="F35" s="313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3" t="s">
        <v>61</v>
      </c>
      <c r="C36" s="514"/>
      <c r="D36" s="288">
        <f>SUM(D37,D41:D47,D51:D73,D77:D78)</f>
        <v>56834.7</v>
      </c>
      <c r="E36" s="42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7" t="str">
        <f>+'Ekamut-caxs'!B38</f>
        <v>Աշխատավարձի գծով, որից՝</v>
      </c>
      <c r="C37" s="518"/>
      <c r="D37" s="280">
        <f>+'Ekamut-caxs'!D38</f>
        <v>40361</v>
      </c>
      <c r="E37" s="424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9" t="s">
        <v>121</v>
      </c>
      <c r="C38" s="520"/>
      <c r="D38" s="292">
        <f>+'Ekamut-caxs'!D39</f>
        <v>0</v>
      </c>
      <c r="E38" s="426"/>
      <c r="F38" s="299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9" t="s">
        <v>13</v>
      </c>
      <c r="C39" s="520"/>
      <c r="D39" s="292">
        <f>+'Ekamut-caxs'!D40</f>
        <v>462.9</v>
      </c>
      <c r="E39" s="426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92">
        <f>+'Ekamut-caxs'!D41</f>
        <v>0</v>
      </c>
      <c r="E40" s="426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7" t="s">
        <v>16</v>
      </c>
      <c r="C41" s="518"/>
      <c r="D41" s="279">
        <f>+'Ekamut-caxs'!D42</f>
        <v>10492.800000000001</v>
      </c>
      <c r="E41" s="425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7" t="s">
        <v>15</v>
      </c>
      <c r="C42" s="518"/>
      <c r="D42" s="279">
        <f>+'Ekamut-caxs'!D43</f>
        <v>1896.1</v>
      </c>
      <c r="E42" s="424"/>
      <c r="F42" s="342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7" t="s">
        <v>14</v>
      </c>
      <c r="C43" s="518"/>
      <c r="D43" s="279">
        <f>+'Ekamut-caxs'!D44</f>
        <v>1096</v>
      </c>
      <c r="E43" s="424"/>
      <c r="F43" s="342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7" t="s">
        <v>17</v>
      </c>
      <c r="C44" s="518"/>
      <c r="D44" s="279">
        <f>+Komunal!M27</f>
        <v>209.7</v>
      </c>
      <c r="E44" s="424"/>
      <c r="F44" s="342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7" t="s">
        <v>18</v>
      </c>
      <c r="C45" s="518"/>
      <c r="D45" s="280">
        <f>+'Ekamut-caxs'!D46</f>
        <v>98.8</v>
      </c>
      <c r="E45" s="424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7" t="s">
        <v>19</v>
      </c>
      <c r="C46" s="518"/>
      <c r="D46" s="280">
        <f>+'Ekamut-caxs'!D47</f>
        <v>50</v>
      </c>
      <c r="E46" s="424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7" t="s">
        <v>20</v>
      </c>
      <c r="C47" s="518"/>
      <c r="D47" s="280">
        <f>SUM(D48:D50)</f>
        <v>146.6</v>
      </c>
      <c r="E47" s="424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9" t="s">
        <v>21</v>
      </c>
      <c r="C48" s="520"/>
      <c r="D48" s="292">
        <f>+'Ekamut-caxs'!D49</f>
        <v>57.599999999999994</v>
      </c>
      <c r="E48" s="424"/>
    </row>
    <row r="49" spans="1:13" ht="18" customHeight="1">
      <c r="A49" s="27">
        <f>+A48+0.1</f>
        <v>8.1999999999999993</v>
      </c>
      <c r="B49" s="519" t="s">
        <v>22</v>
      </c>
      <c r="C49" s="520"/>
      <c r="D49" s="292">
        <f>+'Ekamut-caxs'!D50</f>
        <v>5</v>
      </c>
      <c r="E49" s="424"/>
    </row>
    <row r="50" spans="1:13" ht="18" customHeight="1">
      <c r="A50" s="27">
        <f>+A49+0.1</f>
        <v>8.2999999999999989</v>
      </c>
      <c r="B50" s="519" t="s">
        <v>23</v>
      </c>
      <c r="C50" s="520"/>
      <c r="D50" s="292">
        <f>+'Ekamut-caxs'!D51</f>
        <v>84</v>
      </c>
      <c r="E50" s="424"/>
    </row>
    <row r="51" spans="1:13" s="97" customFormat="1" ht="18" hidden="1" customHeight="1">
      <c r="A51" s="61">
        <f>+'Ekamut-caxs'!A52</f>
        <v>9</v>
      </c>
      <c r="B51" s="517" t="s">
        <v>24</v>
      </c>
      <c r="C51" s="518"/>
      <c r="D51" s="280">
        <f>+'Ekamut-caxs'!D52</f>
        <v>0</v>
      </c>
      <c r="E51" s="42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7" t="s">
        <v>31</v>
      </c>
      <c r="C52" s="518"/>
      <c r="D52" s="279">
        <f>+'Ekamut-caxs'!D53</f>
        <v>497.6</v>
      </c>
      <c r="E52" s="425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7" t="s">
        <v>25</v>
      </c>
      <c r="C53" s="518"/>
      <c r="D53" s="279">
        <f>+'Ekamut-caxs'!D54</f>
        <v>47.7</v>
      </c>
      <c r="E53" s="42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17" t="s">
        <v>76</v>
      </c>
      <c r="C54" s="518"/>
      <c r="D54" s="279">
        <f>+'Ekamut-caxs'!D55</f>
        <v>0</v>
      </c>
      <c r="E54" s="425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17" t="s">
        <v>50</v>
      </c>
      <c r="C55" s="518"/>
      <c r="D55" s="280">
        <f>+'Ekamut-caxs'!D56</f>
        <v>0</v>
      </c>
      <c r="E55" s="424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7" t="s">
        <v>122</v>
      </c>
      <c r="C56" s="518"/>
      <c r="D56" s="280">
        <f>+'Ekamut-caxs'!D57</f>
        <v>0</v>
      </c>
      <c r="E56" s="424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11</v>
      </c>
      <c r="B57" s="517" t="s">
        <v>123</v>
      </c>
      <c r="C57" s="518"/>
      <c r="D57" s="280">
        <f>+'Ekamut-caxs'!D58</f>
        <v>103.5</v>
      </c>
      <c r="E57" s="424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12</v>
      </c>
      <c r="B58" s="517" t="s">
        <v>26</v>
      </c>
      <c r="C58" s="518"/>
      <c r="D58" s="280">
        <f>+'Ekamut-caxs'!D59</f>
        <v>0</v>
      </c>
      <c r="E58" s="424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12</v>
      </c>
      <c r="B59" s="517" t="s">
        <v>27</v>
      </c>
      <c r="C59" s="518"/>
      <c r="D59" s="280">
        <f>+'Ekamut-caxs'!D60</f>
        <v>101</v>
      </c>
      <c r="E59" s="424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7.25" customHeight="1">
      <c r="A60" s="61">
        <f>+'Ekamut-caxs'!A61</f>
        <v>13</v>
      </c>
      <c r="B60" s="517" t="s">
        <v>69</v>
      </c>
      <c r="C60" s="518"/>
      <c r="D60" s="280">
        <f>+'Ekamut-caxs'!D61</f>
        <v>622.5</v>
      </c>
      <c r="E60" s="424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14</v>
      </c>
      <c r="B61" s="517" t="s">
        <v>56</v>
      </c>
      <c r="C61" s="518"/>
      <c r="D61" s="280">
        <f>+'Ekamut-caxs'!D62</f>
        <v>0</v>
      </c>
      <c r="E61" s="424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14</v>
      </c>
      <c r="B62" s="517" t="s">
        <v>47</v>
      </c>
      <c r="C62" s="518"/>
      <c r="D62" s="280">
        <f>+'Ekamut-caxs'!D63</f>
        <v>105</v>
      </c>
      <c r="E62" s="42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15</v>
      </c>
      <c r="B63" s="517" t="s">
        <v>77</v>
      </c>
      <c r="C63" s="518"/>
      <c r="D63" s="280">
        <f>+'Ekamut-caxs'!D64</f>
        <v>12</v>
      </c>
      <c r="E63" s="42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16</v>
      </c>
      <c r="B64" s="517" t="s">
        <v>78</v>
      </c>
      <c r="C64" s="518"/>
      <c r="D64" s="280">
        <f>+'Ekamut-caxs'!D65</f>
        <v>95</v>
      </c>
      <c r="E64" s="424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17</v>
      </c>
      <c r="B65" s="517" t="s">
        <v>48</v>
      </c>
      <c r="C65" s="518"/>
      <c r="D65" s="280">
        <f>+'Ekamut-caxs'!D66</f>
        <v>6</v>
      </c>
      <c r="E65" s="42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18</v>
      </c>
      <c r="B66" s="517" t="s">
        <v>124</v>
      </c>
      <c r="C66" s="518"/>
      <c r="D66" s="280">
        <f>+'Ekamut-caxs'!D67</f>
        <v>3.6</v>
      </c>
      <c r="E66" s="42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517" t="s">
        <v>49</v>
      </c>
      <c r="C67" s="518"/>
      <c r="D67" s="280">
        <f>+'Ekamut-caxs'!D68</f>
        <v>0</v>
      </c>
      <c r="E67" s="42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17" t="s">
        <v>66</v>
      </c>
      <c r="C68" s="518"/>
      <c r="D68" s="280">
        <f>+'Ekamut-caxs'!D69</f>
        <v>48</v>
      </c>
      <c r="E68" s="42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7" t="s">
        <v>79</v>
      </c>
      <c r="C69" s="518"/>
      <c r="D69" s="280">
        <f>+'Ekamut-caxs'!D70</f>
        <v>0</v>
      </c>
      <c r="E69" s="42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20</v>
      </c>
      <c r="B70" s="517" t="str">
        <f>+'Ekamut-caxs'!B71</f>
        <v>Կրակմարիչների լիցքավորման գծով</v>
      </c>
      <c r="C70" s="518"/>
      <c r="D70" s="279">
        <f>+'Ekamut-caxs'!D71</f>
        <v>20</v>
      </c>
      <c r="E70" s="425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7">
        <f>+'Ekamut-caxs'!B72</f>
        <v>0</v>
      </c>
      <c r="C71" s="518"/>
      <c r="D71" s="279">
        <f>+'Ekamut-caxs'!D72</f>
        <v>0</v>
      </c>
      <c r="E71" s="425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7">
        <f>+'Ekamut-caxs'!B73</f>
        <v>0</v>
      </c>
      <c r="C72" s="518"/>
      <c r="D72" s="279">
        <f>+'Ekamut-caxs'!D73</f>
        <v>0</v>
      </c>
      <c r="E72" s="425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7" t="s">
        <v>37</v>
      </c>
      <c r="C73" s="518"/>
      <c r="D73" s="280">
        <f>SUM(D74:D76)</f>
        <v>0</v>
      </c>
      <c r="E73" s="424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9" t="s">
        <v>38</v>
      </c>
      <c r="C74" s="520"/>
      <c r="D74" s="254"/>
      <c r="E74" s="427"/>
    </row>
    <row r="75" spans="1:13" ht="19.5" hidden="1" customHeight="1">
      <c r="A75" s="14">
        <f>+A74+0.1</f>
        <v>31.200000000000003</v>
      </c>
      <c r="B75" s="519" t="s">
        <v>51</v>
      </c>
      <c r="C75" s="520"/>
      <c r="D75" s="254"/>
      <c r="E75" s="427"/>
    </row>
    <row r="76" spans="1:13" ht="19.5" hidden="1" customHeight="1">
      <c r="A76" s="14">
        <f>+A75+0.1</f>
        <v>31.300000000000004</v>
      </c>
      <c r="B76" s="519" t="s">
        <v>86</v>
      </c>
      <c r="C76" s="520"/>
      <c r="D76" s="254">
        <f>+'Ekamut-caxs'!D76</f>
        <v>0</v>
      </c>
      <c r="E76" s="427"/>
    </row>
    <row r="77" spans="1:13" s="97" customFormat="1" ht="17.25" customHeight="1">
      <c r="A77" s="71">
        <v>21</v>
      </c>
      <c r="B77" s="517" t="s">
        <v>39</v>
      </c>
      <c r="C77" s="518"/>
      <c r="D77" s="280">
        <f>+'Deb. ev kreditor'!D59-'Deb. ev kreditor'!D55</f>
        <v>821.80000000000007</v>
      </c>
      <c r="E77" s="424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7" t="s">
        <v>87</v>
      </c>
      <c r="C78" s="518"/>
      <c r="D78" s="279"/>
      <c r="E78" s="425"/>
      <c r="F78" s="113" t="s">
        <v>229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1" t="s">
        <v>62</v>
      </c>
      <c r="C79" s="522"/>
      <c r="D79" s="288">
        <f>D80+D87</f>
        <v>0</v>
      </c>
      <c r="E79" s="423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7" t="s">
        <v>92</v>
      </c>
      <c r="C80" s="518"/>
      <c r="D80" s="280">
        <f>SUM(D81:D86)</f>
        <v>0</v>
      </c>
      <c r="E80" s="42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7" t="s">
        <v>88</v>
      </c>
      <c r="C81" s="518"/>
      <c r="D81" s="279"/>
      <c r="E81" s="42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7" t="s">
        <v>89</v>
      </c>
      <c r="C82" s="518"/>
      <c r="D82" s="279"/>
      <c r="E82" s="42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7" t="s">
        <v>90</v>
      </c>
      <c r="C83" s="518"/>
      <c r="D83" s="279"/>
      <c r="E83" s="42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7" t="s">
        <v>67</v>
      </c>
      <c r="C84" s="518"/>
      <c r="D84" s="279"/>
      <c r="E84" s="42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7" t="s">
        <v>68</v>
      </c>
      <c r="C85" s="518"/>
      <c r="D85" s="279"/>
      <c r="E85" s="42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7"/>
      <c r="C86" s="518"/>
      <c r="D86" s="279"/>
      <c r="E86" s="42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7" t="s">
        <v>93</v>
      </c>
      <c r="C87" s="518"/>
      <c r="D87" s="280">
        <f>SUM(D88:D90)</f>
        <v>0</v>
      </c>
      <c r="E87" s="42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7" t="s">
        <v>64</v>
      </c>
      <c r="C88" s="518"/>
      <c r="D88" s="279"/>
      <c r="E88" s="42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7" t="s">
        <v>63</v>
      </c>
      <c r="C89" s="518"/>
      <c r="D89" s="279"/>
      <c r="E89" s="42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9.75" hidden="1" customHeight="1">
      <c r="A90" s="71">
        <f>+A89+0.1</f>
        <v>2.3000000000000003</v>
      </c>
      <c r="B90" s="517" t="s">
        <v>52</v>
      </c>
      <c r="C90" s="518"/>
      <c r="D90" s="279"/>
      <c r="E90" s="42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3" t="s">
        <v>155</v>
      </c>
      <c r="C91" s="514"/>
      <c r="D91" s="288">
        <f>SUM(D92:D93)</f>
        <v>1962.9</v>
      </c>
      <c r="E91" s="42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21" customHeight="1" thickBot="1">
      <c r="A92" s="71">
        <v>1</v>
      </c>
      <c r="B92" s="517" t="s">
        <v>16</v>
      </c>
      <c r="C92" s="518"/>
      <c r="D92" s="279">
        <v>1962.9</v>
      </c>
      <c r="E92" s="42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3.75" hidden="1" customHeight="1" thickBot="1">
      <c r="A93" s="71">
        <v>2</v>
      </c>
      <c r="B93" s="517"/>
      <c r="C93" s="518"/>
      <c r="D93" s="279"/>
      <c r="E93" s="42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3" t="s">
        <v>41</v>
      </c>
      <c r="C94" s="514"/>
      <c r="D94" s="288">
        <f>D19+D20-D35</f>
        <v>323.90000000000146</v>
      </c>
      <c r="E94" s="465" t="s">
        <v>246</v>
      </c>
      <c r="F94" s="508" t="s">
        <v>204</v>
      </c>
      <c r="G94" s="509"/>
      <c r="H94" s="304"/>
      <c r="I94" s="304"/>
      <c r="J94" s="303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2" t="str">
        <f>+'Ekamut-caxs'!C80</f>
        <v>Ա. 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5" t="s">
        <v>97</v>
      </c>
      <c r="E97" s="428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4" t="str">
        <f>+'Ekamut-caxs'!C82</f>
        <v>Լ. Գրիգորյան</v>
      </c>
      <c r="E98" s="42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5" t="s">
        <v>97</v>
      </c>
      <c r="E99" s="428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193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7" customFormat="1" ht="97.5" customHeight="1">
      <c r="B101" s="491" t="str">
        <f>+'Ekamut-caxs'!B85</f>
        <v>ԵՐԵՎԱՆԻ ՔԱՂԱՔԱՊԵՏ՝</v>
      </c>
      <c r="C101" s="258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8" zoomScaleSheetLayoutView="100" workbookViewId="0">
      <selection activeCell="A66" sqref="A6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հ․40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252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4" t="s">
        <v>206</v>
      </c>
      <c r="D5" s="244" t="s">
        <v>207</v>
      </c>
      <c r="E5" s="66" t="s">
        <v>53</v>
      </c>
      <c r="F5" s="346" t="s">
        <v>237</v>
      </c>
    </row>
    <row r="6" spans="1:18" s="22" customFormat="1" ht="31.5" customHeight="1">
      <c r="A6" s="63" t="s">
        <v>7</v>
      </c>
      <c r="B6" s="64" t="s">
        <v>148</v>
      </c>
      <c r="C6" s="307">
        <f>SUM(C7:C18,C21:C24)</f>
        <v>74736.200000000012</v>
      </c>
      <c r="D6" s="307">
        <f>SUM(D7:D18,D21:D24)-D8</f>
        <v>59796.800000000003</v>
      </c>
      <c r="E6" s="307">
        <f t="shared" ref="E6:E66" si="0">D6-C6</f>
        <v>-14939.400000000009</v>
      </c>
      <c r="F6" s="4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1" t="s">
        <v>120</v>
      </c>
      <c r="C7" s="499">
        <v>70953.600000000006</v>
      </c>
      <c r="D7" s="294">
        <f>+'Ekamut-caxs'!D18</f>
        <v>55953.599999999999</v>
      </c>
      <c r="E7" s="294">
        <f t="shared" si="0"/>
        <v>-15000.000000000007</v>
      </c>
      <c r="F7" s="29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1" t="s">
        <v>255</v>
      </c>
      <c r="C8" s="461">
        <f>+C9+C10</f>
        <v>0</v>
      </c>
      <c r="D8" s="294">
        <f>+'Ekamut-caxs'!D19</f>
        <v>48</v>
      </c>
      <c r="E8" s="294">
        <f t="shared" si="0"/>
        <v>48</v>
      </c>
      <c r="F8" s="29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256</v>
      </c>
      <c r="C9" s="462"/>
      <c r="D9" s="294">
        <f>+'Ekamut-caxs'!D20</f>
        <v>48</v>
      </c>
      <c r="E9" s="294">
        <f t="shared" si="0"/>
        <v>48</v>
      </c>
      <c r="F9" s="29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259</v>
      </c>
      <c r="C10" s="462"/>
      <c r="D10" s="294">
        <f>+'Ekamut-caxs'!D21</f>
        <v>0</v>
      </c>
      <c r="E10" s="294">
        <f t="shared" si="0"/>
        <v>0</v>
      </c>
      <c r="F10" s="293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0">
        <v>3</v>
      </c>
      <c r="B11" s="278" t="s">
        <v>260</v>
      </c>
      <c r="C11" s="461">
        <f>+C12+C13</f>
        <v>0</v>
      </c>
      <c r="D11" s="294">
        <f>+'Ekamut-caxs'!D22</f>
        <v>0</v>
      </c>
      <c r="E11" s="294">
        <f t="shared" si="0"/>
        <v>0</v>
      </c>
      <c r="F11" s="29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1" t="s">
        <v>257</v>
      </c>
      <c r="C12" s="462"/>
      <c r="D12" s="294">
        <f>+'Ekamut-caxs'!D23</f>
        <v>0</v>
      </c>
      <c r="E12" s="294">
        <f t="shared" si="0"/>
        <v>0</v>
      </c>
      <c r="F12" s="29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2" t="s">
        <v>258</v>
      </c>
      <c r="C13" s="462"/>
      <c r="D13" s="294">
        <f>+'Ekamut-caxs'!D24</f>
        <v>0</v>
      </c>
      <c r="E13" s="294">
        <f t="shared" si="0"/>
        <v>0</v>
      </c>
      <c r="F13" s="29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2</v>
      </c>
      <c r="B14" s="281" t="s">
        <v>265</v>
      </c>
      <c r="C14" s="462"/>
      <c r="D14" s="294">
        <f>+'Ekamut-caxs'!D25</f>
        <v>8.3000000000000007</v>
      </c>
      <c r="E14" s="294">
        <f t="shared" si="0"/>
        <v>8.3000000000000007</v>
      </c>
      <c r="F14" s="29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1" t="s">
        <v>8</v>
      </c>
      <c r="C15" s="293"/>
      <c r="D15" s="294">
        <f>+'Ekamut-caxs'!D26</f>
        <v>0</v>
      </c>
      <c r="E15" s="294">
        <f>D15-C15</f>
        <v>0</v>
      </c>
      <c r="F15" s="29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3</v>
      </c>
      <c r="B16" s="281" t="s">
        <v>55</v>
      </c>
      <c r="C16" s="295"/>
      <c r="D16" s="294">
        <f>+'Ekamut-caxs'!D27</f>
        <v>11.3</v>
      </c>
      <c r="E16" s="294">
        <f t="shared" si="0"/>
        <v>11.3</v>
      </c>
      <c r="F16" s="29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1" t="s">
        <v>65</v>
      </c>
      <c r="C17" s="295"/>
      <c r="D17" s="294">
        <f>+'Ekamut-caxs'!D28</f>
        <v>0</v>
      </c>
      <c r="E17" s="294">
        <f t="shared" si="0"/>
        <v>0</v>
      </c>
      <c r="F17" s="29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296" t="s">
        <v>127</v>
      </c>
      <c r="C18" s="297">
        <f>SUM(C19:C20)</f>
        <v>3775.6</v>
      </c>
      <c r="D18" s="297">
        <f>SUM(D19:D20)</f>
        <v>3775.6</v>
      </c>
      <c r="E18" s="294">
        <f t="shared" si="0"/>
        <v>0</v>
      </c>
      <c r="F18" s="29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0">
        <v>3775.6</v>
      </c>
      <c r="D19" s="251">
        <f>+'Ekamut-caxs'!D30</f>
        <v>3775.6</v>
      </c>
      <c r="E19" s="251">
        <f t="shared" si="0"/>
        <v>0</v>
      </c>
      <c r="F19" s="252"/>
    </row>
    <row r="20" spans="1:18" ht="18.75" customHeight="1">
      <c r="A20" s="27">
        <v>8.1999999999999993</v>
      </c>
      <c r="B20" s="32" t="s">
        <v>75</v>
      </c>
      <c r="C20" s="250"/>
      <c r="D20" s="251">
        <f>+'Ekamut-caxs'!D31</f>
        <v>0</v>
      </c>
      <c r="E20" s="251">
        <f t="shared" si="0"/>
        <v>0</v>
      </c>
      <c r="F20" s="252"/>
    </row>
    <row r="21" spans="1:18" s="58" customFormat="1" ht="18.75" customHeight="1">
      <c r="A21" s="61">
        <v>5</v>
      </c>
      <c r="B21" s="283" t="s">
        <v>10</v>
      </c>
      <c r="C21" s="295">
        <v>7</v>
      </c>
      <c r="D21" s="294">
        <f>+'Ekamut-caxs'!D32</f>
        <v>0</v>
      </c>
      <c r="E21" s="294">
        <f t="shared" si="0"/>
        <v>-7</v>
      </c>
      <c r="F21" s="29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3" t="s">
        <v>9</v>
      </c>
      <c r="C22" s="295"/>
      <c r="D22" s="294"/>
      <c r="E22" s="294">
        <f t="shared" si="0"/>
        <v>0</v>
      </c>
      <c r="F22" s="293"/>
      <c r="G22" s="57" t="s">
        <v>282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4"/>
      <c r="C23" s="295"/>
      <c r="D23" s="293">
        <f>+'Ekamut-caxs'!D33</f>
        <v>0</v>
      </c>
      <c r="E23" s="293">
        <f>D23-C23</f>
        <v>0</v>
      </c>
      <c r="F23" s="29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4"/>
      <c r="C24" s="295"/>
      <c r="D24" s="293">
        <f>+'Ekamut-caxs'!D34</f>
        <v>0</v>
      </c>
      <c r="E24" s="293">
        <f>D24-C24</f>
        <v>0</v>
      </c>
      <c r="F24" s="293"/>
      <c r="G24" s="57" t="s">
        <v>192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8">
        <f>SUM(C26,C30:C36,C40:C62,C64:C65)</f>
        <v>74736.200000000041</v>
      </c>
      <c r="D25" s="308">
        <f>SUM(D26,D30:D36,D40:D62,D64:D65)</f>
        <v>59796.799999999996</v>
      </c>
      <c r="E25" s="307">
        <f t="shared" si="0"/>
        <v>-14939.400000000045</v>
      </c>
      <c r="F25" s="41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5" t="s">
        <v>12</v>
      </c>
      <c r="C26" s="279">
        <v>42995.3</v>
      </c>
      <c r="D26" s="297">
        <f>+'Ekamut-caxs'!D38</f>
        <v>40361</v>
      </c>
      <c r="E26" s="294">
        <f t="shared" si="0"/>
        <v>-2634.3000000000029</v>
      </c>
      <c r="F26" s="29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0"/>
      <c r="D27" s="298">
        <f>+'Ekamut-caxs'!D39</f>
        <v>0</v>
      </c>
      <c r="E27" s="251">
        <f>D27-C27</f>
        <v>0</v>
      </c>
      <c r="F27" s="252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0"/>
      <c r="D28" s="298">
        <f>+'Ekamut-caxs'!D40</f>
        <v>462.9</v>
      </c>
      <c r="E28" s="251">
        <f>D28-C28</f>
        <v>462.9</v>
      </c>
      <c r="F28" s="252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0"/>
      <c r="D29" s="298">
        <f>+'Ekamut-caxs'!D41</f>
        <v>0</v>
      </c>
      <c r="E29" s="251">
        <f>D29-C29</f>
        <v>0</v>
      </c>
      <c r="F29" s="252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1" t="s">
        <v>16</v>
      </c>
      <c r="C30" s="279">
        <v>18184.3</v>
      </c>
      <c r="D30" s="297">
        <f>+'Ekamut-caxs'!D42</f>
        <v>10492.800000000001</v>
      </c>
      <c r="E30" s="294">
        <f t="shared" si="0"/>
        <v>-7691.4999999999982</v>
      </c>
      <c r="F30" s="29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1" t="s">
        <v>15</v>
      </c>
      <c r="C31" s="279">
        <v>3185</v>
      </c>
      <c r="D31" s="297">
        <f>+'Ekamut-caxs'!D43</f>
        <v>1896.1</v>
      </c>
      <c r="E31" s="294">
        <f t="shared" si="0"/>
        <v>-1288.9000000000001</v>
      </c>
      <c r="F31" s="29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1" t="s">
        <v>14</v>
      </c>
      <c r="C32" s="279">
        <v>1343.6</v>
      </c>
      <c r="D32" s="297">
        <f>+'Ekamut-caxs'!D44</f>
        <v>1096</v>
      </c>
      <c r="E32" s="294">
        <f t="shared" si="0"/>
        <v>-247.59999999999991</v>
      </c>
      <c r="F32" s="29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1" t="s">
        <v>17</v>
      </c>
      <c r="C33" s="279">
        <v>219.3</v>
      </c>
      <c r="D33" s="297">
        <f>+'Ekamut-caxs'!D45</f>
        <v>218</v>
      </c>
      <c r="E33" s="294">
        <f t="shared" si="0"/>
        <v>-1.3000000000000114</v>
      </c>
      <c r="F33" s="293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1" t="s">
        <v>18</v>
      </c>
      <c r="C34" s="279">
        <v>98.8</v>
      </c>
      <c r="D34" s="297">
        <f>+'Ekamut-caxs'!D46</f>
        <v>98.8</v>
      </c>
      <c r="E34" s="294">
        <f t="shared" si="0"/>
        <v>0</v>
      </c>
      <c r="F34" s="29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1" t="s">
        <v>19</v>
      </c>
      <c r="C35" s="279">
        <v>60</v>
      </c>
      <c r="D35" s="297">
        <f>+'Ekamut-caxs'!D47</f>
        <v>50</v>
      </c>
      <c r="E35" s="294">
        <f t="shared" si="0"/>
        <v>-10</v>
      </c>
      <c r="F35" s="29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1" t="s">
        <v>20</v>
      </c>
      <c r="C36" s="297">
        <f>SUM(C37:C39)</f>
        <v>146.6</v>
      </c>
      <c r="D36" s="297">
        <f>SUM(D37:D39)</f>
        <v>146.6</v>
      </c>
      <c r="E36" s="294">
        <f t="shared" si="0"/>
        <v>0</v>
      </c>
      <c r="F36" s="29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298">
        <f>+'Ekamut-caxs'!D49</f>
        <v>57.599999999999994</v>
      </c>
      <c r="E37" s="251">
        <f t="shared" si="0"/>
        <v>0</v>
      </c>
      <c r="F37" s="252"/>
    </row>
    <row r="38" spans="1:18" ht="21" customHeight="1">
      <c r="A38" s="27">
        <v>8.1999999999999993</v>
      </c>
      <c r="B38" s="32" t="s">
        <v>22</v>
      </c>
      <c r="C38" s="250">
        <v>5</v>
      </c>
      <c r="D38" s="298">
        <f>+'Ekamut-caxs'!D50</f>
        <v>5</v>
      </c>
      <c r="E38" s="251">
        <f t="shared" si="0"/>
        <v>0</v>
      </c>
      <c r="F38" s="252"/>
    </row>
    <row r="39" spans="1:18" ht="21" customHeight="1">
      <c r="A39" s="27">
        <v>8.3000000000000007</v>
      </c>
      <c r="B39" s="32" t="s">
        <v>23</v>
      </c>
      <c r="C39" s="254">
        <v>84</v>
      </c>
      <c r="D39" s="298">
        <f>+'Ekamut-caxs'!D51</f>
        <v>84</v>
      </c>
      <c r="E39" s="251">
        <f t="shared" si="0"/>
        <v>0</v>
      </c>
      <c r="F39" s="252"/>
    </row>
    <row r="40" spans="1:18" s="58" customFormat="1" ht="21" hidden="1" customHeight="1">
      <c r="A40" s="61">
        <v>9</v>
      </c>
      <c r="B40" s="281" t="s">
        <v>24</v>
      </c>
      <c r="C40" s="295"/>
      <c r="D40" s="297">
        <f>+'Ekamut-caxs'!D52</f>
        <v>0</v>
      </c>
      <c r="E40" s="294">
        <f t="shared" si="0"/>
        <v>0</v>
      </c>
      <c r="F40" s="29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1" t="s">
        <v>31</v>
      </c>
      <c r="C41" s="279">
        <v>882</v>
      </c>
      <c r="D41" s="297">
        <f>+'Ekamut-caxs'!D53</f>
        <v>497.6</v>
      </c>
      <c r="E41" s="294">
        <f t="shared" si="0"/>
        <v>-384.4</v>
      </c>
      <c r="F41" s="293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1" t="s">
        <v>25</v>
      </c>
      <c r="C42" s="295">
        <v>168</v>
      </c>
      <c r="D42" s="297">
        <f>+'Ekamut-caxs'!D54</f>
        <v>47.7</v>
      </c>
      <c r="E42" s="294">
        <f t="shared" si="0"/>
        <v>-120.3</v>
      </c>
      <c r="F42" s="29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6" t="s">
        <v>76</v>
      </c>
      <c r="C43" s="295">
        <v>168</v>
      </c>
      <c r="D43" s="297">
        <f>+'Ekamut-caxs'!D55</f>
        <v>0</v>
      </c>
      <c r="E43" s="294">
        <f t="shared" si="0"/>
        <v>-168</v>
      </c>
      <c r="F43" s="29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1" t="s">
        <v>50</v>
      </c>
      <c r="C44" s="279">
        <v>435</v>
      </c>
      <c r="D44" s="297">
        <f>+'Ekamut-caxs'!D56</f>
        <v>0</v>
      </c>
      <c r="E44" s="294">
        <f t="shared" si="0"/>
        <v>-435</v>
      </c>
      <c r="F44" s="29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1" t="s">
        <v>122</v>
      </c>
      <c r="C45" s="279">
        <v>109.6</v>
      </c>
      <c r="D45" s="297">
        <f>+'Ekamut-caxs'!D57</f>
        <v>0</v>
      </c>
      <c r="E45" s="294">
        <f>D45-C45</f>
        <v>-109.6</v>
      </c>
      <c r="F45" s="29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1" t="s">
        <v>123</v>
      </c>
      <c r="C46" s="279">
        <v>122.6</v>
      </c>
      <c r="D46" s="297">
        <f>+'Ekamut-caxs'!D58</f>
        <v>103.5</v>
      </c>
      <c r="E46" s="294">
        <f t="shared" si="0"/>
        <v>-19.099999999999994</v>
      </c>
      <c r="F46" s="29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1" t="s">
        <v>26</v>
      </c>
      <c r="C47" s="293"/>
      <c r="D47" s="297">
        <f>+'Ekamut-caxs'!D59</f>
        <v>0</v>
      </c>
      <c r="E47" s="294">
        <f t="shared" si="0"/>
        <v>0</v>
      </c>
      <c r="F47" s="29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1" t="s">
        <v>27</v>
      </c>
      <c r="C48" s="279">
        <v>101</v>
      </c>
      <c r="D48" s="297">
        <f>+'Ekamut-caxs'!D60</f>
        <v>101</v>
      </c>
      <c r="E48" s="294">
        <f>D48-C48</f>
        <v>0</v>
      </c>
      <c r="F48" s="29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16</v>
      </c>
      <c r="B49" s="281" t="s">
        <v>69</v>
      </c>
      <c r="C49" s="279">
        <v>996</v>
      </c>
      <c r="D49" s="297">
        <f>+'Ekamut-caxs'!D61</f>
        <v>622.5</v>
      </c>
      <c r="E49" s="294">
        <f>D49-C49</f>
        <v>-373.5</v>
      </c>
      <c r="F49" s="29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1" t="s">
        <v>56</v>
      </c>
      <c r="C50" s="293"/>
      <c r="D50" s="297">
        <f>+'Ekamut-caxs'!D62</f>
        <v>0</v>
      </c>
      <c r="E50" s="294">
        <f>D50-C50</f>
        <v>0</v>
      </c>
      <c r="F50" s="29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1" t="s">
        <v>47</v>
      </c>
      <c r="C51" s="279">
        <v>105</v>
      </c>
      <c r="D51" s="297">
        <f>+'Ekamut-caxs'!D63</f>
        <v>105</v>
      </c>
      <c r="E51" s="294">
        <f t="shared" si="0"/>
        <v>0</v>
      </c>
      <c r="F51" s="29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1" t="s">
        <v>77</v>
      </c>
      <c r="C52" s="295">
        <v>12</v>
      </c>
      <c r="D52" s="297">
        <f>+'Ekamut-caxs'!D64</f>
        <v>12</v>
      </c>
      <c r="E52" s="294">
        <f t="shared" si="0"/>
        <v>0</v>
      </c>
      <c r="F52" s="29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1" t="s">
        <v>78</v>
      </c>
      <c r="C53" s="293">
        <v>95</v>
      </c>
      <c r="D53" s="297">
        <f>+'Ekamut-caxs'!D65</f>
        <v>95</v>
      </c>
      <c r="E53" s="294">
        <f t="shared" si="0"/>
        <v>0</v>
      </c>
      <c r="F53" s="29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1" t="s">
        <v>48</v>
      </c>
      <c r="C54" s="293">
        <v>6</v>
      </c>
      <c r="D54" s="297">
        <f>+'Ekamut-caxs'!D66</f>
        <v>6</v>
      </c>
      <c r="E54" s="294">
        <f t="shared" ref="E54:E65" si="1">D54-C54</f>
        <v>0</v>
      </c>
      <c r="F54" s="29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1" t="s">
        <v>124</v>
      </c>
      <c r="C55" s="293">
        <v>60</v>
      </c>
      <c r="D55" s="297">
        <f>+'Ekamut-caxs'!D67</f>
        <v>3.6</v>
      </c>
      <c r="E55" s="294">
        <f t="shared" si="1"/>
        <v>-56.4</v>
      </c>
      <c r="F55" s="29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1" t="s">
        <v>49</v>
      </c>
      <c r="C56" s="293"/>
      <c r="D56" s="297">
        <f>+'Ekamut-caxs'!D68</f>
        <v>0</v>
      </c>
      <c r="E56" s="294">
        <f t="shared" si="1"/>
        <v>0</v>
      </c>
      <c r="F56" s="29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1" t="s">
        <v>66</v>
      </c>
      <c r="C57" s="293">
        <v>100</v>
      </c>
      <c r="D57" s="297">
        <f>+'Ekamut-caxs'!D69</f>
        <v>48</v>
      </c>
      <c r="E57" s="294">
        <f t="shared" si="1"/>
        <v>-52</v>
      </c>
      <c r="F57" s="29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3"/>
      <c r="D58" s="297">
        <f>+'Ekamut-caxs'!D70</f>
        <v>0</v>
      </c>
      <c r="E58" s="294">
        <f t="shared" si="1"/>
        <v>0</v>
      </c>
      <c r="F58" s="29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1" t="s">
        <v>305</v>
      </c>
      <c r="C59" s="293">
        <v>150</v>
      </c>
      <c r="D59" s="297">
        <v>0</v>
      </c>
      <c r="E59" s="294">
        <f t="shared" si="1"/>
        <v>-150</v>
      </c>
      <c r="F59" s="29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7.25">
      <c r="A60" s="61">
        <v>24</v>
      </c>
      <c r="B60" s="284" t="str">
        <f>+'Ekamut-caxs'!B71</f>
        <v>Կրակմարիչների լիցքավորման գծով</v>
      </c>
      <c r="C60" s="293">
        <v>0</v>
      </c>
      <c r="D60" s="295">
        <f>+'Ekamut-caxs'!D71</f>
        <v>20</v>
      </c>
      <c r="E60" s="293">
        <f>D60-C60</f>
        <v>20</v>
      </c>
      <c r="F60" s="29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17.25" hidden="1">
      <c r="A61" s="61">
        <v>30</v>
      </c>
      <c r="B61" s="284"/>
      <c r="C61" s="293"/>
      <c r="D61" s="295">
        <f>+'Ekamut-caxs'!D73</f>
        <v>0</v>
      </c>
      <c r="E61" s="293">
        <f>D61-C61</f>
        <v>0</v>
      </c>
      <c r="F61" s="293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5" t="s">
        <v>28</v>
      </c>
      <c r="C62" s="295">
        <v>3775.6</v>
      </c>
      <c r="D62" s="297">
        <f>+'Ekamut-caxs'!D74</f>
        <v>3775.6</v>
      </c>
      <c r="E62" s="294">
        <f t="shared" si="1"/>
        <v>0</v>
      </c>
      <c r="F62" s="29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0">
        <v>3775.6</v>
      </c>
      <c r="D63" s="298">
        <f>+'Ekamut-caxs'!D75</f>
        <v>3775.6</v>
      </c>
      <c r="E63" s="251">
        <f t="shared" si="1"/>
        <v>0</v>
      </c>
      <c r="F63" s="252"/>
      <c r="G63" s="159"/>
    </row>
    <row r="64" spans="1:18" s="58" customFormat="1" ht="21" hidden="1" customHeight="1">
      <c r="A64" s="61">
        <v>32</v>
      </c>
      <c r="B64" s="296" t="s">
        <v>81</v>
      </c>
      <c r="C64" s="293"/>
      <c r="D64" s="297">
        <f>+'Ekamut-caxs'!D76</f>
        <v>0</v>
      </c>
      <c r="E64" s="294">
        <f t="shared" si="1"/>
        <v>0</v>
      </c>
      <c r="F64" s="29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1" t="s">
        <v>70</v>
      </c>
      <c r="C65" s="293">
        <v>1217.5</v>
      </c>
      <c r="D65" s="297">
        <f>+'Ekamut-caxs'!D77</f>
        <v>0</v>
      </c>
      <c r="E65" s="294">
        <f t="shared" si="1"/>
        <v>-1217.5</v>
      </c>
      <c r="F65" s="293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7">
        <f>C6-C25</f>
        <v>0</v>
      </c>
      <c r="D66" s="307">
        <f>D6-D25</f>
        <v>0</v>
      </c>
      <c r="E66" s="307">
        <f t="shared" si="0"/>
        <v>0</v>
      </c>
      <c r="F66" s="41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+'Ekamut-caxs'!C80</f>
        <v>Ա.  Հարությունյան</v>
      </c>
      <c r="E68" s="525"/>
      <c r="F68" s="123"/>
    </row>
    <row r="69" spans="1:18" ht="9.75" customHeight="1">
      <c r="B69" s="38"/>
      <c r="D69" s="524" t="s">
        <v>5</v>
      </c>
      <c r="E69" s="524"/>
      <c r="F69" s="345"/>
    </row>
    <row r="70" spans="1:18" ht="24.75" customHeight="1">
      <c r="B70" s="37" t="s">
        <v>6</v>
      </c>
      <c r="C70" s="24"/>
      <c r="D70" s="525" t="str">
        <f>+'Ekamut-caxs'!C82</f>
        <v>Լ. Գրիգորյան</v>
      </c>
      <c r="E70" s="525"/>
      <c r="F70" s="123"/>
    </row>
    <row r="71" spans="1:18" ht="11.25" customHeight="1">
      <c r="D71" s="524" t="s">
        <v>5</v>
      </c>
      <c r="E71" s="524"/>
      <c r="F71" s="345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A66" sqref="A6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հ․40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253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4" t="s">
        <v>206</v>
      </c>
      <c r="D5" s="244" t="s">
        <v>207</v>
      </c>
      <c r="E5" s="91" t="s">
        <v>53</v>
      </c>
      <c r="F5" s="346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3">
        <v>3108.6</v>
      </c>
      <c r="D6" s="253">
        <f>+C6</f>
        <v>3108.6</v>
      </c>
      <c r="E6" s="288">
        <f t="shared" ref="E6:E68" si="0">D6-C6</f>
        <v>0</v>
      </c>
      <c r="F6" s="253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88">
        <f>SUM(C8:C9,C12,C15:C22)</f>
        <v>70960.600000000006</v>
      </c>
      <c r="D7" s="288">
        <f>SUM(D8:D9,D12,D15:D22)</f>
        <v>56012.9</v>
      </c>
      <c r="E7" s="288">
        <f>D7-C7</f>
        <v>-14947.700000000004</v>
      </c>
      <c r="F7" s="253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8" t="s">
        <v>120</v>
      </c>
      <c r="C8" s="499">
        <v>70953.600000000006</v>
      </c>
      <c r="D8" s="280">
        <f>+'Dramakan hosqer'!D21</f>
        <v>55953.599999999999</v>
      </c>
      <c r="E8" s="280">
        <f>D8-C8</f>
        <v>-15000.000000000007</v>
      </c>
      <c r="F8" s="279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1" t="s">
        <v>255</v>
      </c>
      <c r="C9" s="280">
        <f>+C10+C11</f>
        <v>0</v>
      </c>
      <c r="D9" s="280">
        <f>+'Dramakan hosqer'!D22</f>
        <v>48</v>
      </c>
      <c r="E9" s="280">
        <f t="shared" ref="E9:E14" si="1">D9-C9</f>
        <v>48</v>
      </c>
      <c r="F9" s="279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256</v>
      </c>
      <c r="C10" s="254"/>
      <c r="D10" s="280">
        <f>+'Dramakan hosqer'!D23</f>
        <v>48</v>
      </c>
      <c r="E10" s="280">
        <f t="shared" si="1"/>
        <v>48</v>
      </c>
      <c r="F10" s="279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259</v>
      </c>
      <c r="C11" s="254"/>
      <c r="D11" s="280">
        <f>+'Dramakan hosqer'!D24</f>
        <v>0</v>
      </c>
      <c r="E11" s="280">
        <f t="shared" si="1"/>
        <v>0</v>
      </c>
      <c r="F11" s="279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78" t="s">
        <v>260</v>
      </c>
      <c r="C12" s="280">
        <f>+C13+C14</f>
        <v>0</v>
      </c>
      <c r="D12" s="280">
        <f>+'Dramakan hosqer'!D25</f>
        <v>0</v>
      </c>
      <c r="E12" s="280">
        <f t="shared" si="1"/>
        <v>0</v>
      </c>
      <c r="F12" s="279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1" t="s">
        <v>257</v>
      </c>
      <c r="C13" s="254"/>
      <c r="D13" s="280">
        <f>+'Dramakan hosqer'!D26</f>
        <v>0</v>
      </c>
      <c r="E13" s="280">
        <f t="shared" si="1"/>
        <v>0</v>
      </c>
      <c r="F13" s="279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2" t="s">
        <v>258</v>
      </c>
      <c r="C14" s="254"/>
      <c r="D14" s="280">
        <f>+'Dramakan hosqer'!D27</f>
        <v>0</v>
      </c>
      <c r="E14" s="280">
        <f t="shared" si="1"/>
        <v>0</v>
      </c>
      <c r="F14" s="279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1" t="s">
        <v>8</v>
      </c>
      <c r="C15" s="279"/>
      <c r="D15" s="280">
        <f>+'Dramakan hosqer'!D28</f>
        <v>0</v>
      </c>
      <c r="E15" s="280">
        <f t="shared" si="0"/>
        <v>0</v>
      </c>
      <c r="F15" s="279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5.75" customHeight="1">
      <c r="A16" s="61">
        <v>2</v>
      </c>
      <c r="B16" s="282" t="s">
        <v>55</v>
      </c>
      <c r="C16" s="279"/>
      <c r="D16" s="280">
        <f>+'Dramakan hosqer'!D29</f>
        <v>11.3</v>
      </c>
      <c r="E16" s="280">
        <f t="shared" si="0"/>
        <v>11.3</v>
      </c>
      <c r="F16" s="279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3" t="s">
        <v>65</v>
      </c>
      <c r="C17" s="279"/>
      <c r="D17" s="280">
        <f>+'Dramakan hosqer'!D30</f>
        <v>0</v>
      </c>
      <c r="E17" s="280">
        <f t="shared" si="0"/>
        <v>0</v>
      </c>
      <c r="F17" s="279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78" t="s">
        <v>35</v>
      </c>
      <c r="C18" s="279"/>
      <c r="D18" s="280">
        <f>+'Dramakan hosqer'!D31</f>
        <v>0</v>
      </c>
      <c r="E18" s="280">
        <f t="shared" si="0"/>
        <v>0</v>
      </c>
      <c r="F18" s="279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3</v>
      </c>
      <c r="B19" s="278" t="s">
        <v>10</v>
      </c>
      <c r="C19" s="279">
        <v>7</v>
      </c>
      <c r="D19" s="280">
        <f>+'Dramakan hosqer'!D32</f>
        <v>0</v>
      </c>
      <c r="E19" s="280">
        <f>D19-C19</f>
        <v>-7</v>
      </c>
      <c r="F19" s="279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78" t="s">
        <v>9</v>
      </c>
      <c r="C20" s="279"/>
      <c r="D20" s="280"/>
      <c r="E20" s="280">
        <f>D20-C20</f>
        <v>0</v>
      </c>
      <c r="F20" s="279"/>
      <c r="G20" s="57" t="s">
        <v>282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4"/>
      <c r="C21" s="279"/>
      <c r="D21" s="279">
        <f>+'Dramakan hosqer'!D33</f>
        <v>0</v>
      </c>
      <c r="E21" s="279">
        <f t="shared" si="0"/>
        <v>0</v>
      </c>
      <c r="F21" s="279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4"/>
      <c r="C22" s="279"/>
      <c r="D22" s="279">
        <f>+'Dramakan hosqer'!D34</f>
        <v>0</v>
      </c>
      <c r="E22" s="279">
        <f>D22-C22</f>
        <v>0</v>
      </c>
      <c r="F22" s="279"/>
      <c r="G22" s="106" t="s">
        <v>192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88">
        <f>+C24+C67+C79</f>
        <v>70564.900000000038</v>
      </c>
      <c r="D23" s="288">
        <f>+D24+D67+D79</f>
        <v>58797.599999999999</v>
      </c>
      <c r="E23" s="288">
        <f t="shared" si="0"/>
        <v>-11767.300000000039</v>
      </c>
      <c r="F23" s="253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8">
        <f>SUM(C25,C29:C35,C39:C61,C65:C66)</f>
        <v>70564.900000000038</v>
      </c>
      <c r="D24" s="288">
        <f>SUM(D25,D29:D35,D39:D61,D65:D66)</f>
        <v>56834.7</v>
      </c>
      <c r="E24" s="288">
        <f t="shared" si="0"/>
        <v>-13730.200000000041</v>
      </c>
      <c r="F24" s="253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5" t="s">
        <v>12</v>
      </c>
      <c r="C25" s="279">
        <v>42995.3</v>
      </c>
      <c r="D25" s="280">
        <f>+'Dramakan hosqer'!D37</f>
        <v>40361</v>
      </c>
      <c r="E25" s="280">
        <f t="shared" si="0"/>
        <v>-2634.3000000000029</v>
      </c>
      <c r="F25" s="279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4"/>
      <c r="D26" s="292">
        <f>+'Dramakan hosqer'!D38</f>
        <v>0</v>
      </c>
      <c r="E26" s="292">
        <f t="shared" si="0"/>
        <v>0</v>
      </c>
      <c r="F26" s="254"/>
    </row>
    <row r="27" spans="1:20" ht="18" customHeight="1">
      <c r="A27" s="27">
        <v>1.2</v>
      </c>
      <c r="B27" s="32" t="s">
        <v>13</v>
      </c>
      <c r="C27" s="254"/>
      <c r="D27" s="292">
        <f>+'Dramakan hosqer'!D39</f>
        <v>462.9</v>
      </c>
      <c r="E27" s="292">
        <f t="shared" si="0"/>
        <v>462.9</v>
      </c>
      <c r="F27" s="254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4"/>
      <c r="D28" s="292">
        <f>+'Dramakan hosqer'!D40</f>
        <v>0</v>
      </c>
      <c r="E28" s="292">
        <f t="shared" si="0"/>
        <v>0</v>
      </c>
      <c r="F28" s="254"/>
    </row>
    <row r="29" spans="1:20" s="58" customFormat="1" ht="18" customHeight="1">
      <c r="A29" s="61">
        <v>2</v>
      </c>
      <c r="B29" s="281" t="s">
        <v>16</v>
      </c>
      <c r="C29" s="279">
        <v>18184.3</v>
      </c>
      <c r="D29" s="280">
        <f>+'Dramakan hosqer'!D41</f>
        <v>10492.800000000001</v>
      </c>
      <c r="E29" s="280">
        <f t="shared" si="0"/>
        <v>-7691.4999999999982</v>
      </c>
      <c r="F29" s="279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1" t="s">
        <v>15</v>
      </c>
      <c r="C30" s="279">
        <v>3185</v>
      </c>
      <c r="D30" s="280">
        <f>+'Dramakan hosqer'!D42</f>
        <v>1896.1</v>
      </c>
      <c r="E30" s="280">
        <f t="shared" si="0"/>
        <v>-1288.9000000000001</v>
      </c>
      <c r="F30" s="279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1" t="s">
        <v>14</v>
      </c>
      <c r="C31" s="279">
        <v>1343.6</v>
      </c>
      <c r="D31" s="280">
        <f>+'Dramakan hosqer'!D43</f>
        <v>1096</v>
      </c>
      <c r="E31" s="280">
        <f t="shared" si="0"/>
        <v>-247.59999999999991</v>
      </c>
      <c r="F31" s="279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1" t="s">
        <v>17</v>
      </c>
      <c r="C32" s="279">
        <v>219.3</v>
      </c>
      <c r="D32" s="280">
        <f>+'Dramakan hosqer'!D44</f>
        <v>209.7</v>
      </c>
      <c r="E32" s="280">
        <f t="shared" si="0"/>
        <v>-9.6000000000000227</v>
      </c>
      <c r="F32" s="279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1" t="s">
        <v>18</v>
      </c>
      <c r="C33" s="279">
        <v>98.8</v>
      </c>
      <c r="D33" s="280">
        <f>+'Dramakan hosqer'!D45</f>
        <v>98.8</v>
      </c>
      <c r="E33" s="280">
        <f t="shared" si="0"/>
        <v>0</v>
      </c>
      <c r="F33" s="279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1" t="s">
        <v>19</v>
      </c>
      <c r="C34" s="279">
        <v>60</v>
      </c>
      <c r="D34" s="280">
        <f>+'Dramakan hosqer'!D46</f>
        <v>50</v>
      </c>
      <c r="E34" s="280">
        <f t="shared" si="0"/>
        <v>-10</v>
      </c>
      <c r="F34" s="279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1" t="s">
        <v>20</v>
      </c>
      <c r="C35" s="280">
        <f>SUM(C36:C38)</f>
        <v>146.6</v>
      </c>
      <c r="D35" s="280">
        <f>SUM(D36:D38)</f>
        <v>146.6</v>
      </c>
      <c r="E35" s="280">
        <f t="shared" si="0"/>
        <v>0</v>
      </c>
      <c r="F35" s="279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4">
        <v>57.6</v>
      </c>
      <c r="D36" s="292">
        <f>+'Dramakan hosqer'!D48</f>
        <v>57.599999999999994</v>
      </c>
      <c r="E36" s="292">
        <f t="shared" si="0"/>
        <v>0</v>
      </c>
      <c r="F36" s="254"/>
    </row>
    <row r="37" spans="1:20" s="34" customFormat="1" ht="18" customHeight="1">
      <c r="A37" s="27">
        <v>8.1999999999999993</v>
      </c>
      <c r="B37" s="32" t="s">
        <v>22</v>
      </c>
      <c r="C37" s="254">
        <v>5</v>
      </c>
      <c r="D37" s="292">
        <f>+'Dramakan hosqer'!D49</f>
        <v>5</v>
      </c>
      <c r="E37" s="292">
        <f t="shared" si="0"/>
        <v>0</v>
      </c>
      <c r="F37" s="254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4">
        <v>84</v>
      </c>
      <c r="D38" s="292">
        <f>+'Dramakan hosqer'!D50</f>
        <v>84</v>
      </c>
      <c r="E38" s="292">
        <f t="shared" si="0"/>
        <v>0</v>
      </c>
      <c r="F38" s="254"/>
      <c r="I38" s="137"/>
    </row>
    <row r="39" spans="1:20" s="58" customFormat="1" ht="18" hidden="1" customHeight="1">
      <c r="A39" s="61">
        <v>9</v>
      </c>
      <c r="B39" s="281" t="s">
        <v>24</v>
      </c>
      <c r="C39" s="279"/>
      <c r="D39" s="280">
        <f>+'Dramakan hosqer'!D51</f>
        <v>0</v>
      </c>
      <c r="E39" s="280">
        <f t="shared" si="0"/>
        <v>0</v>
      </c>
      <c r="F39" s="279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1" t="s">
        <v>31</v>
      </c>
      <c r="C40" s="279">
        <v>882</v>
      </c>
      <c r="D40" s="280">
        <f>+'Dramakan hosqer'!D52</f>
        <v>497.6</v>
      </c>
      <c r="E40" s="280">
        <f t="shared" si="0"/>
        <v>-384.4</v>
      </c>
      <c r="F40" s="279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1" t="s">
        <v>25</v>
      </c>
      <c r="C41" s="279">
        <v>168</v>
      </c>
      <c r="D41" s="280">
        <f>+'Dramakan hosqer'!D53</f>
        <v>47.7</v>
      </c>
      <c r="E41" s="280">
        <f t="shared" si="0"/>
        <v>-120.3</v>
      </c>
      <c r="F41" s="279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6" t="s">
        <v>76</v>
      </c>
      <c r="C42" s="279">
        <v>168</v>
      </c>
      <c r="D42" s="280">
        <f>+'Dramakan hosqer'!D54</f>
        <v>0</v>
      </c>
      <c r="E42" s="280">
        <f t="shared" si="0"/>
        <v>-168</v>
      </c>
      <c r="F42" s="279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1" t="s">
        <v>50</v>
      </c>
      <c r="C43" s="279">
        <v>435</v>
      </c>
      <c r="D43" s="280">
        <f>+'Dramakan hosqer'!D55</f>
        <v>0</v>
      </c>
      <c r="E43" s="280">
        <f t="shared" si="0"/>
        <v>-435</v>
      </c>
      <c r="F43" s="279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1" t="s">
        <v>122</v>
      </c>
      <c r="C44" s="279">
        <v>109.6</v>
      </c>
      <c r="D44" s="280">
        <f>+'Dramakan hosqer'!D56</f>
        <v>0</v>
      </c>
      <c r="E44" s="280">
        <f t="shared" si="0"/>
        <v>-109.6</v>
      </c>
      <c r="F44" s="279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1" t="s">
        <v>123</v>
      </c>
      <c r="C45" s="279">
        <v>122.6</v>
      </c>
      <c r="D45" s="280">
        <f>+'Dramakan hosqer'!D57</f>
        <v>103.5</v>
      </c>
      <c r="E45" s="280">
        <f t="shared" si="0"/>
        <v>-19.099999999999994</v>
      </c>
      <c r="F45" s="279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1" t="s">
        <v>26</v>
      </c>
      <c r="C46" s="279"/>
      <c r="D46" s="280">
        <f>+'Dramakan hosqer'!D58</f>
        <v>0</v>
      </c>
      <c r="E46" s="280">
        <f t="shared" si="0"/>
        <v>0</v>
      </c>
      <c r="F46" s="279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1" t="s">
        <v>27</v>
      </c>
      <c r="C47" s="279">
        <v>101</v>
      </c>
      <c r="D47" s="280">
        <f>+'Dramakan hosqer'!D59</f>
        <v>101</v>
      </c>
      <c r="E47" s="280">
        <f t="shared" si="0"/>
        <v>0</v>
      </c>
      <c r="F47" s="279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16</v>
      </c>
      <c r="B48" s="281" t="s">
        <v>69</v>
      </c>
      <c r="C48" s="279">
        <v>996</v>
      </c>
      <c r="D48" s="280">
        <f>+'Dramakan hosqer'!D60</f>
        <v>622.5</v>
      </c>
      <c r="E48" s="280">
        <f t="shared" si="0"/>
        <v>-373.5</v>
      </c>
      <c r="F48" s="279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1" t="s">
        <v>56</v>
      </c>
      <c r="C49" s="279"/>
      <c r="D49" s="280">
        <f>+'Dramakan hosqer'!D61</f>
        <v>0</v>
      </c>
      <c r="E49" s="280">
        <f t="shared" si="0"/>
        <v>0</v>
      </c>
      <c r="F49" s="279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1" t="s">
        <v>47</v>
      </c>
      <c r="C50" s="279">
        <v>105</v>
      </c>
      <c r="D50" s="280">
        <f>+'Dramakan hosqer'!D62</f>
        <v>105</v>
      </c>
      <c r="E50" s="280">
        <f t="shared" si="0"/>
        <v>0</v>
      </c>
      <c r="F50" s="279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1" t="s">
        <v>77</v>
      </c>
      <c r="C51" s="279">
        <v>12</v>
      </c>
      <c r="D51" s="280">
        <f>+'Dramakan hosqer'!D63</f>
        <v>12</v>
      </c>
      <c r="E51" s="280">
        <f t="shared" si="0"/>
        <v>0</v>
      </c>
      <c r="F51" s="279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1" t="s">
        <v>78</v>
      </c>
      <c r="C52" s="279">
        <v>95</v>
      </c>
      <c r="D52" s="280">
        <f>+'Dramakan hosqer'!D64</f>
        <v>95</v>
      </c>
      <c r="E52" s="280">
        <f t="shared" si="0"/>
        <v>0</v>
      </c>
      <c r="F52" s="279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1" t="s">
        <v>48</v>
      </c>
      <c r="C53" s="279">
        <v>6</v>
      </c>
      <c r="D53" s="280">
        <f>+'Dramakan hosqer'!D65</f>
        <v>6</v>
      </c>
      <c r="E53" s="280">
        <f t="shared" si="0"/>
        <v>0</v>
      </c>
      <c r="F53" s="279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1" t="s">
        <v>124</v>
      </c>
      <c r="C54" s="279">
        <v>60</v>
      </c>
      <c r="D54" s="280">
        <f>+'Dramakan hosqer'!D66</f>
        <v>3.6</v>
      </c>
      <c r="E54" s="280">
        <f t="shared" si="0"/>
        <v>-56.4</v>
      </c>
      <c r="F54" s="279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1" t="s">
        <v>49</v>
      </c>
      <c r="C55" s="279"/>
      <c r="D55" s="280">
        <f>+'Dramakan hosqer'!D67</f>
        <v>0</v>
      </c>
      <c r="E55" s="280">
        <f t="shared" si="0"/>
        <v>0</v>
      </c>
      <c r="F55" s="279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1" t="s">
        <v>66</v>
      </c>
      <c r="C56" s="279">
        <v>100</v>
      </c>
      <c r="D56" s="280">
        <f>+'Dramakan hosqer'!D68</f>
        <v>48</v>
      </c>
      <c r="E56" s="280">
        <f t="shared" si="0"/>
        <v>-52</v>
      </c>
      <c r="F56" s="279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79"/>
      <c r="D57" s="280">
        <f>+'Dramakan hosqer'!D69</f>
        <v>0</v>
      </c>
      <c r="E57" s="280">
        <f t="shared" si="0"/>
        <v>0</v>
      </c>
      <c r="F57" s="279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1" t="s">
        <v>158</v>
      </c>
      <c r="C58" s="279">
        <v>150</v>
      </c>
      <c r="D58" s="280">
        <v>0</v>
      </c>
      <c r="E58" s="280">
        <f t="shared" si="0"/>
        <v>-150</v>
      </c>
      <c r="F58" s="279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24</v>
      </c>
      <c r="B59" s="284" t="str">
        <f>+'Dramakan hosqer'!B70:C70</f>
        <v>Կրակմարիչների լիցքավորման գծով</v>
      </c>
      <c r="C59" s="279"/>
      <c r="D59" s="279">
        <f>+'Dramakan hosqer'!D70</f>
        <v>20</v>
      </c>
      <c r="E59" s="279">
        <f>D59-C59</f>
        <v>20</v>
      </c>
      <c r="F59" s="279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4"/>
      <c r="C60" s="279"/>
      <c r="D60" s="279">
        <f>+'Dramakan hosqer'!D72</f>
        <v>0</v>
      </c>
      <c r="E60" s="279">
        <f>D60-C60</f>
        <v>0</v>
      </c>
      <c r="F60" s="279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87" t="s">
        <v>37</v>
      </c>
      <c r="C61" s="280">
        <f>SUM(C62:C64)</f>
        <v>0</v>
      </c>
      <c r="D61" s="280">
        <f>SUM(D62:D64)</f>
        <v>0</v>
      </c>
      <c r="E61" s="279">
        <f>D61-C61</f>
        <v>0</v>
      </c>
      <c r="F61" s="279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4"/>
      <c r="D62" s="292">
        <f>+'Dramakan hosqer'!D74</f>
        <v>0</v>
      </c>
      <c r="E62" s="254">
        <f>D62-C62</f>
        <v>0</v>
      </c>
      <c r="F62" s="254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4"/>
      <c r="D63" s="292">
        <f>+'Dramakan hosqer'!D75</f>
        <v>0</v>
      </c>
      <c r="E63" s="292">
        <f t="shared" si="0"/>
        <v>0</v>
      </c>
      <c r="F63" s="254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4"/>
      <c r="D64" s="292">
        <f>+'Dramakan hosqer'!D76</f>
        <v>0</v>
      </c>
      <c r="E64" s="292">
        <f t="shared" si="0"/>
        <v>0</v>
      </c>
      <c r="F64" s="254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87" t="s">
        <v>39</v>
      </c>
      <c r="C65" s="279">
        <v>821.8</v>
      </c>
      <c r="D65" s="280">
        <f>+'Dramakan hosqer'!D77</f>
        <v>821.80000000000007</v>
      </c>
      <c r="E65" s="280">
        <f t="shared" si="0"/>
        <v>0</v>
      </c>
      <c r="F65" s="279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2" t="s">
        <v>87</v>
      </c>
      <c r="C66" s="279"/>
      <c r="D66" s="280">
        <f>+'Dramakan hosqer'!D78</f>
        <v>0</v>
      </c>
      <c r="E66" s="280">
        <f t="shared" si="0"/>
        <v>0</v>
      </c>
      <c r="F66" s="279"/>
      <c r="G66" s="106" t="s">
        <v>230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88">
        <f>+C68+C75</f>
        <v>0</v>
      </c>
      <c r="D67" s="288">
        <f>+D68+D75</f>
        <v>0</v>
      </c>
      <c r="E67" s="288">
        <f t="shared" si="0"/>
        <v>0</v>
      </c>
      <c r="F67" s="253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89" t="s">
        <v>92</v>
      </c>
      <c r="C68" s="280">
        <f>SUM(C69:C74)</f>
        <v>0</v>
      </c>
      <c r="D68" s="280">
        <f>SUM(D69:D74)</f>
        <v>0</v>
      </c>
      <c r="E68" s="280">
        <f t="shared" si="0"/>
        <v>0</v>
      </c>
      <c r="F68" s="279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0" t="s">
        <v>88</v>
      </c>
      <c r="C69" s="279"/>
      <c r="D69" s="280">
        <f>+'Dramakan hosqer'!D81</f>
        <v>0</v>
      </c>
      <c r="E69" s="280">
        <f t="shared" ref="E69:E82" si="2">D69-C69</f>
        <v>0</v>
      </c>
      <c r="F69" s="279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0" t="s">
        <v>89</v>
      </c>
      <c r="C70" s="279"/>
      <c r="D70" s="280">
        <f>+'Dramakan hosqer'!D82</f>
        <v>0</v>
      </c>
      <c r="E70" s="280">
        <f>D70-C70</f>
        <v>0</v>
      </c>
      <c r="F70" s="279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0" t="s">
        <v>90</v>
      </c>
      <c r="C71" s="279"/>
      <c r="D71" s="280">
        <f>+'Dramakan hosqer'!D83</f>
        <v>0</v>
      </c>
      <c r="E71" s="280">
        <f t="shared" si="2"/>
        <v>0</v>
      </c>
      <c r="F71" s="279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0" t="s">
        <v>67</v>
      </c>
      <c r="C72" s="279"/>
      <c r="D72" s="280">
        <f>+'Dramakan hosqer'!D84</f>
        <v>0</v>
      </c>
      <c r="E72" s="280">
        <f t="shared" si="2"/>
        <v>0</v>
      </c>
      <c r="F72" s="279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1" t="s">
        <v>68</v>
      </c>
      <c r="C73" s="279"/>
      <c r="D73" s="279">
        <f>+'Dramakan hosqer'!D85</f>
        <v>0</v>
      </c>
      <c r="E73" s="279">
        <f>D73-C73</f>
        <v>0</v>
      </c>
      <c r="F73" s="279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1"/>
      <c r="C74" s="279"/>
      <c r="D74" s="279">
        <f>+'Dramakan hosqer'!D86</f>
        <v>0</v>
      </c>
      <c r="E74" s="279">
        <f>D74-C74</f>
        <v>0</v>
      </c>
      <c r="F74" s="279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0" t="s">
        <v>91</v>
      </c>
      <c r="C75" s="280">
        <f>SUM(C76:C78)</f>
        <v>0</v>
      </c>
      <c r="D75" s="280">
        <f>SUM(D76:D78)</f>
        <v>0</v>
      </c>
      <c r="E75" s="279">
        <f>D75-C75</f>
        <v>0</v>
      </c>
      <c r="F75" s="279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89" t="s">
        <v>64</v>
      </c>
      <c r="C76" s="279"/>
      <c r="D76" s="280">
        <f>+'Dramakan hosqer'!D88</f>
        <v>0</v>
      </c>
      <c r="E76" s="280">
        <f t="shared" si="2"/>
        <v>0</v>
      </c>
      <c r="F76" s="279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7.25" hidden="1">
      <c r="A77" s="71">
        <v>2.2000000000000002</v>
      </c>
      <c r="B77" s="289" t="s">
        <v>63</v>
      </c>
      <c r="C77" s="279"/>
      <c r="D77" s="280">
        <f>+'Dramakan hosqer'!D89</f>
        <v>0</v>
      </c>
      <c r="E77" s="280">
        <f t="shared" si="2"/>
        <v>0</v>
      </c>
      <c r="F77" s="279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89" t="s">
        <v>52</v>
      </c>
      <c r="C78" s="279"/>
      <c r="D78" s="280">
        <f>+'Dramakan hosqer'!D90</f>
        <v>0</v>
      </c>
      <c r="E78" s="280">
        <f t="shared" si="2"/>
        <v>0</v>
      </c>
      <c r="F78" s="279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88">
        <f>SUM(C80:C81)</f>
        <v>0</v>
      </c>
      <c r="D79" s="288">
        <f>SUM(D80:D81)</f>
        <v>1962.9</v>
      </c>
      <c r="E79" s="288">
        <f t="shared" si="2"/>
        <v>1962.9</v>
      </c>
      <c r="F79" s="25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5" t="str">
        <f>+'Dramakan hosqer'!B92</f>
        <v>Սննդի գծով</v>
      </c>
      <c r="C80" s="279"/>
      <c r="D80" s="280">
        <f>+'Dramakan hosqer'!D92</f>
        <v>1962.9</v>
      </c>
      <c r="E80" s="279">
        <f>D80-C80</f>
        <v>1962.9</v>
      </c>
      <c r="F80" s="279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5">
        <f>+'Dramakan hosqer'!B93</f>
        <v>0</v>
      </c>
      <c r="C81" s="279"/>
      <c r="D81" s="280">
        <f>+'Dramakan hosqer'!D93</f>
        <v>0</v>
      </c>
      <c r="E81" s="279">
        <f>D81-C81</f>
        <v>0</v>
      </c>
      <c r="F81" s="279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8">
        <f>C6+C7-C23</f>
        <v>3504.2999999999738</v>
      </c>
      <c r="D82" s="288">
        <f>D6+D7-D23</f>
        <v>323.90000000000146</v>
      </c>
      <c r="E82" s="288">
        <f t="shared" si="2"/>
        <v>-3180.3999999999724</v>
      </c>
      <c r="F82" s="253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+'Ekamut-caxs'!C80</f>
        <v>Ա.  Հարությունյան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47"/>
    </row>
    <row r="86" spans="1:20" s="19" customFormat="1" ht="22.5" customHeight="1">
      <c r="A86" s="20"/>
      <c r="B86" s="39" t="s">
        <v>6</v>
      </c>
      <c r="C86" s="20"/>
      <c r="D86" s="525" t="str">
        <f>+'Ekamut-caxs'!C82</f>
        <v>Լ. Գրիգորյան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3"/>
  <sheetViews>
    <sheetView view="pageBreakPreview" topLeftCell="A7" workbookViewId="0">
      <selection activeCell="A66" sqref="A6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1.140625" style="19" customWidth="1"/>
    <col min="7" max="7" width="9.140625" style="19"/>
    <col min="8" max="8" width="9.85546875" style="19" bestFit="1" customWidth="1"/>
    <col min="9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33" customHeight="1">
      <c r="A2" s="532" t="str">
        <f>+'[5]Ekamutneri hamematakan'!A2:E2</f>
        <v xml:space="preserve">«Երևանի հ․40 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tr">
        <f>+'[5]Ekamutneri hamematakan'!A4:E4</f>
        <v xml:space="preserve">  01. 01. 2022թ. – 30.12. 2022-թ.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37"/>
      <c r="E7" s="23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</v>
      </c>
      <c r="B13" s="222"/>
      <c r="C13" s="220" t="s">
        <v>175</v>
      </c>
      <c r="D13" s="31">
        <v>5</v>
      </c>
      <c r="E13" s="31" t="s">
        <v>294</v>
      </c>
      <c r="F13" s="19">
        <v>5000</v>
      </c>
    </row>
    <row r="14" spans="1:22" ht="18" hidden="1" customHeight="1">
      <c r="A14" s="220">
        <v>1.6</v>
      </c>
      <c r="B14" s="221" t="s">
        <v>295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198</v>
      </c>
      <c r="D15" s="31"/>
      <c r="E15" s="31"/>
    </row>
    <row r="16" spans="1:22" ht="22.5" hidden="1" customHeight="1">
      <c r="A16" s="220">
        <v>1.8</v>
      </c>
      <c r="B16" s="222"/>
      <c r="C16" s="224" t="s">
        <v>197</v>
      </c>
      <c r="D16" s="31"/>
      <c r="E16" s="31"/>
    </row>
    <row r="17" spans="1:22" ht="18" hidden="1" customHeight="1">
      <c r="A17" s="220">
        <v>1.9</v>
      </c>
      <c r="B17" s="222"/>
      <c r="C17" s="224" t="s">
        <v>296</v>
      </c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37"/>
      <c r="E35" s="23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</v>
      </c>
      <c r="B36" s="221" t="s">
        <v>167</v>
      </c>
      <c r="C36" s="220" t="s">
        <v>168</v>
      </c>
      <c r="D36" s="31">
        <v>639.6</v>
      </c>
      <c r="E36" s="31"/>
      <c r="F36" s="19">
        <v>639608</v>
      </c>
    </row>
    <row r="37" spans="1:22" ht="21" customHeight="1">
      <c r="A37" s="220">
        <v>2</v>
      </c>
      <c r="B37" s="221" t="s">
        <v>169</v>
      </c>
      <c r="C37" s="220" t="s">
        <v>170</v>
      </c>
      <c r="D37" s="31">
        <v>145.80000000000001</v>
      </c>
      <c r="E37" s="31"/>
      <c r="F37" s="19">
        <v>145777</v>
      </c>
    </row>
    <row r="38" spans="1:22" ht="21" customHeight="1">
      <c r="A38" s="220">
        <v>3</v>
      </c>
      <c r="B38" s="221" t="s">
        <v>171</v>
      </c>
      <c r="C38" s="220" t="s">
        <v>172</v>
      </c>
      <c r="D38" s="31">
        <v>20</v>
      </c>
      <c r="E38" s="31"/>
      <c r="F38" s="19">
        <v>20047</v>
      </c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4</v>
      </c>
      <c r="B41" s="221" t="s">
        <v>295</v>
      </c>
      <c r="C41" s="220" t="s">
        <v>176</v>
      </c>
      <c r="D41" s="31">
        <v>5</v>
      </c>
      <c r="E41" s="31"/>
      <c r="F41" s="19">
        <v>5009</v>
      </c>
    </row>
    <row r="42" spans="1:22" ht="33.75" hidden="1" customHeight="1">
      <c r="A42" s="220">
        <v>1.7</v>
      </c>
      <c r="B42" s="222" t="s">
        <v>297</v>
      </c>
      <c r="C42" s="220" t="s">
        <v>198</v>
      </c>
      <c r="D42" s="31"/>
      <c r="E42" s="31"/>
    </row>
    <row r="43" spans="1:22" ht="23.25" hidden="1" customHeight="1">
      <c r="A43" s="220">
        <v>1.8</v>
      </c>
      <c r="B43" s="222"/>
      <c r="C43" s="224" t="s">
        <v>197</v>
      </c>
      <c r="D43" s="495"/>
      <c r="E43" s="31"/>
    </row>
    <row r="44" spans="1:22" ht="23.25" hidden="1" customHeight="1">
      <c r="A44" s="220">
        <v>1.9</v>
      </c>
      <c r="B44" s="222" t="s">
        <v>298</v>
      </c>
      <c r="C44" s="224" t="s">
        <v>299</v>
      </c>
      <c r="D44" s="495"/>
      <c r="E44" s="31"/>
    </row>
    <row r="45" spans="1:22" ht="23.25" customHeight="1">
      <c r="A45" s="225">
        <v>5</v>
      </c>
      <c r="B45" s="222"/>
      <c r="C45" s="224" t="s">
        <v>197</v>
      </c>
      <c r="D45" s="495">
        <v>4.4000000000000004</v>
      </c>
      <c r="E45" s="31" t="s">
        <v>294</v>
      </c>
      <c r="F45" s="19">
        <v>4427</v>
      </c>
    </row>
    <row r="46" spans="1:22" ht="22.5" customHeight="1">
      <c r="A46" s="220">
        <v>6</v>
      </c>
      <c r="B46" s="222"/>
      <c r="C46" s="224" t="s">
        <v>296</v>
      </c>
      <c r="D46" s="495">
        <v>7</v>
      </c>
      <c r="E46" s="31" t="s">
        <v>294</v>
      </c>
      <c r="F46" s="19">
        <v>7000</v>
      </c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495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495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495"/>
      <c r="E49" s="31"/>
      <c r="H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495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495"/>
      <c r="E51" s="31"/>
    </row>
    <row r="52" spans="1:22" ht="24" hidden="1" customHeight="1">
      <c r="A52" s="220">
        <v>2.7</v>
      </c>
      <c r="B52" s="222" t="s">
        <v>182</v>
      </c>
      <c r="C52" s="220" t="s">
        <v>300</v>
      </c>
      <c r="D52" s="495"/>
      <c r="E52" s="31"/>
    </row>
    <row r="53" spans="1:22" ht="24" hidden="1" customHeight="1">
      <c r="A53" s="220">
        <v>2.8</v>
      </c>
      <c r="B53" s="222"/>
      <c r="C53" s="224" t="s">
        <v>184</v>
      </c>
      <c r="D53" s="495"/>
      <c r="E53" s="31"/>
    </row>
    <row r="54" spans="1:22" ht="33" hidden="1" customHeight="1">
      <c r="A54" s="220"/>
      <c r="B54" s="217" t="s">
        <v>191</v>
      </c>
      <c r="C54" s="30"/>
      <c r="D54" s="496"/>
      <c r="E54" s="31"/>
      <c r="F54" s="338"/>
      <c r="G54" s="338"/>
    </row>
    <row r="55" spans="1:22" ht="33" hidden="1" customHeight="1">
      <c r="A55" s="220">
        <v>1.1000000000000001</v>
      </c>
      <c r="B55" s="255"/>
      <c r="C55" s="256" t="s">
        <v>196</v>
      </c>
      <c r="D55" s="225"/>
      <c r="E55" s="31"/>
    </row>
    <row r="56" spans="1:22" ht="33.75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497">
        <f>+D53+D52+D51+D50+D49+D48+D47+D46+D45+D44+D43+D42+D41+D40+D39+D38+D37+D36</f>
        <v>821.80000000000007</v>
      </c>
      <c r="E59" s="236"/>
      <c r="F59" s="204">
        <f>SUM(F36:F58)</f>
        <v>821868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6.75" customHeight="1"/>
    <row r="62" spans="1:22" s="180" customFormat="1" ht="25.5" customHeight="1">
      <c r="A62" s="238"/>
      <c r="B62" s="204" t="s">
        <v>2</v>
      </c>
      <c r="C62" s="239"/>
      <c r="D62" s="525" t="s">
        <v>301</v>
      </c>
      <c r="E62" s="525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 s="180" customFormat="1" ht="12.75" customHeight="1">
      <c r="A63" s="238"/>
      <c r="C63" s="494"/>
      <c r="D63" s="530" t="s">
        <v>97</v>
      </c>
      <c r="E63" s="530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 s="180" customFormat="1" ht="22.5" customHeight="1">
      <c r="A64" s="238"/>
      <c r="B64" s="204" t="s">
        <v>6</v>
      </c>
      <c r="C64" s="239"/>
      <c r="D64" s="529" t="s">
        <v>293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3.5" customHeight="1">
      <c r="A65" s="238"/>
      <c r="B65" s="240"/>
      <c r="C65" s="238" t="s">
        <v>1</v>
      </c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7" spans="1:22" ht="27" customHeight="1"/>
    <row r="68" spans="1:22" ht="14.25">
      <c r="C68" s="180"/>
    </row>
    <row r="70" spans="1:22" ht="20.25">
      <c r="B70" s="498"/>
    </row>
    <row r="71" spans="1:22" ht="33" customHeight="1"/>
    <row r="73" spans="1:22" s="241" customFormat="1" ht="36" customHeight="1"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</row>
    <row r="74" spans="1:22" ht="24" customHeight="1"/>
    <row r="75" spans="1:22" ht="0.75" hidden="1" customHeight="1"/>
    <row r="76" spans="1:22" s="180" customFormat="1" ht="28.5" customHeight="1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80" spans="1:22" s="19" customFormat="1">
      <c r="A80" s="138"/>
      <c r="B80" s="1"/>
      <c r="C80" s="1"/>
      <c r="D80" s="1"/>
      <c r="E80" s="1"/>
    </row>
    <row r="81" spans="1:5" s="19" customFormat="1" ht="24" customHeight="1">
      <c r="A81" s="138"/>
      <c r="B81" s="1"/>
      <c r="C81" s="1"/>
      <c r="D81" s="1"/>
      <c r="E81" s="1"/>
    </row>
    <row r="82" spans="1:5" s="19" customFormat="1">
      <c r="A82" s="138"/>
      <c r="B82" s="1"/>
      <c r="C82" s="1"/>
      <c r="D82" s="1"/>
      <c r="E82" s="1"/>
    </row>
    <row r="83" spans="1:5" s="19" customFormat="1" ht="24.75" customHeight="1">
      <c r="A83" s="138"/>
      <c r="B83" s="1"/>
      <c r="C83" s="1"/>
      <c r="D83" s="1"/>
      <c r="E83" s="1"/>
    </row>
  </sheetData>
  <mergeCells count="10">
    <mergeCell ref="D62:E62"/>
    <mergeCell ref="D64:E64"/>
    <mergeCell ref="D65:E65"/>
    <mergeCell ref="D63:E63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A66" sqref="A6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3" t="str">
        <f>+'Ekamut-caxs'!A14</f>
        <v xml:space="preserve">«Երևանի հ․40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41" t="s">
        <v>254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5" ht="21" customHeight="1" thickBot="1">
      <c r="N4" s="348" t="s">
        <v>0</v>
      </c>
    </row>
    <row r="5" spans="1:15" ht="33.75" customHeight="1">
      <c r="A5" s="547" t="s">
        <v>156</v>
      </c>
      <c r="B5" s="549" t="s">
        <v>72</v>
      </c>
      <c r="C5" s="551" t="s">
        <v>303</v>
      </c>
      <c r="D5" s="542" t="s">
        <v>209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49" t="s">
        <v>224</v>
      </c>
      <c r="E6" s="350" t="s">
        <v>231</v>
      </c>
      <c r="F6" s="350" t="s">
        <v>232</v>
      </c>
      <c r="G6" s="350" t="s">
        <v>157</v>
      </c>
      <c r="H6" s="350" t="s">
        <v>212</v>
      </c>
      <c r="I6" s="350" t="s">
        <v>211</v>
      </c>
      <c r="J6" s="350" t="s">
        <v>121</v>
      </c>
      <c r="K6" s="351" t="s">
        <v>285</v>
      </c>
      <c r="L6" s="351" t="s">
        <v>194</v>
      </c>
      <c r="M6" s="352" t="s">
        <v>210</v>
      </c>
      <c r="N6" s="546"/>
    </row>
    <row r="7" spans="1:15" ht="27.75" customHeight="1">
      <c r="A7" s="349">
        <v>1</v>
      </c>
      <c r="B7" s="353" t="s">
        <v>218</v>
      </c>
      <c r="C7" s="354">
        <f>34076.2+2980.7+75.7</f>
        <v>37132.599999999991</v>
      </c>
      <c r="D7" s="355">
        <f>2980.7</f>
        <v>2980.7</v>
      </c>
      <c r="E7" s="356"/>
      <c r="F7" s="356"/>
      <c r="G7" s="356">
        <f>J17</f>
        <v>108.7</v>
      </c>
      <c r="H7" s="356"/>
      <c r="I7" s="356">
        <v>100</v>
      </c>
      <c r="J7" s="356"/>
      <c r="K7" s="356"/>
      <c r="L7" s="356"/>
      <c r="M7" s="357"/>
      <c r="N7" s="358">
        <f>ROUND(SUM(C7:M7),1)</f>
        <v>40322</v>
      </c>
    </row>
    <row r="8" spans="1:15" ht="28.5" customHeight="1">
      <c r="A8" s="349">
        <v>1.1000000000000001</v>
      </c>
      <c r="B8" s="359" t="s">
        <v>121</v>
      </c>
      <c r="C8" s="360"/>
      <c r="D8" s="361" t="s">
        <v>200</v>
      </c>
      <c r="E8" s="362" t="s">
        <v>200</v>
      </c>
      <c r="F8" s="362" t="s">
        <v>200</v>
      </c>
      <c r="G8" s="362" t="s">
        <v>200</v>
      </c>
      <c r="H8" s="362" t="s">
        <v>200</v>
      </c>
      <c r="I8" s="362" t="s">
        <v>200</v>
      </c>
      <c r="J8" s="362" t="s">
        <v>200</v>
      </c>
      <c r="K8" s="362" t="s">
        <v>200</v>
      </c>
      <c r="L8" s="362" t="s">
        <v>200</v>
      </c>
      <c r="M8" s="363" t="s">
        <v>200</v>
      </c>
      <c r="N8" s="364" t="s">
        <v>200</v>
      </c>
    </row>
    <row r="9" spans="1:15" ht="30" customHeight="1">
      <c r="A9" s="349">
        <v>1.2</v>
      </c>
      <c r="B9" s="359" t="s">
        <v>210</v>
      </c>
      <c r="C9" s="360">
        <v>462.9</v>
      </c>
      <c r="D9" s="361" t="s">
        <v>200</v>
      </c>
      <c r="E9" s="362" t="s">
        <v>200</v>
      </c>
      <c r="F9" s="362" t="s">
        <v>200</v>
      </c>
      <c r="G9" s="362" t="s">
        <v>200</v>
      </c>
      <c r="H9" s="362" t="s">
        <v>200</v>
      </c>
      <c r="I9" s="362" t="s">
        <v>200</v>
      </c>
      <c r="J9" s="362" t="s">
        <v>200</v>
      </c>
      <c r="K9" s="362" t="s">
        <v>200</v>
      </c>
      <c r="L9" s="362" t="s">
        <v>200</v>
      </c>
      <c r="M9" s="363" t="s">
        <v>200</v>
      </c>
      <c r="N9" s="364" t="s">
        <v>200</v>
      </c>
    </row>
    <row r="10" spans="1:15" ht="30" customHeight="1">
      <c r="A10" s="349">
        <v>1.3</v>
      </c>
      <c r="B10" s="467" t="s">
        <v>285</v>
      </c>
      <c r="C10" s="360"/>
      <c r="D10" s="361" t="s">
        <v>200</v>
      </c>
      <c r="E10" s="361" t="s">
        <v>200</v>
      </c>
      <c r="F10" s="362" t="s">
        <v>200</v>
      </c>
      <c r="G10" s="362" t="s">
        <v>200</v>
      </c>
      <c r="H10" s="362" t="s">
        <v>200</v>
      </c>
      <c r="I10" s="362" t="s">
        <v>200</v>
      </c>
      <c r="J10" s="362" t="s">
        <v>200</v>
      </c>
      <c r="K10" s="362" t="s">
        <v>200</v>
      </c>
      <c r="L10" s="362" t="s">
        <v>200</v>
      </c>
      <c r="M10" s="363" t="s">
        <v>200</v>
      </c>
      <c r="N10" s="364" t="s">
        <v>200</v>
      </c>
    </row>
    <row r="11" spans="1:15" ht="35.25" customHeight="1">
      <c r="A11" s="349">
        <v>2</v>
      </c>
      <c r="B11" s="365" t="s">
        <v>94</v>
      </c>
      <c r="C11" s="366">
        <v>33</v>
      </c>
      <c r="D11" s="355">
        <v>6</v>
      </c>
      <c r="E11" s="362" t="s">
        <v>200</v>
      </c>
      <c r="F11" s="362" t="s">
        <v>200</v>
      </c>
      <c r="G11" s="362" t="s">
        <v>200</v>
      </c>
      <c r="H11" s="362" t="s">
        <v>200</v>
      </c>
      <c r="I11" s="362" t="s">
        <v>200</v>
      </c>
      <c r="J11" s="362" t="s">
        <v>200</v>
      </c>
      <c r="K11" s="362" t="s">
        <v>200</v>
      </c>
      <c r="L11" s="362" t="s">
        <v>200</v>
      </c>
      <c r="M11" s="363" t="s">
        <v>200</v>
      </c>
      <c r="N11" s="358">
        <f>ROUND(SUM(C11:M11),1)</f>
        <v>39</v>
      </c>
    </row>
    <row r="12" spans="1:15" s="374" customFormat="1" ht="34.5" customHeight="1" thickBot="1">
      <c r="A12" s="367"/>
      <c r="B12" s="368" t="s">
        <v>73</v>
      </c>
      <c r="C12" s="369" t="s">
        <v>200</v>
      </c>
      <c r="D12" s="370" t="s">
        <v>200</v>
      </c>
      <c r="E12" s="371" t="s">
        <v>200</v>
      </c>
      <c r="F12" s="371" t="s">
        <v>200</v>
      </c>
      <c r="G12" s="371" t="s">
        <v>200</v>
      </c>
      <c r="H12" s="371" t="s">
        <v>200</v>
      </c>
      <c r="I12" s="371" t="s">
        <v>200</v>
      </c>
      <c r="J12" s="371" t="s">
        <v>200</v>
      </c>
      <c r="K12" s="371" t="s">
        <v>200</v>
      </c>
      <c r="L12" s="371" t="s">
        <v>200</v>
      </c>
      <c r="M12" s="372" t="s">
        <v>200</v>
      </c>
      <c r="N12" s="373">
        <f>ROUND(SUM(N7:N11),1)</f>
        <v>40361</v>
      </c>
    </row>
    <row r="13" spans="1:15" s="374" customFormat="1" ht="34.5" customHeight="1">
      <c r="B13" s="375"/>
      <c r="C13" s="123">
        <v>34076.199999999997</v>
      </c>
      <c r="D13" s="376"/>
      <c r="E13" s="377"/>
      <c r="F13" s="377"/>
      <c r="G13" s="377"/>
      <c r="H13" s="378"/>
      <c r="I13" s="378"/>
      <c r="J13" s="379"/>
      <c r="K13" s="379"/>
      <c r="L13" s="378"/>
      <c r="M13" s="377"/>
      <c r="N13" s="380"/>
      <c r="O13" s="375"/>
    </row>
    <row r="14" spans="1:15" s="381" customFormat="1" ht="21" customHeight="1">
      <c r="B14" s="382"/>
      <c r="C14" s="382"/>
      <c r="D14" s="242"/>
      <c r="E14" s="383"/>
      <c r="F14" s="383"/>
      <c r="G14" s="384"/>
      <c r="H14" s="161"/>
      <c r="I14" s="161"/>
      <c r="J14" s="242"/>
      <c r="K14" s="242"/>
      <c r="L14" s="555"/>
      <c r="M14" s="555"/>
      <c r="N14" s="385"/>
    </row>
    <row r="15" spans="1:15" s="374" customFormat="1" ht="69" customHeight="1">
      <c r="B15" s="537" t="s">
        <v>215</v>
      </c>
      <c r="C15" s="538"/>
      <c r="D15" s="539"/>
      <c r="G15" s="242"/>
      <c r="H15" s="242"/>
      <c r="I15" s="537" t="s">
        <v>214</v>
      </c>
      <c r="J15" s="539"/>
      <c r="K15" s="384"/>
      <c r="L15" s="242"/>
      <c r="M15" s="242"/>
      <c r="N15" s="242"/>
    </row>
    <row r="16" spans="1:15" s="374" customFormat="1" ht="48" customHeight="1">
      <c r="B16" s="386" t="s">
        <v>195</v>
      </c>
      <c r="C16" s="387" t="s">
        <v>233</v>
      </c>
      <c r="D16" s="387" t="s">
        <v>234</v>
      </c>
      <c r="G16" s="388"/>
      <c r="H16" s="389"/>
      <c r="I16" s="386" t="s">
        <v>195</v>
      </c>
      <c r="J16" s="387" t="s">
        <v>213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6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53" t="str">
        <f>+'Ekamut-caxs'!C80</f>
        <v>Ա.  Հարությունյան</v>
      </c>
      <c r="I20" s="553"/>
      <c r="J20" s="553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54" t="s">
        <v>97</v>
      </c>
      <c r="I21" s="554"/>
      <c r="J21" s="554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53" t="str">
        <f>+'Ekamut-caxs'!C82</f>
        <v>Լ. Գրիգորյան</v>
      </c>
      <c r="I22" s="553"/>
      <c r="J22" s="553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54" t="s">
        <v>97</v>
      </c>
      <c r="I23" s="554"/>
      <c r="J23" s="554"/>
      <c r="K23" s="409"/>
      <c r="L23" s="409"/>
    </row>
    <row r="24" spans="2:14" s="414" customFormat="1" ht="16.5">
      <c r="D24" s="409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66" sqref="A6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հ․40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6" t="s">
        <v>239</v>
      </c>
      <c r="D6" s="437" t="s">
        <v>240</v>
      </c>
      <c r="E6" s="437" t="s">
        <v>267</v>
      </c>
      <c r="F6" s="438" t="s">
        <v>268</v>
      </c>
      <c r="G6" s="437" t="s">
        <v>241</v>
      </c>
      <c r="H6" s="439" t="s">
        <v>240</v>
      </c>
      <c r="I6" s="437" t="s">
        <v>269</v>
      </c>
      <c r="J6" s="439" t="s">
        <v>268</v>
      </c>
      <c r="K6" s="437" t="s">
        <v>239</v>
      </c>
      <c r="L6" s="437" t="s">
        <v>267</v>
      </c>
      <c r="M6" s="439" t="s">
        <v>288</v>
      </c>
      <c r="N6" s="148" t="s">
        <v>270</v>
      </c>
      <c r="O6" s="148" t="s">
        <v>271</v>
      </c>
    </row>
    <row r="7" spans="1:15" ht="19.5" customHeight="1">
      <c r="A7" s="142">
        <v>1</v>
      </c>
      <c r="B7" s="195" t="s">
        <v>102</v>
      </c>
      <c r="C7" s="270" t="s">
        <v>226</v>
      </c>
      <c r="D7" s="262" t="s">
        <v>226</v>
      </c>
      <c r="E7" s="474">
        <v>5768</v>
      </c>
      <c r="F7" s="479">
        <v>828861.6</v>
      </c>
      <c r="G7" s="276" t="s">
        <v>226</v>
      </c>
      <c r="H7" s="262" t="s">
        <v>226</v>
      </c>
      <c r="I7" s="474">
        <v>3020</v>
      </c>
      <c r="J7" s="476">
        <v>154572</v>
      </c>
      <c r="K7" s="315" t="s">
        <v>226</v>
      </c>
      <c r="L7" s="474">
        <v>54</v>
      </c>
      <c r="M7" s="440">
        <f>+L7*200.47</f>
        <v>10825.38</v>
      </c>
      <c r="N7" s="441">
        <f>+L7*7.94904</f>
        <v>429.24815999999998</v>
      </c>
      <c r="O7" s="332">
        <f>+N7+M7</f>
        <v>11254.628159999998</v>
      </c>
    </row>
    <row r="8" spans="1:15" ht="19.5" customHeight="1">
      <c r="A8" s="142">
        <v>2</v>
      </c>
      <c r="B8" s="195" t="s">
        <v>103</v>
      </c>
      <c r="C8" s="270" t="s">
        <v>226</v>
      </c>
      <c r="D8" s="262" t="s">
        <v>226</v>
      </c>
      <c r="E8" s="474">
        <v>5037</v>
      </c>
      <c r="F8" s="479">
        <v>723816.9</v>
      </c>
      <c r="G8" s="276" t="s">
        <v>226</v>
      </c>
      <c r="H8" s="262" t="s">
        <v>226</v>
      </c>
      <c r="I8" s="474">
        <v>2860</v>
      </c>
      <c r="J8" s="476">
        <v>146527</v>
      </c>
      <c r="K8" s="315" t="s">
        <v>226</v>
      </c>
      <c r="L8" s="474">
        <v>29</v>
      </c>
      <c r="M8" s="440">
        <f t="shared" ref="M8:M18" si="0">+L8*200.47</f>
        <v>5813.63</v>
      </c>
      <c r="N8" s="441">
        <f t="shared" ref="N8:N18" si="1">+L8*7.94904</f>
        <v>230.52216000000001</v>
      </c>
      <c r="O8" s="332">
        <f t="shared" ref="O8:O18" si="2">+N8+M8</f>
        <v>6044.1521600000005</v>
      </c>
    </row>
    <row r="9" spans="1:15" ht="19.5" customHeight="1">
      <c r="A9" s="142">
        <v>3</v>
      </c>
      <c r="B9" s="195" t="s">
        <v>104</v>
      </c>
      <c r="C9" s="270" t="s">
        <v>226</v>
      </c>
      <c r="D9" s="262" t="s">
        <v>226</v>
      </c>
      <c r="E9" s="474">
        <v>2161</v>
      </c>
      <c r="F9" s="479">
        <v>310535.7</v>
      </c>
      <c r="G9" s="276" t="s">
        <v>226</v>
      </c>
      <c r="H9" s="262" t="s">
        <v>226</v>
      </c>
      <c r="I9" s="474">
        <v>2270</v>
      </c>
      <c r="J9" s="476">
        <v>116282</v>
      </c>
      <c r="K9" s="315" t="s">
        <v>226</v>
      </c>
      <c r="L9" s="474">
        <v>15</v>
      </c>
      <c r="M9" s="440">
        <f t="shared" si="0"/>
        <v>3007.05</v>
      </c>
      <c r="N9" s="441">
        <f t="shared" si="1"/>
        <v>119.23560000000001</v>
      </c>
      <c r="O9" s="332">
        <f t="shared" si="2"/>
        <v>3126.2856000000002</v>
      </c>
    </row>
    <row r="10" spans="1:15" ht="19.5" customHeight="1">
      <c r="A10" s="142">
        <v>4</v>
      </c>
      <c r="B10" s="195" t="s">
        <v>105</v>
      </c>
      <c r="C10" s="271" t="s">
        <v>226</v>
      </c>
      <c r="D10" s="263" t="s">
        <v>226</v>
      </c>
      <c r="E10" s="474">
        <v>229</v>
      </c>
      <c r="F10" s="479">
        <v>32907.300000000003</v>
      </c>
      <c r="G10" s="276" t="s">
        <v>226</v>
      </c>
      <c r="H10" s="266" t="s">
        <v>226</v>
      </c>
      <c r="I10" s="474">
        <v>1993</v>
      </c>
      <c r="J10" s="476">
        <v>103036</v>
      </c>
      <c r="K10" s="315" t="s">
        <v>226</v>
      </c>
      <c r="L10" s="474">
        <v>31</v>
      </c>
      <c r="M10" s="440">
        <f t="shared" si="0"/>
        <v>6214.57</v>
      </c>
      <c r="N10" s="441">
        <f t="shared" si="1"/>
        <v>246.42024000000001</v>
      </c>
      <c r="O10" s="332">
        <f t="shared" si="2"/>
        <v>6460.9902400000001</v>
      </c>
    </row>
    <row r="11" spans="1:15" ht="19.5" customHeight="1">
      <c r="A11" s="142">
        <v>5</v>
      </c>
      <c r="B11" s="195" t="s">
        <v>106</v>
      </c>
      <c r="C11" s="271" t="s">
        <v>226</v>
      </c>
      <c r="D11" s="263" t="s">
        <v>226</v>
      </c>
      <c r="E11" s="474"/>
      <c r="F11" s="479"/>
      <c r="G11" s="276" t="s">
        <v>226</v>
      </c>
      <c r="H11" s="266" t="s">
        <v>226</v>
      </c>
      <c r="I11" s="474">
        <v>1903</v>
      </c>
      <c r="J11" s="476">
        <v>98396</v>
      </c>
      <c r="K11" s="315" t="s">
        <v>226</v>
      </c>
      <c r="L11" s="474">
        <v>30</v>
      </c>
      <c r="M11" s="440">
        <f t="shared" si="0"/>
        <v>6014.1</v>
      </c>
      <c r="N11" s="441">
        <f t="shared" si="1"/>
        <v>238.47120000000001</v>
      </c>
      <c r="O11" s="332">
        <f t="shared" si="2"/>
        <v>6252.5712000000003</v>
      </c>
    </row>
    <row r="12" spans="1:15" ht="19.5" customHeight="1">
      <c r="A12" s="142">
        <v>6</v>
      </c>
      <c r="B12" s="195" t="s">
        <v>107</v>
      </c>
      <c r="C12" s="271" t="s">
        <v>226</v>
      </c>
      <c r="D12" s="263" t="s">
        <v>226</v>
      </c>
      <c r="E12" s="474"/>
      <c r="F12" s="479"/>
      <c r="G12" s="276" t="s">
        <v>226</v>
      </c>
      <c r="H12" s="266" t="s">
        <v>226</v>
      </c>
      <c r="I12" s="474">
        <v>1740</v>
      </c>
      <c r="J12" s="476">
        <v>90386</v>
      </c>
      <c r="K12" s="315" t="s">
        <v>226</v>
      </c>
      <c r="L12" s="474">
        <v>43</v>
      </c>
      <c r="M12" s="440">
        <f t="shared" si="0"/>
        <v>8620.2099999999991</v>
      </c>
      <c r="N12" s="441">
        <f t="shared" si="1"/>
        <v>341.80871999999999</v>
      </c>
      <c r="O12" s="332">
        <f t="shared" si="2"/>
        <v>8962.01872</v>
      </c>
    </row>
    <row r="13" spans="1:15" ht="19.5" customHeight="1">
      <c r="A13" s="142">
        <v>7</v>
      </c>
      <c r="B13" s="195" t="s">
        <v>108</v>
      </c>
      <c r="C13" s="271" t="s">
        <v>226</v>
      </c>
      <c r="D13" s="263" t="s">
        <v>226</v>
      </c>
      <c r="E13" s="474"/>
      <c r="F13" s="479"/>
      <c r="G13" s="276" t="s">
        <v>226</v>
      </c>
      <c r="H13" s="266" t="s">
        <v>226</v>
      </c>
      <c r="I13" s="474">
        <v>1646</v>
      </c>
      <c r="J13" s="476">
        <v>85157</v>
      </c>
      <c r="K13" s="315" t="s">
        <v>226</v>
      </c>
      <c r="L13" s="474">
        <v>34</v>
      </c>
      <c r="M13" s="440">
        <f t="shared" si="0"/>
        <v>6815.98</v>
      </c>
      <c r="N13" s="441">
        <f t="shared" si="1"/>
        <v>270.26736</v>
      </c>
      <c r="O13" s="332">
        <f t="shared" si="2"/>
        <v>7086.2473599999994</v>
      </c>
    </row>
    <row r="14" spans="1:15" ht="19.5" customHeight="1">
      <c r="A14" s="142">
        <v>8</v>
      </c>
      <c r="B14" s="196" t="s">
        <v>109</v>
      </c>
      <c r="C14" s="271" t="s">
        <v>226</v>
      </c>
      <c r="D14" s="263" t="s">
        <v>226</v>
      </c>
      <c r="E14" s="474"/>
      <c r="F14" s="479"/>
      <c r="G14" s="276" t="s">
        <v>226</v>
      </c>
      <c r="H14" s="266" t="s">
        <v>226</v>
      </c>
      <c r="I14" s="474">
        <v>1787</v>
      </c>
      <c r="J14" s="476">
        <v>92747</v>
      </c>
      <c r="K14" s="315" t="s">
        <v>226</v>
      </c>
      <c r="L14" s="474">
        <v>340</v>
      </c>
      <c r="M14" s="440">
        <f t="shared" si="0"/>
        <v>68159.8</v>
      </c>
      <c r="N14" s="441">
        <f t="shared" si="1"/>
        <v>2702.6736000000001</v>
      </c>
      <c r="O14" s="332">
        <f t="shared" si="2"/>
        <v>70862.473599999998</v>
      </c>
    </row>
    <row r="15" spans="1:15" ht="19.5" customHeight="1">
      <c r="A15" s="142">
        <v>9</v>
      </c>
      <c r="B15" s="196" t="s">
        <v>110</v>
      </c>
      <c r="C15" s="271" t="s">
        <v>226</v>
      </c>
      <c r="D15" s="263" t="s">
        <v>226</v>
      </c>
      <c r="E15" s="474"/>
      <c r="F15" s="479"/>
      <c r="G15" s="276" t="s">
        <v>226</v>
      </c>
      <c r="H15" s="266" t="s">
        <v>226</v>
      </c>
      <c r="I15" s="474">
        <v>1542</v>
      </c>
      <c r="J15" s="476">
        <v>80021</v>
      </c>
      <c r="K15" s="315" t="s">
        <v>226</v>
      </c>
      <c r="L15" s="474">
        <v>155</v>
      </c>
      <c r="M15" s="440">
        <f t="shared" si="0"/>
        <v>31072.85</v>
      </c>
      <c r="N15" s="441">
        <f t="shared" si="1"/>
        <v>1232.1012000000001</v>
      </c>
      <c r="O15" s="332">
        <f t="shared" si="2"/>
        <v>32304.9512</v>
      </c>
    </row>
    <row r="16" spans="1:15" ht="19.5" customHeight="1">
      <c r="A16" s="142">
        <v>10</v>
      </c>
      <c r="B16" s="196" t="s">
        <v>111</v>
      </c>
      <c r="C16" s="271" t="s">
        <v>226</v>
      </c>
      <c r="D16" s="263" t="s">
        <v>226</v>
      </c>
      <c r="E16" s="474"/>
      <c r="F16" s="479"/>
      <c r="G16" s="275" t="s">
        <v>226</v>
      </c>
      <c r="H16" s="266" t="s">
        <v>226</v>
      </c>
      <c r="I16" s="474">
        <v>449</v>
      </c>
      <c r="J16" s="476">
        <v>22445</v>
      </c>
      <c r="K16" s="315" t="s">
        <v>226</v>
      </c>
      <c r="L16" s="474">
        <v>105</v>
      </c>
      <c r="M16" s="440">
        <f t="shared" si="0"/>
        <v>21049.35</v>
      </c>
      <c r="N16" s="441">
        <f t="shared" si="1"/>
        <v>834.64920000000006</v>
      </c>
      <c r="O16" s="332">
        <f t="shared" si="2"/>
        <v>21883.999199999998</v>
      </c>
    </row>
    <row r="17" spans="1:15" ht="19.5" customHeight="1">
      <c r="A17" s="142">
        <v>11</v>
      </c>
      <c r="B17" s="196" t="s">
        <v>112</v>
      </c>
      <c r="C17" s="480"/>
      <c r="D17" s="481"/>
      <c r="E17" s="273">
        <f>+MAX(0)</f>
        <v>0</v>
      </c>
      <c r="F17" s="264">
        <f>+E17*143.7</f>
        <v>0</v>
      </c>
      <c r="G17" s="477"/>
      <c r="H17" s="478"/>
      <c r="I17" s="273">
        <v>449</v>
      </c>
      <c r="J17" s="265">
        <f>+I17*53.48</f>
        <v>24012.519999999997</v>
      </c>
      <c r="K17" s="475"/>
      <c r="L17" s="273">
        <f>L16</f>
        <v>105</v>
      </c>
      <c r="M17" s="440">
        <f t="shared" si="0"/>
        <v>21049.35</v>
      </c>
      <c r="N17" s="441">
        <f t="shared" si="1"/>
        <v>834.64920000000006</v>
      </c>
      <c r="O17" s="332">
        <f t="shared" si="2"/>
        <v>21883.999199999998</v>
      </c>
    </row>
    <row r="18" spans="1:15" ht="19.5" customHeight="1">
      <c r="A18" s="142">
        <v>12</v>
      </c>
      <c r="B18" s="196" t="s">
        <v>113</v>
      </c>
      <c r="C18" s="480"/>
      <c r="D18" s="481"/>
      <c r="E18" s="273">
        <f>+MAX(0)</f>
        <v>0</v>
      </c>
      <c r="F18" s="264">
        <f>+E18*143.7</f>
        <v>0</v>
      </c>
      <c r="G18" s="477"/>
      <c r="H18" s="478"/>
      <c r="I18" s="273">
        <f>I15</f>
        <v>1542</v>
      </c>
      <c r="J18" s="265">
        <f>+I18*53.48</f>
        <v>82466.159999999989</v>
      </c>
      <c r="K18" s="475"/>
      <c r="L18" s="273">
        <f>L17</f>
        <v>105</v>
      </c>
      <c r="M18" s="440">
        <f t="shared" si="0"/>
        <v>21049.35</v>
      </c>
      <c r="N18" s="441">
        <f t="shared" si="1"/>
        <v>834.64920000000006</v>
      </c>
      <c r="O18" s="332">
        <f t="shared" si="2"/>
        <v>21883.999199999998</v>
      </c>
    </row>
    <row r="19" spans="1:15" ht="32.25" customHeight="1" thickBot="1">
      <c r="A19" s="197"/>
      <c r="B19" s="203" t="s">
        <v>95</v>
      </c>
      <c r="C19" s="272">
        <f t="shared" ref="C19:K19" si="3">SUM(C7:C18)</f>
        <v>0</v>
      </c>
      <c r="D19" s="267">
        <f>SUM(D7:D18)</f>
        <v>0</v>
      </c>
      <c r="E19" s="274">
        <f t="shared" si="3"/>
        <v>13195</v>
      </c>
      <c r="F19" s="268">
        <f>SUM(F7:F18)</f>
        <v>1896121.5</v>
      </c>
      <c r="G19" s="277">
        <f>SUM(G7:G18)</f>
        <v>0</v>
      </c>
      <c r="H19" s="267">
        <f>SUM(H7:H18)</f>
        <v>0</v>
      </c>
      <c r="I19" s="274">
        <f>SUM(I7:I18)</f>
        <v>21201</v>
      </c>
      <c r="J19" s="269">
        <f>SUM(J7:J18)</f>
        <v>1096047.68</v>
      </c>
      <c r="K19" s="272">
        <f t="shared" si="3"/>
        <v>0</v>
      </c>
      <c r="L19" s="274">
        <f>SUM(L7:L18)</f>
        <v>1046</v>
      </c>
      <c r="M19" s="269">
        <f>SUM(M7:M18)</f>
        <v>209691.62000000002</v>
      </c>
      <c r="N19" s="442">
        <f>SUM(N7:N18)</f>
        <v>8314.6958400000003</v>
      </c>
      <c r="O19" s="269">
        <f>SUM(O7:O18)</f>
        <v>218006.31583999997</v>
      </c>
    </row>
    <row r="20" spans="1:15" ht="21.75" customHeight="1">
      <c r="B20" s="150"/>
      <c r="C20" s="246"/>
      <c r="D20" s="183"/>
      <c r="E20" s="246"/>
      <c r="F20" s="183">
        <f>ROUND(F19/1000,1)</f>
        <v>1896.1</v>
      </c>
      <c r="G20" s="246"/>
      <c r="H20" s="183"/>
      <c r="I20" s="246"/>
      <c r="J20" s="183">
        <f>ROUND(J19/1000,1)</f>
        <v>1096</v>
      </c>
      <c r="K20" s="246"/>
      <c r="L20" s="246"/>
      <c r="M20" s="183">
        <f>ROUND(M19/1000,1)</f>
        <v>209.7</v>
      </c>
      <c r="N20" s="183">
        <f t="shared" ref="N20:O20" si="4">ROUND(N19/1000,1)</f>
        <v>8.3000000000000007</v>
      </c>
      <c r="O20" s="183">
        <f t="shared" si="4"/>
        <v>218</v>
      </c>
    </row>
    <row r="21" spans="1:15" ht="33.75" customHeight="1" thickBot="1">
      <c r="B21" s="562" t="s">
        <v>205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226</v>
      </c>
      <c r="E22" s="200" t="s">
        <v>226</v>
      </c>
      <c r="F22" s="201" t="s">
        <v>226</v>
      </c>
      <c r="G22" s="200" t="s">
        <v>152</v>
      </c>
      <c r="H22" s="200" t="s">
        <v>226</v>
      </c>
      <c r="I22" s="200" t="s">
        <v>226</v>
      </c>
      <c r="J22" s="202" t="s">
        <v>226</v>
      </c>
      <c r="K22" s="200" t="s">
        <v>152</v>
      </c>
      <c r="L22" s="200" t="s">
        <v>226</v>
      </c>
      <c r="M22" s="468" t="s">
        <v>226</v>
      </c>
      <c r="N22" s="198" t="s">
        <v>226</v>
      </c>
      <c r="O22" s="202" t="s">
        <v>226</v>
      </c>
    </row>
    <row r="23" spans="1:15" ht="23.25" customHeight="1">
      <c r="A23" s="186">
        <v>1</v>
      </c>
      <c r="B23" s="482"/>
      <c r="C23" s="481"/>
      <c r="D23" s="332" t="s">
        <v>226</v>
      </c>
      <c r="E23" s="332" t="s">
        <v>226</v>
      </c>
      <c r="F23" s="479"/>
      <c r="G23" s="486"/>
      <c r="H23" s="332" t="s">
        <v>226</v>
      </c>
      <c r="I23" s="332" t="s">
        <v>226</v>
      </c>
      <c r="J23" s="488"/>
      <c r="K23" s="486"/>
      <c r="L23" s="332" t="s">
        <v>226</v>
      </c>
      <c r="M23" s="489"/>
      <c r="N23" s="186" t="s">
        <v>226</v>
      </c>
      <c r="O23" s="470" t="s">
        <v>226</v>
      </c>
    </row>
    <row r="24" spans="1:15" ht="23.25" customHeight="1">
      <c r="A24" s="186">
        <v>2</v>
      </c>
      <c r="B24" s="482"/>
      <c r="C24" s="481"/>
      <c r="D24" s="332" t="s">
        <v>226</v>
      </c>
      <c r="E24" s="332" t="s">
        <v>226</v>
      </c>
      <c r="F24" s="479"/>
      <c r="G24" s="486"/>
      <c r="H24" s="332" t="s">
        <v>226</v>
      </c>
      <c r="I24" s="332" t="s">
        <v>226</v>
      </c>
      <c r="J24" s="488"/>
      <c r="K24" s="486"/>
      <c r="L24" s="332" t="s">
        <v>226</v>
      </c>
      <c r="M24" s="489"/>
      <c r="N24" s="186" t="s">
        <v>226</v>
      </c>
      <c r="O24" s="470" t="s">
        <v>226</v>
      </c>
    </row>
    <row r="25" spans="1:15" s="149" customFormat="1" ht="23.25" customHeight="1">
      <c r="A25" s="142">
        <v>3</v>
      </c>
      <c r="B25" s="483"/>
      <c r="C25" s="484"/>
      <c r="D25" s="333" t="s">
        <v>226</v>
      </c>
      <c r="E25" s="333" t="s">
        <v>226</v>
      </c>
      <c r="F25" s="485"/>
      <c r="G25" s="487"/>
      <c r="H25" s="333" t="s">
        <v>226</v>
      </c>
      <c r="I25" s="333" t="s">
        <v>226</v>
      </c>
      <c r="J25" s="485"/>
      <c r="K25" s="487"/>
      <c r="L25" s="333" t="s">
        <v>226</v>
      </c>
      <c r="M25" s="490"/>
      <c r="N25" s="471" t="s">
        <v>226</v>
      </c>
      <c r="O25" s="472" t="s">
        <v>226</v>
      </c>
    </row>
    <row r="26" spans="1:15" s="140" customFormat="1" ht="24" customHeight="1">
      <c r="A26" s="187"/>
      <c r="B26" s="181" t="s">
        <v>73</v>
      </c>
      <c r="C26" s="334" t="s">
        <v>226</v>
      </c>
      <c r="D26" s="334" t="s">
        <v>226</v>
      </c>
      <c r="E26" s="334" t="s">
        <v>226</v>
      </c>
      <c r="F26" s="335">
        <f>SUM(F23:F25)</f>
        <v>0</v>
      </c>
      <c r="G26" s="336" t="s">
        <v>226</v>
      </c>
      <c r="H26" s="334" t="s">
        <v>226</v>
      </c>
      <c r="I26" s="334" t="s">
        <v>226</v>
      </c>
      <c r="J26" s="335">
        <f>SUM(J23:J25)</f>
        <v>0</v>
      </c>
      <c r="K26" s="336" t="s">
        <v>226</v>
      </c>
      <c r="L26" s="334" t="s">
        <v>226</v>
      </c>
      <c r="M26" s="469">
        <f>SUM(M23:M25)</f>
        <v>0</v>
      </c>
      <c r="N26" s="187" t="s">
        <v>226</v>
      </c>
      <c r="O26" s="473" t="s">
        <v>226</v>
      </c>
    </row>
    <row r="27" spans="1:15" s="140" customFormat="1" ht="27" customHeight="1" thickBot="1">
      <c r="A27" s="188"/>
      <c r="B27" s="191" t="s">
        <v>153</v>
      </c>
      <c r="C27" s="267"/>
      <c r="D27" s="267"/>
      <c r="E27" s="267" t="s">
        <v>226</v>
      </c>
      <c r="F27" s="268">
        <f>+F20-F26</f>
        <v>1896.1</v>
      </c>
      <c r="G27" s="331" t="s">
        <v>226</v>
      </c>
      <c r="H27" s="267" t="s">
        <v>226</v>
      </c>
      <c r="I27" s="267" t="s">
        <v>226</v>
      </c>
      <c r="J27" s="268">
        <f>J20-J26</f>
        <v>1096</v>
      </c>
      <c r="K27" s="331" t="s">
        <v>226</v>
      </c>
      <c r="L27" s="267" t="s">
        <v>226</v>
      </c>
      <c r="M27" s="269">
        <f>M20-M26</f>
        <v>209.7</v>
      </c>
      <c r="N27" s="188" t="s">
        <v>226</v>
      </c>
      <c r="O27" s="268">
        <f>+O20-M26</f>
        <v>218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59"/>
      <c r="J30" s="556" t="str">
        <f>+'Ekamut-caxs'!C80</f>
        <v>Ա.  Հարությունյան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0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+'Ekamut-caxs'!C82</f>
        <v>Լ. Գրիգորյան</v>
      </c>
      <c r="K32" s="556"/>
    </row>
    <row r="33" spans="3:13" s="140" customFormat="1">
      <c r="C33" s="143"/>
      <c r="D33" s="143"/>
      <c r="G33" s="557" t="s">
        <v>96</v>
      </c>
      <c r="H33" s="557"/>
      <c r="I33" s="260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289</v>
      </c>
      <c r="I35" s="434" t="s">
        <v>117</v>
      </c>
      <c r="J35" s="435" t="s">
        <v>242</v>
      </c>
      <c r="K35" s="420"/>
      <c r="L35" s="435" t="s">
        <v>243</v>
      </c>
      <c r="M35" s="435" t="s">
        <v>244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261</v>
      </c>
      <c r="I36" s="558" t="s">
        <v>263</v>
      </c>
      <c r="J36" s="558"/>
      <c r="K36" s="420"/>
      <c r="L36" s="558" t="s">
        <v>264</v>
      </c>
      <c r="M36" s="558"/>
    </row>
    <row r="37" spans="3:13">
      <c r="C37" s="433"/>
      <c r="D37" s="433"/>
      <c r="E37" s="558" t="s">
        <v>262</v>
      </c>
      <c r="F37" s="558"/>
      <c r="I37" s="558"/>
      <c r="J37" s="558"/>
      <c r="K37" s="420"/>
      <c r="L37" s="558"/>
      <c r="M37" s="558"/>
    </row>
    <row r="38" spans="3:13">
      <c r="C38" s="433"/>
      <c r="D38" s="433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view="pageBreakPreview" workbookViewId="0">
      <selection activeCell="A66" sqref="A6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180" customFormat="1" ht="24" customHeight="1">
      <c r="A1" s="531" t="s">
        <v>71</v>
      </c>
      <c r="B1" s="531"/>
      <c r="C1" s="531"/>
      <c r="D1" s="531"/>
      <c r="E1" s="531"/>
    </row>
    <row r="2" spans="1:15" ht="23.25" customHeight="1">
      <c r="A2" s="533" t="str">
        <f>+'Ekamut-caxs'!A14:D14</f>
        <v xml:space="preserve">«Երևանի հ․40 մսուր-մանկապարտեզ» ՀՈԱԿ-ի </v>
      </c>
      <c r="B2" s="533"/>
      <c r="C2" s="533"/>
      <c r="D2" s="533"/>
      <c r="E2" s="533"/>
    </row>
    <row r="3" spans="1:15" ht="28.5" customHeight="1">
      <c r="A3" s="533" t="s">
        <v>283</v>
      </c>
      <c r="B3" s="533"/>
      <c r="C3" s="533"/>
      <c r="D3" s="533"/>
      <c r="E3" s="533"/>
    </row>
    <row r="5" spans="1:15">
      <c r="E5" s="210" t="s">
        <v>150</v>
      </c>
    </row>
    <row r="6" spans="1:15" ht="73.5" customHeight="1">
      <c r="A6" s="316" t="s">
        <v>3</v>
      </c>
      <c r="B6" s="316" t="s">
        <v>99</v>
      </c>
      <c r="C6" s="316" t="s">
        <v>280</v>
      </c>
      <c r="D6" s="316" t="s">
        <v>290</v>
      </c>
      <c r="E6" s="316" t="s">
        <v>281</v>
      </c>
    </row>
    <row r="7" spans="1:15" ht="14.25" thickBot="1">
      <c r="A7" s="316">
        <v>1</v>
      </c>
      <c r="B7" s="316">
        <v>2</v>
      </c>
      <c r="C7" s="316">
        <v>3</v>
      </c>
      <c r="D7" s="316">
        <v>4</v>
      </c>
      <c r="E7" s="316">
        <v>5</v>
      </c>
    </row>
    <row r="8" spans="1:15" ht="54.75" customHeight="1" thickBot="1">
      <c r="A8" s="256">
        <v>1</v>
      </c>
      <c r="B8" s="443" t="s">
        <v>235</v>
      </c>
      <c r="C8" s="252">
        <v>52174</v>
      </c>
      <c r="D8" s="252">
        <v>0</v>
      </c>
      <c r="E8" s="252">
        <v>12455.7</v>
      </c>
      <c r="F8" s="444" t="s">
        <v>276</v>
      </c>
      <c r="G8" s="456" t="s">
        <v>272</v>
      </c>
      <c r="H8" s="449" t="s">
        <v>200</v>
      </c>
      <c r="I8" s="446" t="s">
        <v>273</v>
      </c>
      <c r="J8" s="449" t="s">
        <v>200</v>
      </c>
      <c r="K8" s="451" t="s">
        <v>274</v>
      </c>
      <c r="L8" s="452" t="s">
        <v>201</v>
      </c>
      <c r="M8" s="453" t="s">
        <v>275</v>
      </c>
      <c r="O8" s="1">
        <v>45911.199999999997</v>
      </c>
    </row>
    <row r="9" spans="1:15" s="323" customFormat="1" ht="25.5" customHeight="1">
      <c r="A9" s="320">
        <v>2</v>
      </c>
      <c r="B9" s="321" t="s">
        <v>219</v>
      </c>
      <c r="C9" s="457"/>
      <c r="D9" s="457"/>
      <c r="E9" s="322">
        <f>+M9</f>
        <v>0</v>
      </c>
      <c r="F9" s="445">
        <v>11</v>
      </c>
      <c r="G9" s="458">
        <v>0</v>
      </c>
      <c r="H9" s="450" t="s">
        <v>200</v>
      </c>
      <c r="I9" s="447">
        <v>22</v>
      </c>
      <c r="J9" s="450" t="s">
        <v>200</v>
      </c>
      <c r="K9" s="447">
        <v>550</v>
      </c>
      <c r="L9" s="452" t="s">
        <v>201</v>
      </c>
      <c r="M9" s="454">
        <f>+(G9*I9*K9)/1000</f>
        <v>0</v>
      </c>
      <c r="O9" s="323">
        <v>5156.8999999999996</v>
      </c>
    </row>
    <row r="10" spans="1:15" s="323" customFormat="1" ht="25.5" customHeight="1" thickBot="1">
      <c r="A10" s="320">
        <v>3</v>
      </c>
      <c r="B10" s="321" t="s">
        <v>216</v>
      </c>
      <c r="C10" s="457">
        <v>3455.7</v>
      </c>
      <c r="D10" s="457"/>
      <c r="E10" s="322">
        <f>+M10</f>
        <v>0</v>
      </c>
      <c r="F10" s="445">
        <v>12</v>
      </c>
      <c r="G10" s="459">
        <v>0</v>
      </c>
      <c r="H10" s="450" t="s">
        <v>200</v>
      </c>
      <c r="I10" s="448">
        <v>21</v>
      </c>
      <c r="J10" s="450" t="s">
        <v>200</v>
      </c>
      <c r="K10" s="448">
        <v>550</v>
      </c>
      <c r="L10" s="452" t="s">
        <v>201</v>
      </c>
      <c r="M10" s="455">
        <f>+(G10*I10*K10)/1000</f>
        <v>0</v>
      </c>
      <c r="O10" s="323">
        <v>5156.8999999999996</v>
      </c>
    </row>
    <row r="11" spans="1:15" s="180" customFormat="1" ht="31.5" customHeight="1">
      <c r="A11" s="317"/>
      <c r="B11" s="318" t="s">
        <v>217</v>
      </c>
      <c r="C11" s="319">
        <f>ROUND(SUM(C8:C10),1)</f>
        <v>55629.7</v>
      </c>
      <c r="D11" s="319">
        <f t="shared" ref="D11:E11" si="0">ROUND(SUM(D8:D10),1)</f>
        <v>0</v>
      </c>
      <c r="E11" s="319">
        <f t="shared" si="0"/>
        <v>12455.7</v>
      </c>
      <c r="O11" s="180">
        <v>56225</v>
      </c>
    </row>
    <row r="13" spans="1:15" ht="51" customHeight="1">
      <c r="B13" s="573" t="s">
        <v>220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Ա.  Հարությունյան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3"/>
      <c r="E20" s="343"/>
    </row>
    <row r="21" spans="2:5" ht="18.75" customHeight="1">
      <c r="B21" s="139" t="s">
        <v>6</v>
      </c>
      <c r="D21" s="572" t="str">
        <f>+'Ekamut-caxs'!C82</f>
        <v>Լ. Գրիգորյան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A66" sqref="A6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հ․40 մսուր-մանկապարտեզ» ՀՈԱԿ-ի </v>
      </c>
      <c r="B2" s="577"/>
      <c r="C2" s="577"/>
      <c r="D2" s="577"/>
    </row>
    <row r="3" spans="1:4" ht="27" customHeight="1">
      <c r="A3" s="577" t="s">
        <v>266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277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8" t="str">
        <f>+'Ekamut-caxs'!C80</f>
        <v>Ա.  Հարությունյան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Լ. Գրիգորյան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https://mul2.yerevan.am/tasks/1236395/oneclick/40.xlsx?token=2625659c2262177f2b9fcab5528e8b13</cp:keywords>
  <cp:lastModifiedBy>Lusine Petrosyan</cp:lastModifiedBy>
  <cp:lastPrinted>2023-12-21T07:05:22Z</cp:lastPrinted>
  <dcterms:created xsi:type="dcterms:W3CDTF">1996-10-14T23:33:28Z</dcterms:created>
  <dcterms:modified xsi:type="dcterms:W3CDTF">2023-12-28T11:30:44Z</dcterms:modified>
</cp:coreProperties>
</file>