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85F53E3-6EDB-4927-9FF0-361A509F8B1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bacatragir" sheetId="23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D13" i="11"/>
  <c r="N7" i="12" l="1"/>
  <c r="N9" i="12"/>
  <c r="L17" i="12"/>
  <c r="L18" i="12"/>
  <c r="I17" i="12"/>
  <c r="I18" i="12"/>
  <c r="A2" i="15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1" i="7" s="1"/>
  <c r="A33" i="7" s="1"/>
  <c r="A34" i="7" s="1"/>
  <c r="A23" i="19"/>
  <c r="A26" i="19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8" i="12"/>
  <c r="N10" i="12"/>
  <c r="N11" i="12"/>
  <c r="N12" i="12"/>
  <c r="N13" i="12"/>
  <c r="N14" i="12"/>
  <c r="N15" i="12"/>
  <c r="N16" i="12"/>
  <c r="M8" i="12"/>
  <c r="M9" i="12"/>
  <c r="M10" i="12"/>
  <c r="M11" i="12"/>
  <c r="M12" i="12"/>
  <c r="M13" i="12"/>
  <c r="M14" i="12"/>
  <c r="M15" i="12"/>
  <c r="M16" i="12"/>
  <c r="M7" i="12"/>
  <c r="O13" i="12" l="1"/>
  <c r="O8" i="12"/>
  <c r="O16" i="12"/>
  <c r="O12" i="12"/>
  <c r="O15" i="12"/>
  <c r="O11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D30" i="10"/>
  <c r="D23" i="9"/>
  <c r="E81" i="10"/>
  <c r="E80" i="10"/>
  <c r="E74" i="10"/>
  <c r="E73" i="10"/>
  <c r="M27" i="12" l="1"/>
  <c r="D44" i="7" s="1"/>
  <c r="F44" i="7" s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6" i="9" s="1"/>
  <c r="D94" i="7"/>
  <c r="F78" i="19" l="1"/>
  <c r="I78" i="1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<sst xmlns="http://schemas.openxmlformats.org/spreadsheetml/2006/main" count="856" uniqueCount="319">
  <si>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</si>
  <si>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</si>
  <si>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</si>
  <si>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</si>
  <si>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</si>
  <si>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</si>
  <si>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</si>
  <si>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</si>
  <si>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</si>
  <si>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</si>
  <si>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</si>
  <si>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</si>
  <si>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</si>
  <si>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</si>
  <si>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</si>
  <si>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</si>
  <si>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</si>
  <si>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</si>
  <si>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</si>
  <si>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</si>
  <si>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</si>
  <si>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</si>
  <si>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</si>
  <si>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</si>
  <si>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</si>
  <si>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</si>
  <si>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</si>
  <si>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</si>
  <si>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</si>
  <si>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</si>
  <si>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</si>
  <si>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</si>
  <si>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</si>
  <si>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</si>
  <si>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</si>
  <si>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</si>
  <si>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</si>
  <si>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</si>
  <si>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</si>
  <si>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</si>
  <si>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</si>
  <si>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</si>
  <si>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</si>
  <si>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</si>
  <si>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</si>
  <si>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</si>
  <si>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</si>
  <si>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</si>
  <si>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</si>
  <si>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</si>
  <si>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</si>
  <si>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</si>
  <si>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</si>
  <si>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</si>
  <si>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</si>
  <si>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</si>
  <si>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</si>
  <si>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</si>
  <si>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</si>
  <si>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</si>
  <si>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</si>
  <si>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</si>
  <si>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</si>
  <si>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</si>
  <si>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</si>
  <si>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</si>
  <si>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</si>
  <si>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</si>
  <si>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</si>
  <si>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</si>
  <si>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</si>
  <si>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</si>
  <si>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</si>
  <si>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</si>
  <si>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</si>
  <si>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</si>
  <si>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</si>
  <si>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</si>
  <si>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</si>
  <si>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</si>
  <si>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</si>
  <si>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</si>
  <si>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</si>
  <si>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</si>
  <si>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</si>
  <si>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</si>
  <si>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</si>
  <si>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</si>
  <si>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</si>
  <si>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</si>
  <si>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</si>
  <si>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</si>
  <si>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</si>
  <si>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</si>
  <si>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</si>
  <si>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</si>
  <si>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</si>
  <si>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</si>
  <si>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</si>
  <si>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</si>
  <si>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</si>
  <si>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</si>
  <si>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</si>
  <si>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</si>
  <si>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</si>
  <si>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</si>
  <si>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</si>
  <si>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</si>
  <si>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</si>
  <si>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</si>
  <si>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</si>
  <si>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</si>
  <si>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</si>
  <si>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</si>
  <si>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</si>
  <si>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</si>
  <si>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</si>
  <si>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</si>
  <si>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</si>
  <si>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</si>
  <si>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</si>
  <si>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</si>
  <si>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</si>
  <si>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</si>
  <si>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</si>
  <si>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</si>
  <si>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</si>
  <si>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</si>
  <si>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</si>
  <si>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</si>
  <si>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</si>
  <si>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</si>
  <si>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</si>
  <si>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</si>
  <si>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</si>
  <si>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</si>
  <si>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</si>
  <si>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</si>
  <si>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</si>
  <si>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</si>
  <si>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</si>
  <si>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</si>
  <si>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</si>
  <si>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</si>
  <si>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</si>
  <si>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</si>
  <si>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</si>
  <si>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</si>
  <si>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</si>
  <si>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</si>
  <si>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</si>
  <si>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</si>
  <si>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</si>
  <si>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</si>
  <si>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</si>
  <si>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</si>
  <si>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</si>
  <si>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</si>
  <si>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</si>
  <si>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</si>
  <si>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</si>
  <si>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</si>
  <si>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</si>
  <si>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</si>
  <si>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</si>
  <si>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</si>
  <si>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</si>
  <si>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</si>
  <si>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</si>
  <si>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</si>
  <si>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</si>
  <si>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</si>
  <si>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</si>
  <si>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</si>
  <si>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</si>
  <si>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</si>
  <si>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</si>
  <si>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</si>
  <si>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</si>
  <si>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</si>
  <si>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</si>
  <si>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</si>
  <si>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</si>
  <si>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</si>
  <si>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</si>
  <si>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</si>
  <si>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</si>
  <si>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</si>
  <si>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</si>
  <si>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</si>
  <si>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</si>
  <si>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</si>
  <si>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</si>
  <si>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</si>
  <si>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</si>
  <si>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</si>
  <si>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</si>
  <si>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</si>
  <si>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</si>
  <si>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</si>
  <si>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</si>
  <si>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</si>
  <si>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</si>
  <si>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</si>
  <si>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</si>
  <si>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</si>
  <si>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</si>
  <si>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</si>
  <si>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</si>
  <si>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</si>
  <si>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</si>
  <si>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</si>
  <si>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</si>
  <si>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</si>
  <si>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</si>
  <si>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</si>
  <si>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</si>
  <si>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</si>
  <si>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</si>
  <si>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</si>
  <si>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</si>
  <si>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</si>
  <si>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</si>
  <si>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</si>
  <si>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</si>
  <si>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</si>
  <si>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</si>
  <si>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</si>
  <si>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</si>
  <si>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</si>
  <si>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</si>
  <si>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</si>
  <si>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</si>
  <si>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</si>
  <si>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</si>
  <si>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</si>
  <si>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</si>
  <si>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</si>
  <si>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</si>
  <si>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</si>
  <si>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</si>
  <si>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</si>
  <si>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</si>
  <si>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</si>
  <si>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</si>
  <si>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</si>
  <si>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</si>
  <si>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</si>
  <si>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</si>
  <si>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</si>
  <si>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</si>
  <si>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</si>
  <si>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</si>
  <si>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</si>
  <si>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</si>
  <si>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</si>
  <si>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</si>
  <si>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</si>
  <si>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</si>
  <si>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</si>
  <si>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</si>
  <si>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</si>
  <si>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</si>
  <si>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</si>
  <si>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</si>
  <si>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</si>
  <si>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</si>
  <si>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</si>
  <si>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</si>
  <si>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</si>
  <si>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</si>
  <si>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</si>
  <si>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</si>
  <si>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</si>
  <si>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</si>
  <si>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</si>
  <si>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</si>
  <si>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</si>
  <si>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</si>
  <si>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</si>
  <si>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</si>
  <si>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</si>
  <si>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</si>
  <si>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</si>
  <si>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</si>
  <si>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</si>
  <si>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</si>
  <si>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</si>
  <si>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</si>
  <si>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</si>
  <si>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</si>
  <si>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</si>
  <si>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</si>
  <si>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</si>
  <si>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Գ.Մարգարյանի անվան  հ․41 մսուր-մանկապարտեզ» ՀՈԱԿ-ի </t>
  </si>
  <si>
    <t>Լ.Առաքելյան</t>
  </si>
  <si>
    <t>Ա.Ենգիբարյան</t>
  </si>
  <si>
    <t>2023թ. աշխատակիցների աշխատավարձի հաշվարկի վերաբերյալ (վերանորոգվող)</t>
  </si>
  <si>
    <t xml:space="preserve">                                                      (Վերանորոգվող 01.04.2023թ.)</t>
  </si>
  <si>
    <t>կոմունալ վճարների վերաբերյալ (վերանորոգվող 01.04.2023թ.-ից)</t>
  </si>
  <si>
    <t>Բեռների տեղափոխման գծով</t>
  </si>
  <si>
    <t>գրասենյակային ապրանքների գծով գծով</t>
  </si>
  <si>
    <t>Ան-Ժան ՍՊԸ</t>
  </si>
  <si>
    <t xml:space="preserve">Երևանի բյուջեից </t>
  </si>
  <si>
    <t>01.04.2023թ.ից վերանորոգվում է</t>
  </si>
  <si>
    <t xml:space="preserve">2 դաստիարակի վերապատրաստում 24.0*2=48.0 </t>
  </si>
  <si>
    <t xml:space="preserve"> Կանանց տոների առթիվ պարգևատրում</t>
  </si>
  <si>
    <t>Դուրսգրվող գույքի գնահատման գծով</t>
  </si>
  <si>
    <t>շահագործաման համար ոչ պիտանի գույքի դուրսգրում համաձայն 28/52434-23 գրության</t>
  </si>
  <si>
    <t>խմբասենյակների գույքի տեղափոխման աշխատանքների իրականացում համաձայն 28/52452-23 գրության</t>
  </si>
  <si>
    <t>Էլդոգար ՍՊԸ</t>
  </si>
  <si>
    <t>Եկամուտներ</t>
  </si>
  <si>
    <t>2 դաստիարակ*24.0</t>
  </si>
  <si>
    <t>01.04.23թ վերանորոգվող</t>
  </si>
  <si>
    <t>Ծախսեր</t>
  </si>
  <si>
    <t>Աշխատավարձ</t>
  </si>
  <si>
    <t>01.04.23թ վերանորոգվող է սկսած այդ ժամանակահատվածից հաշվարկվել է պարապուրդ</t>
  </si>
  <si>
    <r>
      <t xml:space="preserve">Բացտրագիր      </t>
    </r>
    <r>
      <rPr>
        <b/>
        <sz val="10"/>
        <rFont val="Arial"/>
        <family val="2"/>
        <charset val="204"/>
      </rPr>
      <t xml:space="preserve">                                     հազ.դրամ</t>
    </r>
  </si>
  <si>
    <t>Կապի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</si>
</sst>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64" fontId="28" fillId="0" borderId="10" xfId="20" applyNumberFormat="1" applyFont="1" applyBorder="1" applyAlignment="1" applyProtection="1">
      <alignment horizontal="center" vertical="center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0" fillId="0" borderId="10" xfId="0" applyBorder="1"/>
    <xf numFmtId="0" fontId="66" fillId="0" borderId="0" xfId="0" applyFont="1"/>
    <xf numFmtId="0" fontId="5" fillId="0" borderId="10" xfId="0" applyFont="1" applyBorder="1"/>
    <xf numFmtId="0" fontId="27" fillId="0" borderId="10" xfId="45" applyFont="1" applyBorder="1" applyAlignment="1" applyProtection="1">
      <alignment vertical="center" wrapText="1"/>
      <protection hidden="1"/>
    </xf>
    <xf numFmtId="0" fontId="65" fillId="0" borderId="10" xfId="0" applyFont="1" applyBorder="1"/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0" xfId="0" applyFont="1" applyBorder="1" applyAlignment="1">
      <alignment wrapText="1"/>
    </xf>
    <xf numFmtId="0" fontId="36" fillId="0" borderId="10" xfId="45" applyFont="1" applyBorder="1" applyAlignment="1">
      <alignment horizontal="left" vertical="center" wrapText="1"/>
    </xf>
    <xf numFmtId="0" fontId="27" fillId="0" borderId="10" xfId="45" applyFont="1" applyBorder="1" applyAlignment="1" applyProtection="1">
      <alignment horizontal="left" vertical="center"/>
      <protection locked="0"/>
    </xf>
    <xf numFmtId="166" fontId="5" fillId="0" borderId="10" xfId="20" applyNumberFormat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/>
      <protection hidden="1"/>
    </xf>
    <xf numFmtId="166" fontId="31" fillId="24" borderId="10" xfId="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0" fontId="30" fillId="24" borderId="0" xfId="45" applyFont="1" applyFill="1" applyAlignment="1" applyProtection="1">
      <alignment vertical="center"/>
      <protection locked="0"/>
    </xf>
    <xf numFmtId="0" fontId="30" fillId="24" borderId="0" xfId="45" applyFont="1" applyFill="1" applyAlignment="1" applyProtection="1">
      <alignment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gAgAFAATQAAAAAAAAAAAAAAAAAAAAAAAAAAAAAAAAAAAAAAAAAAAAAAAAAAAAAAAAAAAAAAAAAAAAAAAAAAAAAAAAAAAAAAAAAAAAAAAAAAAAAAAAAAAAAAAAAAAAAAAADnBwwAAwAbAA0AA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yMDlaMCMGCSqGSIb3DQEJBDEWBBT39SKMWPCSJEPiidN2ig7QLXXxVjArBgsqhkiG9w0BCRACDDEcMBowGDAWBBRE5xMFRVajmd/v2Zzf5CvSbEm8HjANBgkqhkiG9w0BAQEFAASCAQB3TW2+5h3ffvEwOcsvyuSA9vNC1neh28pSeUZ9lysHiBFXlxX/vb2ccPORF/zgu3w815xMbI+wczyYVxpNudlavAtNEGhF6m8Dxsq1ckmJhhEmH1ZKQSI9O37CeQUUr/NWWDNXLYlC/d1Ldz6r/RQLmT7JEJNGz4YbP6eXzj0qj1e4vL8P9yCmDMvfaVr3lFycqghjrdboMqaE6jZ1El2IQk4JXuHGJQutXJtrgrLbpTDV8XS25+hS+ScFQoLuHgXBsvvxdbcsfJM7NwQAIfHqERRz7irPjesRP/CvwGvJK5IZpIj3kUjYRQASTnB2R8Z1rF357YACspcZFp/lsXx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QAgAFAATQAAAAAAAAAAAAAAAAAAAAAAAAAAAAAAAAAAAAAAAAAAAAAAAAAAAAAAAAAAAAAAAAAAAAAAAAAAAAAAAAAAAAAAAAAAAAAAAAAAAAAAAAAAAAAAAAAAAAAAAADnBwwAAwAbAA0AA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xNTlaMCMGCSqGSIb3DQEJBDEWBBTISIy+R4+luu+MD5ivnyS0/hn2pDArBgsqhkiG9w0BCRACDDEcMBowGDAWBBRE5xMFRVajmd/v2Zzf5CvSbEm8HjANBgkqhkiG9w0BAQEFAASCAQDCjfa92x2Zc7vgUMrI8t4O2vDqxCswy30PpKzNEeoMYOV+feilo10TvPTpTjscFlbrGWoFqcJmHB5m/VQn8oUzSPjdGeARP9Noaol06lEg62jUngxiQ/3p3CHvyccxIDQHzK0QU9OoXClBEAJutnm8cnceQMu5YR/6JcRZjNlFv6hN4meXo/VkrDPAlMGFvY44xjSDavHml5g2lIIlpHY9xe+DQ2Oyj45PDVoyGipXGKryeS0rAPefGPZtN+Eo0qxWvRmTFmzpf+kTYfXMcaKR5aGGpSQlNJQmfPlV/G8vxfwgNF1Lx+BqQk+srGWQYfHBIjssSPyehU6dD5nX3Qo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492A9E5-4815-4E60-5760-D8C8FFCC24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D0176C4-7C46-F489-7189-B24578BD59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4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203</v>
      </c>
      <c r="E1" s="107">
        <v>17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251</v>
      </c>
      <c r="E7" s="107">
        <v>17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22" t="s">
        <v>43</v>
      </c>
      <c r="B13" s="522"/>
      <c r="C13" s="522"/>
      <c r="D13" s="522"/>
      <c r="E13" s="419"/>
      <c r="F13" s="45"/>
    </row>
    <row r="14" spans="1:11" ht="27.75" customHeight="1">
      <c r="A14" s="523" t="s">
        <v>294</v>
      </c>
      <c r="B14" s="523"/>
      <c r="C14" s="523"/>
      <c r="D14" s="523"/>
      <c r="E14" s="420"/>
    </row>
    <row r="15" spans="1:11" ht="18.75" customHeight="1">
      <c r="A15" s="524" t="s">
        <v>250</v>
      </c>
      <c r="B15" s="524"/>
      <c r="C15" s="524"/>
      <c r="D15" s="52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27" t="s">
        <v>147</v>
      </c>
      <c r="C17" s="527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v>54469.1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259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263</v>
      </c>
      <c r="C22" s="21"/>
      <c r="D22" s="253">
        <f>+D23+D24</f>
        <v>0</v>
      </c>
      <c r="E22" s="251"/>
      <c r="F22" s="468" t="s">
        <v>281</v>
      </c>
    </row>
    <row r="23" spans="1:14" ht="20.25" hidden="1" customHeight="1">
      <c r="A23" s="116">
        <f>+A22+0.1</f>
        <v>3.1</v>
      </c>
      <c r="B23" s="20" t="s">
        <v>260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261</v>
      </c>
      <c r="C24" s="20"/>
      <c r="D24" s="252"/>
      <c r="E24" s="251"/>
    </row>
    <row r="25" spans="1:14" ht="18" customHeight="1">
      <c r="A25" s="117">
        <v>3</v>
      </c>
      <c r="B25" s="22" t="s">
        <v>268</v>
      </c>
      <c r="C25" s="22"/>
      <c r="D25" s="251">
        <f>+Komunal!N20</f>
        <v>22.3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439.1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5</v>
      </c>
      <c r="B27" s="22" t="s">
        <v>55</v>
      </c>
      <c r="C27" s="22"/>
      <c r="D27" s="251"/>
      <c r="E27" s="251"/>
      <c r="F27" s="333" t="s">
        <v>221</v>
      </c>
    </row>
    <row r="28" spans="1:14" ht="18" customHeight="1">
      <c r="A28" s="117">
        <v>5</v>
      </c>
      <c r="B28" s="22" t="s">
        <v>65</v>
      </c>
      <c r="C28" s="22"/>
      <c r="D28" s="253">
        <f>+Komunal!M28</f>
        <v>1275</v>
      </c>
      <c r="E28" s="251"/>
    </row>
    <row r="29" spans="1:14" ht="18" customHeight="1">
      <c r="A29" s="117">
        <f t="shared" si="0"/>
        <v>6</v>
      </c>
      <c r="B29" s="22" t="s">
        <v>126</v>
      </c>
      <c r="C29" s="22"/>
      <c r="D29" s="253">
        <f>SUM(D30:D31)</f>
        <v>5055.8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5055.8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18.3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61327.600000000006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47898.6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258.60000000000002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899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2888.7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2746.1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492.1</v>
      </c>
      <c r="E44" s="251"/>
      <c r="F44" s="343">
        <f>+D44-Komunal!J20</f>
        <v>-790.9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100.5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35.5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14.4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0.1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21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25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238</v>
      </c>
      <c r="P52" s="8"/>
      <c r="Q52" s="526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287.2</v>
      </c>
      <c r="E53" s="251"/>
      <c r="F53" s="6" t="s">
        <v>223</v>
      </c>
      <c r="K53" s="304"/>
      <c r="L53" s="89" t="s">
        <v>200</v>
      </c>
      <c r="M53" s="306">
        <v>147</v>
      </c>
      <c r="N53" s="89" t="s">
        <v>201</v>
      </c>
      <c r="O53" s="305">
        <f>+K53*M53/12*2</f>
        <v>0</v>
      </c>
      <c r="P53" s="43" t="s">
        <v>222</v>
      </c>
      <c r="Q53" s="342">
        <v>287.2</v>
      </c>
      <c r="R53" s="7" t="s">
        <v>201</v>
      </c>
      <c r="S53" s="340">
        <f>+O53+Q53</f>
        <v>287.2</v>
      </c>
    </row>
    <row r="54" spans="1:19" ht="18" customHeight="1">
      <c r="A54" s="117">
        <v>10</v>
      </c>
      <c r="B54" s="21" t="s">
        <v>25</v>
      </c>
      <c r="C54" s="21"/>
      <c r="D54" s="251">
        <v>1.8</v>
      </c>
      <c r="E54" s="251"/>
    </row>
    <row r="55" spans="1:19" ht="18" hidden="1" customHeight="1">
      <c r="A55" s="117">
        <f t="shared" ref="A55:A73" si="2">+A54+1</f>
        <v>11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13</v>
      </c>
      <c r="B57" s="21" t="s">
        <v>121</v>
      </c>
      <c r="C57" s="21"/>
      <c r="D57" s="251"/>
      <c r="E57" s="251"/>
    </row>
    <row r="58" spans="1:19" ht="18" hidden="1" customHeight="1">
      <c r="A58" s="117">
        <f t="shared" si="2"/>
        <v>14</v>
      </c>
      <c r="B58" s="21" t="s">
        <v>122</v>
      </c>
      <c r="C58" s="21"/>
      <c r="D58" s="251"/>
      <c r="E58" s="251"/>
      <c r="G58" s="52"/>
    </row>
    <row r="59" spans="1:19" ht="20.25" customHeight="1">
      <c r="A59" s="117">
        <v>11</v>
      </c>
      <c r="B59" s="21" t="s">
        <v>26</v>
      </c>
      <c r="C59" s="21"/>
      <c r="D59" s="251">
        <v>34</v>
      </c>
      <c r="E59" s="251"/>
      <c r="G59" s="52"/>
    </row>
    <row r="60" spans="1:19" ht="18" customHeight="1">
      <c r="A60" s="117">
        <f t="shared" si="2"/>
        <v>12</v>
      </c>
      <c r="B60" s="21" t="s">
        <v>27</v>
      </c>
      <c r="C60" s="21"/>
      <c r="D60" s="251">
        <v>31.8</v>
      </c>
      <c r="E60" s="251"/>
    </row>
    <row r="61" spans="1:19" ht="18.75" hidden="1" customHeight="1">
      <c r="A61" s="117">
        <f t="shared" si="2"/>
        <v>13</v>
      </c>
      <c r="B61" s="21" t="s">
        <v>69</v>
      </c>
      <c r="C61" s="21"/>
      <c r="D61" s="251"/>
      <c r="E61" s="251"/>
    </row>
    <row r="62" spans="1:19" ht="18.75" customHeight="1">
      <c r="A62" s="117">
        <v>13</v>
      </c>
      <c r="B62" s="21" t="s">
        <v>56</v>
      </c>
      <c r="C62" s="21"/>
      <c r="D62" s="253">
        <f>+D28</f>
        <v>1275</v>
      </c>
      <c r="E62" s="251"/>
    </row>
    <row r="63" spans="1:19" ht="18" customHeight="1">
      <c r="A63" s="117">
        <f t="shared" si="2"/>
        <v>14</v>
      </c>
      <c r="B63" s="21" t="s">
        <v>47</v>
      </c>
      <c r="C63" s="21"/>
      <c r="D63" s="251">
        <v>21</v>
      </c>
      <c r="E63" s="251"/>
    </row>
    <row r="64" spans="1:19" ht="18.75" customHeight="1">
      <c r="A64" s="117">
        <f t="shared" si="2"/>
        <v>15</v>
      </c>
      <c r="B64" s="21" t="s">
        <v>77</v>
      </c>
      <c r="C64" s="21"/>
      <c r="D64" s="251">
        <v>20</v>
      </c>
      <c r="E64" s="251"/>
    </row>
    <row r="65" spans="1:14" ht="18.75" customHeight="1">
      <c r="A65" s="117">
        <f t="shared" si="2"/>
        <v>16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17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18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5.75" customHeight="1">
      <c r="A69" s="117">
        <v>18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19</v>
      </c>
      <c r="B70" s="21" t="s">
        <v>79</v>
      </c>
      <c r="C70" s="21"/>
      <c r="D70" s="251"/>
      <c r="E70" s="251"/>
    </row>
    <row r="71" spans="1:14" ht="18.75" customHeight="1">
      <c r="A71" s="117">
        <v>19</v>
      </c>
      <c r="B71" s="21" t="s">
        <v>307</v>
      </c>
      <c r="C71" s="21"/>
      <c r="D71" s="251">
        <v>24</v>
      </c>
      <c r="E71" s="251"/>
    </row>
    <row r="72" spans="1:14" ht="18.75" customHeight="1">
      <c r="A72" s="117">
        <f t="shared" si="2"/>
        <v>20</v>
      </c>
      <c r="B72" s="21" t="s">
        <v>300</v>
      </c>
      <c r="C72" s="21"/>
      <c r="D72" s="251">
        <v>139.5</v>
      </c>
      <c r="E72" s="251"/>
    </row>
    <row r="73" spans="1:14" ht="18.75" hidden="1" customHeight="1">
      <c r="A73" s="117">
        <f t="shared" si="2"/>
        <v>21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21</v>
      </c>
      <c r="B74" s="21" t="s">
        <v>28</v>
      </c>
      <c r="C74" s="21"/>
      <c r="D74" s="251">
        <v>5055.8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1">
        <v>5055.8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22</v>
      </c>
      <c r="B76" s="21" t="s">
        <v>81</v>
      </c>
      <c r="C76" s="21"/>
      <c r="D76" s="251">
        <v>6</v>
      </c>
      <c r="E76" s="251"/>
    </row>
    <row r="77" spans="1:14" s="17" customFormat="1" ht="20.25" hidden="1" customHeight="1">
      <c r="A77" s="117">
        <f>+A76+1</f>
        <v>23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61327.6</v>
      </c>
      <c r="E78" s="467" t="s">
        <v>248</v>
      </c>
      <c r="F78" s="310">
        <f>+D35-D78</f>
        <v>0</v>
      </c>
      <c r="I78" s="521">
        <f>+D78-D35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5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1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45.42578125" style="83" customWidth="1"/>
    <col min="4" max="4" width="26.710937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203</v>
      </c>
      <c r="E1" s="433">
        <f>+'Ekamut-caxs'!E1+1</f>
        <v>18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38" t="s">
        <v>43</v>
      </c>
      <c r="B13" s="538"/>
      <c r="C13" s="538"/>
      <c r="D13" s="53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23" t="str">
        <f>+'Ekamut-caxs'!A14:D14</f>
        <v xml:space="preserve">«Երևանի Գ.Մարգարյանի անվան  հ․41 մսուր-մանկապարտեզ» ՀՈԱԿ-ի </v>
      </c>
      <c r="B14" s="523"/>
      <c r="C14" s="523"/>
      <c r="D14" s="52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24" t="s">
        <v>282</v>
      </c>
      <c r="B15" s="524"/>
      <c r="C15" s="524"/>
      <c r="D15" s="52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39" t="s">
        <v>33</v>
      </c>
      <c r="C18" s="540"/>
      <c r="D18" s="88" t="s">
        <v>45</v>
      </c>
      <c r="E18" s="424"/>
      <c r="F18" s="109"/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30" t="s">
        <v>34</v>
      </c>
      <c r="C19" s="531"/>
      <c r="D19" s="292">
        <f>+'Dramakani hamematakan'!D6</f>
        <v>3054.7</v>
      </c>
      <c r="E19" s="425"/>
      <c r="F19" s="536" t="s">
        <v>229</v>
      </c>
      <c r="G19" s="53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30" t="s">
        <v>84</v>
      </c>
      <c r="C20" s="531"/>
      <c r="D20" s="292">
        <f>SUM(D21:D22,D25,D28:D34)</f>
        <v>56249.5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41" t="s">
        <v>119</v>
      </c>
      <c r="C21" s="542"/>
      <c r="D21" s="284">
        <f>+'Ekamut-caxs'!D18</f>
        <v>54469.1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41" t="str">
        <f>+'Ekamut-caxs'!B19</f>
        <v>Այլ նպաստներ բյուջեից, որից՝</v>
      </c>
      <c r="C22" s="542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32" t="s">
        <v>259</v>
      </c>
      <c r="C23" s="533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32" t="s">
        <v>262</v>
      </c>
      <c r="C24" s="53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41" t="str">
        <f>+'Ekamut-caxs'!B22</f>
        <v>Դրամաշնորհներ բյուջեից, որից՝</v>
      </c>
      <c r="C25" s="542"/>
      <c r="D25" s="283">
        <f>+'Ekamut-caxs'!D22</f>
        <v>0</v>
      </c>
      <c r="E25" s="427"/>
      <c r="F25" s="468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32" t="s">
        <v>260</v>
      </c>
      <c r="C26" s="533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32" t="s">
        <v>261</v>
      </c>
      <c r="C27" s="533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41" t="str">
        <f>+'Ekamut-caxs'!B26</f>
        <v xml:space="preserve">Վճարովի ծառայություններից </v>
      </c>
      <c r="C28" s="542"/>
      <c r="D28" s="284">
        <f>+'Ekamut-caxs'!D26</f>
        <v>439.1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41" t="str">
        <f>+'Ekamut-caxs'!B27</f>
        <v>Վարձակալությունից</v>
      </c>
      <c r="C29" s="54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4</v>
      </c>
      <c r="B30" s="541" t="str">
        <f>+'Ekamut-caxs'!B28</f>
        <v>Սպասարկման և կոմունալ համավճարներից</v>
      </c>
      <c r="C30" s="542"/>
      <c r="D30" s="284">
        <f>+'Ekamut-caxs'!D28</f>
        <v>1275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5</v>
      </c>
      <c r="B31" s="541" t="s">
        <v>35</v>
      </c>
      <c r="C31" s="54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41" t="s">
        <v>10</v>
      </c>
      <c r="C32" s="542"/>
      <c r="D32" s="284">
        <f>+'Ekamut-caxs'!D32</f>
        <v>18.3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28"/>
      <c r="C33" s="52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28"/>
      <c r="C34" s="529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30" t="s">
        <v>85</v>
      </c>
      <c r="C35" s="531"/>
      <c r="D35" s="292">
        <f>D36+D79+D91</f>
        <v>57044.19999999999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30" t="s">
        <v>61</v>
      </c>
      <c r="C36" s="531"/>
      <c r="D36" s="292">
        <f>SUM(D37,D41:D47,D51:D73,D77:D78)</f>
        <v>56272.499999999993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8" t="str">
        <f>+'Ekamut-caxs'!B38</f>
        <v>Աշխատավարձի գծով, որից՝</v>
      </c>
      <c r="C37" s="529"/>
      <c r="D37" s="284">
        <f>+'Ekamut-caxs'!D38</f>
        <v>47898.6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32" t="s">
        <v>120</v>
      </c>
      <c r="C38" s="533"/>
      <c r="D38" s="296">
        <f>+'Ekamut-caxs'!D39</f>
        <v>258.60000000000002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32" t="s">
        <v>13</v>
      </c>
      <c r="C39" s="533"/>
      <c r="D39" s="296">
        <f>+'Ekamut-caxs'!D40</f>
        <v>899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32" t="str">
        <f>+'Ekamut-caxs'!B41</f>
        <v>կամավոր ատեստ. գծով լրավճար</v>
      </c>
      <c r="C40" s="53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8" t="s">
        <v>16</v>
      </c>
      <c r="C41" s="529"/>
      <c r="D41" s="283">
        <f>+'Ekamut-caxs'!D42</f>
        <v>2888.7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8" t="s">
        <v>15</v>
      </c>
      <c r="C42" s="529"/>
      <c r="D42" s="283">
        <f>+'Ekamut-caxs'!D43</f>
        <v>2746.1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8" t="s">
        <v>14</v>
      </c>
      <c r="C43" s="529"/>
      <c r="D43" s="283">
        <f>+'Ekamut-caxs'!D44</f>
        <v>492.1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8" t="s">
        <v>17</v>
      </c>
      <c r="C44" s="529"/>
      <c r="D44" s="283">
        <f>+Komunal!M27</f>
        <v>78.199999999999932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8" t="s">
        <v>18</v>
      </c>
      <c r="C45" s="529"/>
      <c r="D45" s="284">
        <f>+'Ekamut-caxs'!D46</f>
        <v>109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28" t="s">
        <v>19</v>
      </c>
      <c r="C46" s="529"/>
      <c r="D46" s="284">
        <f>+'Ekamut-caxs'!D47</f>
        <v>15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28" t="s">
        <v>20</v>
      </c>
      <c r="C47" s="529"/>
      <c r="D47" s="284">
        <f>SUM(D48:D50)</f>
        <v>35.5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32" t="s">
        <v>21</v>
      </c>
      <c r="C48" s="533"/>
      <c r="D48" s="296">
        <f>+'Ekamut-caxs'!D49</f>
        <v>14.4</v>
      </c>
      <c r="E48" s="427"/>
    </row>
    <row r="49" spans="1:13" ht="18" customHeight="1">
      <c r="A49" s="27">
        <f>+A48+0.1</f>
        <v>8.1999999999999993</v>
      </c>
      <c r="B49" s="532" t="s">
        <v>22</v>
      </c>
      <c r="C49" s="533"/>
      <c r="D49" s="296">
        <f>+'Ekamut-caxs'!D50</f>
        <v>0.1</v>
      </c>
      <c r="E49" s="427"/>
    </row>
    <row r="50" spans="1:13" ht="18" customHeight="1">
      <c r="A50" s="27">
        <f>+A49+0.1</f>
        <v>8.2999999999999989</v>
      </c>
      <c r="B50" s="532" t="s">
        <v>23</v>
      </c>
      <c r="C50" s="533"/>
      <c r="D50" s="296">
        <f>+'Ekamut-caxs'!D51</f>
        <v>21</v>
      </c>
      <c r="E50" s="427"/>
    </row>
    <row r="51" spans="1:13" s="97" customFormat="1" ht="18" hidden="1" customHeight="1">
      <c r="A51" s="61">
        <f>+'Ekamut-caxs'!A52</f>
        <v>9</v>
      </c>
      <c r="B51" s="528" t="s">
        <v>24</v>
      </c>
      <c r="C51" s="52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28" t="s">
        <v>31</v>
      </c>
      <c r="C52" s="529"/>
      <c r="D52" s="283">
        <f>+'Ekamut-caxs'!D53</f>
        <v>287.2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28" t="s">
        <v>25</v>
      </c>
      <c r="C53" s="529"/>
      <c r="D53" s="283">
        <f>+'Ekamut-caxs'!D54</f>
        <v>1.8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28" t="s">
        <v>76</v>
      </c>
      <c r="C54" s="529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28" t="s">
        <v>50</v>
      </c>
      <c r="C55" s="529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28" t="s">
        <v>121</v>
      </c>
      <c r="C56" s="529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528" t="s">
        <v>122</v>
      </c>
      <c r="C57" s="529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11</v>
      </c>
      <c r="B58" s="528" t="s">
        <v>26</v>
      </c>
      <c r="C58" s="529"/>
      <c r="D58" s="284">
        <f>+'Ekamut-caxs'!D59</f>
        <v>34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12</v>
      </c>
      <c r="B59" s="528" t="s">
        <v>27</v>
      </c>
      <c r="C59" s="529"/>
      <c r="D59" s="284">
        <f>+'Ekamut-caxs'!D60</f>
        <v>31.8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13</v>
      </c>
      <c r="B60" s="528" t="s">
        <v>69</v>
      </c>
      <c r="C60" s="52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13</v>
      </c>
      <c r="B61" s="528" t="s">
        <v>56</v>
      </c>
      <c r="C61" s="529"/>
      <c r="D61" s="284">
        <f>+'Ekamut-caxs'!D62</f>
        <v>1275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528" t="s">
        <v>47</v>
      </c>
      <c r="C62" s="529"/>
      <c r="D62" s="284">
        <f>+'Ekamut-caxs'!D63</f>
        <v>21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15</v>
      </c>
      <c r="B63" s="528" t="s">
        <v>77</v>
      </c>
      <c r="C63" s="529"/>
      <c r="D63" s="284">
        <f>+'Ekamut-caxs'!D64</f>
        <v>20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16</v>
      </c>
      <c r="B64" s="528" t="s">
        <v>78</v>
      </c>
      <c r="C64" s="52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17</v>
      </c>
      <c r="B65" s="528" t="s">
        <v>48</v>
      </c>
      <c r="C65" s="52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528" t="s">
        <v>123</v>
      </c>
      <c r="C66" s="529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28" t="s">
        <v>49</v>
      </c>
      <c r="C67" s="52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18</v>
      </c>
      <c r="B68" s="528" t="s">
        <v>66</v>
      </c>
      <c r="C68" s="529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19</v>
      </c>
      <c r="B69" s="528" t="s">
        <v>79</v>
      </c>
      <c r="C69" s="52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19</v>
      </c>
      <c r="B70" s="528" t="str">
        <f>+'Ekamut-caxs'!B71</f>
        <v>Դուրսգրվող գույքի գնահատման գծով</v>
      </c>
      <c r="C70" s="529"/>
      <c r="D70" s="283">
        <f>+'Ekamut-caxs'!D71</f>
        <v>24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20</v>
      </c>
      <c r="B71" s="528" t="str">
        <f>+'Ekamut-caxs'!B72</f>
        <v>Բեռների տեղափոխման գծով</v>
      </c>
      <c r="C71" s="529"/>
      <c r="D71" s="283">
        <f>+'Ekamut-caxs'!D72</f>
        <v>139.5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28">
        <f>+'Ekamut-caxs'!B73</f>
        <v>0</v>
      </c>
      <c r="C72" s="529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28" t="s">
        <v>37</v>
      </c>
      <c r="C73" s="529"/>
      <c r="D73" s="284">
        <f>SUM(D74:D76)</f>
        <v>6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21.1</v>
      </c>
      <c r="B74" s="532" t="s">
        <v>38</v>
      </c>
      <c r="C74" s="533"/>
      <c r="D74" s="258"/>
      <c r="E74" s="430"/>
    </row>
    <row r="75" spans="1:13" ht="19.5" hidden="1" customHeight="1">
      <c r="A75" s="14">
        <f>+A74+0.1</f>
        <v>21.200000000000003</v>
      </c>
      <c r="B75" s="532" t="s">
        <v>51</v>
      </c>
      <c r="C75" s="533"/>
      <c r="D75" s="258"/>
      <c r="E75" s="430"/>
    </row>
    <row r="76" spans="1:13" ht="19.5" customHeight="1">
      <c r="A76" s="14">
        <v>21.1</v>
      </c>
      <c r="B76" s="532" t="s">
        <v>86</v>
      </c>
      <c r="C76" s="533"/>
      <c r="D76" s="258">
        <f>+'Ekamut-caxs'!D76</f>
        <v>6</v>
      </c>
      <c r="E76" s="430"/>
    </row>
    <row r="77" spans="1:13" s="97" customFormat="1" ht="17.25" customHeight="1">
      <c r="A77" s="71">
        <v>22</v>
      </c>
      <c r="B77" s="528" t="s">
        <v>39</v>
      </c>
      <c r="C77" s="529"/>
      <c r="D77" s="284">
        <f>+'Deb. ev kreditor'!D59-'Deb. ev kreditor'!D55</f>
        <v>23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8" t="s">
        <v>87</v>
      </c>
      <c r="C78" s="529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34" t="s">
        <v>62</v>
      </c>
      <c r="C79" s="535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28" t="s">
        <v>92</v>
      </c>
      <c r="C80" s="529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28" t="s">
        <v>88</v>
      </c>
      <c r="C81" s="529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28" t="s">
        <v>89</v>
      </c>
      <c r="C82" s="529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28" t="s">
        <v>90</v>
      </c>
      <c r="C83" s="52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28" t="s">
        <v>67</v>
      </c>
      <c r="C84" s="52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28" t="s">
        <v>68</v>
      </c>
      <c r="C85" s="52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28"/>
      <c r="C86" s="529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28" t="s">
        <v>93</v>
      </c>
      <c r="C87" s="52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8" t="s">
        <v>64</v>
      </c>
      <c r="C88" s="52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28" t="s">
        <v>63</v>
      </c>
      <c r="C89" s="52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28" t="s">
        <v>52</v>
      </c>
      <c r="C90" s="52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30" t="s">
        <v>154</v>
      </c>
      <c r="C91" s="531"/>
      <c r="D91" s="292">
        <f>SUM(D92:D93)</f>
        <v>771.7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28" t="s">
        <v>16</v>
      </c>
      <c r="C92" s="529"/>
      <c r="D92" s="283">
        <v>771.7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28"/>
      <c r="C93" s="52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30" t="s">
        <v>41</v>
      </c>
      <c r="C94" s="531"/>
      <c r="D94" s="292">
        <f>D19+D20-D35</f>
        <v>2260.0000000000073</v>
      </c>
      <c r="E94" s="469" t="s">
        <v>248</v>
      </c>
      <c r="F94" s="536" t="s">
        <v>204</v>
      </c>
      <c r="G94" s="53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Լ.Առաքելյան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Ա.Ենգիբարյան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" zoomScaleSheetLayoutView="100" workbookViewId="0">
      <selection activeCell="F25" sqref="F2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43" t="s">
        <v>57</v>
      </c>
      <c r="B1" s="543"/>
      <c r="C1" s="543"/>
      <c r="D1" s="543"/>
      <c r="E1" s="543"/>
      <c r="F1" s="543"/>
    </row>
    <row r="2" spans="1:18" s="22" customFormat="1" ht="25.5" customHeight="1">
      <c r="A2" s="523" t="str">
        <f>+'Ekamut-caxs'!A14:D14</f>
        <v xml:space="preserve">«Երևանի Գ.Մարգարյանի անվան  հ․41 մսուր-մանկապարտեզ» ՀՈԱԿ-ի </v>
      </c>
      <c r="B2" s="523"/>
      <c r="C2" s="523"/>
      <c r="D2" s="523"/>
      <c r="E2" s="523"/>
      <c r="F2" s="52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46" t="s">
        <v>256</v>
      </c>
      <c r="B3" s="546"/>
      <c r="C3" s="546"/>
      <c r="D3" s="546"/>
      <c r="E3" s="546"/>
      <c r="F3" s="54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98666.5</v>
      </c>
      <c r="D6" s="311">
        <f>SUM(D7:D18,D21:D24)-D8</f>
        <v>61327.600000000006</v>
      </c>
      <c r="E6" s="311">
        <f t="shared" ref="E6:E66" si="0">D6-C6</f>
        <v>-37338.899999999994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91488</v>
      </c>
      <c r="D7" s="298">
        <f>+'Ekamut-caxs'!D18</f>
        <v>54469.1</v>
      </c>
      <c r="E7" s="298">
        <f t="shared" si="0"/>
        <v>-37018.9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20" customFormat="1" ht="18.75" customHeight="1">
      <c r="A8" s="515">
        <v>2</v>
      </c>
      <c r="B8" s="516" t="s">
        <v>258</v>
      </c>
      <c r="C8" s="517">
        <f>+C9+C10</f>
        <v>0</v>
      </c>
      <c r="D8" s="518">
        <f>+'Ekamut-caxs'!D19</f>
        <v>48</v>
      </c>
      <c r="E8" s="518">
        <f t="shared" si="0"/>
        <v>48</v>
      </c>
      <c r="F8" s="514"/>
      <c r="G8" s="519"/>
      <c r="H8" s="519"/>
      <c r="I8" s="519"/>
      <c r="J8" s="519"/>
      <c r="K8" s="519"/>
      <c r="L8" s="519"/>
      <c r="M8" s="519"/>
      <c r="N8" s="519"/>
      <c r="O8" s="519"/>
      <c r="P8" s="519"/>
      <c r="Q8" s="519"/>
      <c r="R8" s="519"/>
    </row>
    <row r="9" spans="1:18" s="58" customFormat="1" ht="18.75" customHeight="1">
      <c r="A9" s="27">
        <v>2.1</v>
      </c>
      <c r="B9" s="32" t="s">
        <v>259</v>
      </c>
      <c r="C9" s="466"/>
      <c r="D9" s="298">
        <f>+'Ekamut-caxs'!D20</f>
        <v>48</v>
      </c>
      <c r="E9" s="298">
        <f t="shared" si="0"/>
        <v>48</v>
      </c>
      <c r="F9" s="500" t="s">
        <v>305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6"/>
      <c r="D10" s="298">
        <f>+'Ekamut-caxs'!D21</f>
        <v>0</v>
      </c>
      <c r="E10" s="298">
        <f t="shared" si="0"/>
        <v>0</v>
      </c>
      <c r="F10" s="258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263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58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260</v>
      </c>
      <c r="C12" s="466"/>
      <c r="D12" s="298">
        <f>+'Ekamut-caxs'!D23</f>
        <v>0</v>
      </c>
      <c r="E12" s="298">
        <f t="shared" si="0"/>
        <v>0</v>
      </c>
      <c r="F12" s="258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261</v>
      </c>
      <c r="C13" s="466"/>
      <c r="D13" s="298">
        <f>+'Ekamut-caxs'!D24</f>
        <v>0</v>
      </c>
      <c r="E13" s="298">
        <f t="shared" si="0"/>
        <v>0</v>
      </c>
      <c r="F13" s="258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3</v>
      </c>
      <c r="B14" s="285" t="s">
        <v>268</v>
      </c>
      <c r="C14" s="466"/>
      <c r="D14" s="298">
        <f>+'Ekamut-caxs'!D25</f>
        <v>22.3</v>
      </c>
      <c r="E14" s="298">
        <f t="shared" si="0"/>
        <v>22.3</v>
      </c>
      <c r="F14" s="258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2104.4</v>
      </c>
      <c r="D15" s="298">
        <f>+'Ekamut-caxs'!D26</f>
        <v>439.1</v>
      </c>
      <c r="E15" s="298">
        <f>D15-C15</f>
        <v>-1665.3000000000002</v>
      </c>
      <c r="F15" s="258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58" t="s">
        <v>304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85" t="s">
        <v>65</v>
      </c>
      <c r="C17" s="299"/>
      <c r="D17" s="298">
        <f>+'Ekamut-caxs'!D28</f>
        <v>1275</v>
      </c>
      <c r="E17" s="298">
        <f t="shared" si="0"/>
        <v>1275</v>
      </c>
      <c r="F17" s="258" t="s">
        <v>304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126</v>
      </c>
      <c r="C18" s="301">
        <f>SUM(C19:C20)</f>
        <v>5055.8</v>
      </c>
      <c r="D18" s="301">
        <f>SUM(D19:D20)</f>
        <v>5055.8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5055.8</v>
      </c>
      <c r="D19" s="255">
        <f>+'Ekamut-caxs'!D30</f>
        <v>5055.8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18.3</v>
      </c>
      <c r="D21" s="298">
        <f>+'Ekamut-caxs'!D32</f>
        <v>18.3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98666.500000000015</v>
      </c>
      <c r="D25" s="312">
        <f>SUM(D26,D30:D36,D40:D62,D64:D65)</f>
        <v>61327.6</v>
      </c>
      <c r="E25" s="311">
        <f t="shared" si="0"/>
        <v>-37338.900000000016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58012.3</v>
      </c>
      <c r="D26" s="301">
        <f>+'Ekamut-caxs'!D38</f>
        <v>47898.6</v>
      </c>
      <c r="E26" s="298">
        <f t="shared" si="0"/>
        <v>-10113.700000000004</v>
      </c>
      <c r="F26" s="258" t="s">
        <v>304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4">
        <v>1700</v>
      </c>
      <c r="D27" s="302">
        <f>+'Ekamut-caxs'!D39</f>
        <v>258.60000000000002</v>
      </c>
      <c r="E27" s="255">
        <f>D27-C27</f>
        <v>-1441.4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899</v>
      </c>
      <c r="E28" s="255">
        <f>D28-C28</f>
        <v>899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83">
        <v>24504.5</v>
      </c>
      <c r="D30" s="301">
        <f>+'Ekamut-caxs'!D42</f>
        <v>2888.7</v>
      </c>
      <c r="E30" s="298">
        <f t="shared" si="0"/>
        <v>-21615.8</v>
      </c>
      <c r="F30" s="258" t="s">
        <v>304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83">
        <v>4531.3999999999996</v>
      </c>
      <c r="D31" s="301">
        <f>+'Ekamut-caxs'!D43</f>
        <v>2746.1</v>
      </c>
      <c r="E31" s="298">
        <f t="shared" si="0"/>
        <v>-1785.2999999999997</v>
      </c>
      <c r="F31" s="258" t="s">
        <v>304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83">
        <v>1776.6</v>
      </c>
      <c r="D32" s="301">
        <f>+'Ekamut-caxs'!D44</f>
        <v>492.1</v>
      </c>
      <c r="E32" s="298">
        <f t="shared" si="0"/>
        <v>-1284.5</v>
      </c>
      <c r="F32" s="258" t="s">
        <v>304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83">
        <v>952.2</v>
      </c>
      <c r="D33" s="301">
        <f>+'Ekamut-caxs'!D45</f>
        <v>100.5</v>
      </c>
      <c r="E33" s="298">
        <f t="shared" si="0"/>
        <v>-851.7</v>
      </c>
      <c r="F33" s="258" t="s">
        <v>304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83">
        <v>109</v>
      </c>
      <c r="D34" s="301">
        <f>+'Ekamut-caxs'!D46</f>
        <v>109</v>
      </c>
      <c r="E34" s="298">
        <f t="shared" si="0"/>
        <v>0</v>
      </c>
      <c r="F34" s="258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83">
        <v>60</v>
      </c>
      <c r="D35" s="301">
        <f>+'Ekamut-caxs'!D47</f>
        <v>15</v>
      </c>
      <c r="E35" s="298">
        <f t="shared" si="0"/>
        <v>-45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143.6</v>
      </c>
      <c r="D36" s="301">
        <f>SUM(D37:D39)</f>
        <v>35.5</v>
      </c>
      <c r="E36" s="298">
        <f t="shared" si="0"/>
        <v>-108.1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8">
        <v>57.6</v>
      </c>
      <c r="D37" s="302">
        <f>+'Ekamut-caxs'!D49</f>
        <v>14.4</v>
      </c>
      <c r="E37" s="255">
        <f t="shared" si="0"/>
        <v>-43.2</v>
      </c>
      <c r="F37" s="256"/>
    </row>
    <row r="38" spans="1:18" ht="21" customHeight="1">
      <c r="A38" s="27">
        <v>8.1999999999999993</v>
      </c>
      <c r="B38" s="32" t="s">
        <v>22</v>
      </c>
      <c r="C38" s="258">
        <v>2</v>
      </c>
      <c r="D38" s="302">
        <f>+'Ekamut-caxs'!D50</f>
        <v>0.1</v>
      </c>
      <c r="E38" s="255">
        <f t="shared" si="0"/>
        <v>-1.9</v>
      </c>
      <c r="F38" s="256"/>
    </row>
    <row r="39" spans="1:18" ht="21" customHeight="1">
      <c r="A39" s="27">
        <v>8.3000000000000007</v>
      </c>
      <c r="B39" s="32" t="s">
        <v>23</v>
      </c>
      <c r="C39" s="258">
        <v>84</v>
      </c>
      <c r="D39" s="302">
        <f>+'Ekamut-caxs'!D51</f>
        <v>21</v>
      </c>
      <c r="E39" s="255">
        <f t="shared" si="0"/>
        <v>-63</v>
      </c>
      <c r="F39" s="256"/>
    </row>
    <row r="40" spans="1:18" s="58" customFormat="1" ht="21" hidden="1" customHeight="1">
      <c r="A40" s="61">
        <v>9</v>
      </c>
      <c r="B40" s="285" t="s">
        <v>24</v>
      </c>
      <c r="C40" s="283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83">
        <v>1176</v>
      </c>
      <c r="D41" s="301">
        <f>+'Ekamut-caxs'!D53</f>
        <v>287.2</v>
      </c>
      <c r="E41" s="298">
        <f t="shared" si="0"/>
        <v>-888.8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83">
        <v>400</v>
      </c>
      <c r="D42" s="301">
        <f>+'Ekamut-caxs'!D54</f>
        <v>1.8</v>
      </c>
      <c r="E42" s="298">
        <f t="shared" si="0"/>
        <v>-398.2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83">
        <v>200</v>
      </c>
      <c r="D43" s="301">
        <f>+'Ekamut-caxs'!D55</f>
        <v>0</v>
      </c>
      <c r="E43" s="298">
        <f t="shared" si="0"/>
        <v>-200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83">
        <v>200</v>
      </c>
      <c r="D44" s="301">
        <f>+'Ekamut-caxs'!D56</f>
        <v>0</v>
      </c>
      <c r="E44" s="298">
        <f t="shared" si="0"/>
        <v>-200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121</v>
      </c>
      <c r="C45" s="283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122</v>
      </c>
      <c r="C46" s="283">
        <v>194</v>
      </c>
      <c r="D46" s="301">
        <f>+'Ekamut-caxs'!D58</f>
        <v>0</v>
      </c>
      <c r="E46" s="298">
        <f t="shared" si="0"/>
        <v>-194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83">
        <v>300</v>
      </c>
      <c r="D47" s="301">
        <f>+'Ekamut-caxs'!D59</f>
        <v>34</v>
      </c>
      <c r="E47" s="298">
        <f t="shared" si="0"/>
        <v>-266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83">
        <v>137.1</v>
      </c>
      <c r="D48" s="301">
        <f>+'Ekamut-caxs'!D60</f>
        <v>31.8</v>
      </c>
      <c r="E48" s="298">
        <f>D48-C48</f>
        <v>-105.3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85" t="s">
        <v>56</v>
      </c>
      <c r="C50" s="297"/>
      <c r="D50" s="301">
        <f>+'Ekamut-caxs'!D62</f>
        <v>1275</v>
      </c>
      <c r="E50" s="298">
        <f>D50-C50</f>
        <v>1275</v>
      </c>
      <c r="F50" s="258" t="s">
        <v>304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83">
        <v>105</v>
      </c>
      <c r="D51" s="301">
        <f>+'Ekamut-caxs'!D63</f>
        <v>21</v>
      </c>
      <c r="E51" s="298">
        <f t="shared" si="0"/>
        <v>-84</v>
      </c>
      <c r="F51" s="258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83">
        <v>41</v>
      </c>
      <c r="D52" s="301">
        <f>+'Ekamut-caxs'!D64</f>
        <v>20</v>
      </c>
      <c r="E52" s="298">
        <f t="shared" si="0"/>
        <v>-21</v>
      </c>
      <c r="F52" s="258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83">
        <v>95</v>
      </c>
      <c r="D53" s="301">
        <f>+'Ekamut-caxs'!D65</f>
        <v>95</v>
      </c>
      <c r="E53" s="298">
        <f t="shared" si="0"/>
        <v>0</v>
      </c>
      <c r="F53" s="258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83">
        <v>3</v>
      </c>
      <c r="D54" s="301">
        <f>+'Ekamut-caxs'!D66</f>
        <v>3</v>
      </c>
      <c r="E54" s="298">
        <f t="shared" ref="E54:E65" si="1">D54-C54</f>
        <v>0</v>
      </c>
      <c r="F54" s="258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58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58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500" t="s">
        <v>305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58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39.75" customHeight="1">
      <c r="A59" s="61">
        <v>23</v>
      </c>
      <c r="B59" s="285" t="s">
        <v>157</v>
      </c>
      <c r="C59" s="297"/>
      <c r="D59" s="301">
        <f>+'Ekamut-caxs'!D71</f>
        <v>24</v>
      </c>
      <c r="E59" s="298">
        <f t="shared" si="1"/>
        <v>24</v>
      </c>
      <c r="F59" s="500" t="s">
        <v>308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50.25" customHeight="1">
      <c r="A60" s="61">
        <v>24</v>
      </c>
      <c r="B60" s="288" t="s">
        <v>300</v>
      </c>
      <c r="C60" s="297"/>
      <c r="D60" s="299">
        <f>+'Ekamut-caxs'!D72</f>
        <v>139.5</v>
      </c>
      <c r="E60" s="297">
        <f>D60-C60</f>
        <v>139.5</v>
      </c>
      <c r="F60" s="500" t="s">
        <v>309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5055.8</v>
      </c>
      <c r="D62" s="301">
        <f>+'Ekamut-caxs'!D74</f>
        <v>5055.8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5055.8</v>
      </c>
      <c r="D63" s="302">
        <f>+'Ekamut-caxs'!D75</f>
        <v>5055.8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26</v>
      </c>
      <c r="B64" s="300" t="s">
        <v>81</v>
      </c>
      <c r="C64" s="297">
        <v>6</v>
      </c>
      <c r="D64" s="301">
        <f>+'Ekamut-caxs'!D76</f>
        <v>6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5" t="s">
        <v>70</v>
      </c>
      <c r="C65" s="297">
        <v>614</v>
      </c>
      <c r="D65" s="301">
        <f>+'Ekamut-caxs'!D77</f>
        <v>0</v>
      </c>
      <c r="E65" s="298">
        <f t="shared" si="1"/>
        <v>-614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513">
        <f>D6-D25</f>
        <v>0</v>
      </c>
      <c r="E66" s="513">
        <f t="shared" si="0"/>
        <v>0</v>
      </c>
      <c r="F66" s="51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45" t="str">
        <f>+'Ekamut-caxs'!C80</f>
        <v>Լ.Առաքելյան</v>
      </c>
      <c r="E68" s="545"/>
      <c r="F68" s="123"/>
    </row>
    <row r="69" spans="1:18" ht="9.75" customHeight="1">
      <c r="B69" s="38"/>
      <c r="D69" s="544" t="s">
        <v>5</v>
      </c>
      <c r="E69" s="544"/>
      <c r="F69" s="348"/>
    </row>
    <row r="70" spans="1:18" ht="24.75" customHeight="1">
      <c r="B70" s="37" t="s">
        <v>6</v>
      </c>
      <c r="C70" s="24"/>
      <c r="D70" s="545" t="str">
        <f>+'Ekamut-caxs'!C82</f>
        <v>Ա.Ենգիբարյան</v>
      </c>
      <c r="E70" s="545"/>
      <c r="F70" s="123"/>
    </row>
    <row r="71" spans="1:18" ht="11.25" customHeight="1">
      <c r="D71" s="544" t="s">
        <v>5</v>
      </c>
      <c r="E71" s="54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F25" sqref="F2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43" t="s">
        <v>83</v>
      </c>
      <c r="B1" s="543"/>
      <c r="C1" s="543"/>
      <c r="D1" s="543"/>
      <c r="E1" s="543"/>
      <c r="F1" s="543"/>
    </row>
    <row r="2" spans="1:20" s="22" customFormat="1" ht="26.25" customHeight="1">
      <c r="A2" s="523" t="str">
        <f>+'Ekamut-caxs'!A14:D14</f>
        <v xml:space="preserve">«Երևանի Գ.Մարգարյանի անվան  հ․41 մսուր-մանկապարտեզ» ՀՈԱԿ-ի </v>
      </c>
      <c r="B2" s="523"/>
      <c r="C2" s="523"/>
      <c r="D2" s="523"/>
      <c r="E2" s="523"/>
      <c r="F2" s="52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46" t="s">
        <v>257</v>
      </c>
      <c r="B3" s="546"/>
      <c r="C3" s="546"/>
      <c r="D3" s="546"/>
      <c r="E3" s="546"/>
      <c r="F3" s="54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3054.7</v>
      </c>
      <c r="D6" s="257">
        <f>+C6</f>
        <v>3054.7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93610.7</v>
      </c>
      <c r="D7" s="292">
        <f>SUM(D8:D9,D12,D15:D22)</f>
        <v>56249.5</v>
      </c>
      <c r="E7" s="292">
        <f>D7-C7</f>
        <v>-37361.199999999997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91488</v>
      </c>
      <c r="D8" s="284">
        <f>+'Dramakan hosqer'!D21</f>
        <v>54469.1</v>
      </c>
      <c r="E8" s="284">
        <f>D8-C8</f>
        <v>-37018.9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31.5" customHeight="1">
      <c r="A10" s="27">
        <v>2.1</v>
      </c>
      <c r="B10" s="32" t="s">
        <v>259</v>
      </c>
      <c r="C10" s="258"/>
      <c r="D10" s="284">
        <f>+'Dramakan hosqer'!D23</f>
        <v>48</v>
      </c>
      <c r="E10" s="284">
        <f t="shared" si="1"/>
        <v>48</v>
      </c>
      <c r="F10" s="500" t="s">
        <v>305</v>
      </c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5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5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260</v>
      </c>
      <c r="C13" s="258"/>
      <c r="D13" s="284">
        <f>+'Dramakan hosqer'!D26</f>
        <v>0</v>
      </c>
      <c r="E13" s="284">
        <f t="shared" si="1"/>
        <v>0</v>
      </c>
      <c r="F13" s="25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261</v>
      </c>
      <c r="C14" s="258"/>
      <c r="D14" s="284">
        <f>+'Dramakan hosqer'!D27</f>
        <v>0</v>
      </c>
      <c r="E14" s="284">
        <f t="shared" si="1"/>
        <v>0</v>
      </c>
      <c r="F14" s="25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2104.4</v>
      </c>
      <c r="D15" s="284">
        <f>+'Dramakan hosqer'!D28</f>
        <v>439.1</v>
      </c>
      <c r="E15" s="284">
        <f t="shared" si="0"/>
        <v>-1665.3000000000002</v>
      </c>
      <c r="F15" s="25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5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87" t="s">
        <v>65</v>
      </c>
      <c r="C17" s="283"/>
      <c r="D17" s="284">
        <f>+'Dramakan hosqer'!D30</f>
        <v>1275</v>
      </c>
      <c r="E17" s="284">
        <f t="shared" si="0"/>
        <v>1275</v>
      </c>
      <c r="F17" s="258" t="s">
        <v>304</v>
      </c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5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18.3</v>
      </c>
      <c r="D19" s="284">
        <f>+'Dramakan hosqer'!D32</f>
        <v>18.3</v>
      </c>
      <c r="E19" s="284">
        <f>D19-C19</f>
        <v>0</v>
      </c>
      <c r="F19" s="25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58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5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58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93099.700000000012</v>
      </c>
      <c r="D23" s="292">
        <f>+D24+D67+D79</f>
        <v>57044.19999999999</v>
      </c>
      <c r="E23" s="292">
        <f t="shared" si="0"/>
        <v>-36055.500000000022</v>
      </c>
      <c r="F23" s="501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93019.700000000012</v>
      </c>
      <c r="D24" s="292">
        <f>SUM(D25,D29:D35,D39:D61,D65:D66)</f>
        <v>56272.499999999993</v>
      </c>
      <c r="E24" s="292">
        <f t="shared" si="0"/>
        <v>-36747.200000000019</v>
      </c>
      <c r="F24" s="501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58012.3</v>
      </c>
      <c r="D25" s="284">
        <f>+'Dramakan hosqer'!D37</f>
        <v>47898.6</v>
      </c>
      <c r="E25" s="284">
        <f t="shared" si="0"/>
        <v>-10113.700000000004</v>
      </c>
      <c r="F25" s="258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>
        <v>1700</v>
      </c>
      <c r="D26" s="296">
        <f>+'Dramakan hosqer'!D38</f>
        <v>258.60000000000002</v>
      </c>
      <c r="E26" s="296">
        <f t="shared" si="0"/>
        <v>-1441.4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899</v>
      </c>
      <c r="E27" s="296">
        <f t="shared" si="0"/>
        <v>899</v>
      </c>
      <c r="F27" s="258" t="s">
        <v>306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24504.5</v>
      </c>
      <c r="D29" s="284">
        <f>+'Dramakan hosqer'!D41</f>
        <v>2888.7</v>
      </c>
      <c r="E29" s="284">
        <f t="shared" si="0"/>
        <v>-21615.8</v>
      </c>
      <c r="F29" s="258" t="s">
        <v>304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4531.3999999999996</v>
      </c>
      <c r="D30" s="284">
        <f>+'Dramakan hosqer'!D42</f>
        <v>2746.1</v>
      </c>
      <c r="E30" s="284">
        <f t="shared" si="0"/>
        <v>-1785.2999999999997</v>
      </c>
      <c r="F30" s="258" t="s">
        <v>304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1776.6</v>
      </c>
      <c r="D31" s="284">
        <f>+'Dramakan hosqer'!D43</f>
        <v>492.1</v>
      </c>
      <c r="E31" s="284">
        <f t="shared" si="0"/>
        <v>-1284.5</v>
      </c>
      <c r="F31" s="258" t="s">
        <v>304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952.2</v>
      </c>
      <c r="D32" s="284">
        <f>+'Dramakan hosqer'!D44</f>
        <v>78.199999999999932</v>
      </c>
      <c r="E32" s="284">
        <f t="shared" si="0"/>
        <v>-874.00000000000011</v>
      </c>
      <c r="F32" s="258" t="s">
        <v>304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109</v>
      </c>
      <c r="D33" s="284">
        <f>+'Dramakan hosqer'!D45</f>
        <v>109</v>
      </c>
      <c r="E33" s="284">
        <f t="shared" si="0"/>
        <v>0</v>
      </c>
      <c r="F33" s="25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15</v>
      </c>
      <c r="E34" s="284">
        <f t="shared" si="0"/>
        <v>-45</v>
      </c>
      <c r="F34" s="258" t="s">
        <v>304</v>
      </c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143.6</v>
      </c>
      <c r="D35" s="284">
        <f>SUM(D36:D38)</f>
        <v>35.5</v>
      </c>
      <c r="E35" s="284">
        <f t="shared" si="0"/>
        <v>-108.1</v>
      </c>
      <c r="F35" s="258" t="s">
        <v>304</v>
      </c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14.4</v>
      </c>
      <c r="E36" s="296">
        <f t="shared" si="0"/>
        <v>-43.2</v>
      </c>
      <c r="F36" s="258" t="s">
        <v>304</v>
      </c>
    </row>
    <row r="37" spans="1:20" s="34" customFormat="1" ht="18" customHeight="1">
      <c r="A37" s="27">
        <v>8.1999999999999993</v>
      </c>
      <c r="B37" s="32" t="s">
        <v>22</v>
      </c>
      <c r="C37" s="258">
        <v>2</v>
      </c>
      <c r="D37" s="296">
        <f>+'Dramakan hosqer'!D49</f>
        <v>0.1</v>
      </c>
      <c r="E37" s="296">
        <f t="shared" si="0"/>
        <v>-1.9</v>
      </c>
      <c r="F37" s="258" t="s">
        <v>304</v>
      </c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21</v>
      </c>
      <c r="E38" s="296">
        <f t="shared" si="0"/>
        <v>-63</v>
      </c>
      <c r="F38" s="258" t="s">
        <v>304</v>
      </c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58" t="s">
        <v>304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1176</v>
      </c>
      <c r="D40" s="284">
        <f>+'Dramakan hosqer'!D52</f>
        <v>287.2</v>
      </c>
      <c r="E40" s="284">
        <f t="shared" si="0"/>
        <v>-888.8</v>
      </c>
      <c r="F40" s="258" t="s">
        <v>304</v>
      </c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400</v>
      </c>
      <c r="D41" s="284">
        <f>+'Dramakan hosqer'!D53</f>
        <v>1.8</v>
      </c>
      <c r="E41" s="284">
        <f t="shared" si="0"/>
        <v>-398.2</v>
      </c>
      <c r="F41" s="258" t="s">
        <v>304</v>
      </c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200</v>
      </c>
      <c r="D42" s="284">
        <f>+'Dramakan hosqer'!D54</f>
        <v>0</v>
      </c>
      <c r="E42" s="284">
        <f t="shared" si="0"/>
        <v>-200</v>
      </c>
      <c r="F42" s="258" t="s">
        <v>304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200</v>
      </c>
      <c r="D43" s="284">
        <f>+'Dramakan hosqer'!D55</f>
        <v>0</v>
      </c>
      <c r="E43" s="284">
        <f t="shared" si="0"/>
        <v>-200</v>
      </c>
      <c r="F43" s="258" t="s">
        <v>304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50</v>
      </c>
      <c r="D44" s="284">
        <f>+'Dramakan hosqer'!D56</f>
        <v>0</v>
      </c>
      <c r="E44" s="284">
        <f t="shared" si="0"/>
        <v>-50</v>
      </c>
      <c r="F44" s="258" t="s">
        <v>304</v>
      </c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194</v>
      </c>
      <c r="D45" s="284">
        <f>+'Dramakan hosqer'!D57</f>
        <v>0</v>
      </c>
      <c r="E45" s="284">
        <f t="shared" si="0"/>
        <v>-194</v>
      </c>
      <c r="F45" s="258" t="s">
        <v>304</v>
      </c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300</v>
      </c>
      <c r="D46" s="284">
        <f>+'Dramakan hosqer'!D58</f>
        <v>34</v>
      </c>
      <c r="E46" s="284">
        <f t="shared" si="0"/>
        <v>-266</v>
      </c>
      <c r="F46" s="258" t="s">
        <v>304</v>
      </c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137.1</v>
      </c>
      <c r="D47" s="284">
        <f>+'Dramakan hosqer'!D59</f>
        <v>31.8</v>
      </c>
      <c r="E47" s="284">
        <f t="shared" si="0"/>
        <v>-105.3</v>
      </c>
      <c r="F47" s="258" t="s">
        <v>304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58" t="s">
        <v>304</v>
      </c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17</v>
      </c>
      <c r="B49" s="285" t="s">
        <v>56</v>
      </c>
      <c r="C49" s="283"/>
      <c r="D49" s="284">
        <f>+'Dramakan hosqer'!D61</f>
        <v>1275</v>
      </c>
      <c r="E49" s="284">
        <f t="shared" si="0"/>
        <v>1275</v>
      </c>
      <c r="F49" s="258" t="s">
        <v>304</v>
      </c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21</v>
      </c>
      <c r="E50" s="284">
        <f t="shared" si="0"/>
        <v>-84</v>
      </c>
      <c r="F50" s="25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41</v>
      </c>
      <c r="D51" s="284">
        <f>+'Dramakan hosqer'!D63</f>
        <v>20</v>
      </c>
      <c r="E51" s="284">
        <f t="shared" si="0"/>
        <v>-21</v>
      </c>
      <c r="F51" s="25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58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5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5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5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35.25" customHeight="1">
      <c r="A56" s="61">
        <v>22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500" t="s">
        <v>305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5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44.25" customHeight="1">
      <c r="A58" s="61">
        <v>23</v>
      </c>
      <c r="B58" s="285" t="s">
        <v>157</v>
      </c>
      <c r="C58" s="283"/>
      <c r="D58" s="284">
        <f>+'Dramakan hosqer'!D70</f>
        <v>24</v>
      </c>
      <c r="E58" s="284">
        <f t="shared" si="0"/>
        <v>24</v>
      </c>
      <c r="F58" s="500" t="s">
        <v>308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44.25" customHeight="1">
      <c r="A59" s="61">
        <v>24</v>
      </c>
      <c r="B59" s="288" t="s">
        <v>300</v>
      </c>
      <c r="C59" s="283"/>
      <c r="D59" s="283">
        <f>+'Dramakan hosqer'!D71</f>
        <v>139.5</v>
      </c>
      <c r="E59" s="283">
        <f>D59-C59</f>
        <v>139.5</v>
      </c>
      <c r="F59" s="500" t="s">
        <v>309</v>
      </c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58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25</v>
      </c>
      <c r="B61" s="291" t="s">
        <v>37</v>
      </c>
      <c r="C61" s="284">
        <f>SUM(C62:C64)</f>
        <v>6</v>
      </c>
      <c r="D61" s="284">
        <f>SUM(D62:D64)</f>
        <v>6</v>
      </c>
      <c r="E61" s="283">
        <f>D61-C61</f>
        <v>0</v>
      </c>
      <c r="F61" s="25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25.1</v>
      </c>
      <c r="B64" s="166" t="s">
        <v>86</v>
      </c>
      <c r="C64" s="258">
        <v>6</v>
      </c>
      <c r="D64" s="296">
        <f>+'Dramakan hosqer'!D76</f>
        <v>6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26</v>
      </c>
      <c r="B65" s="291" t="s">
        <v>39</v>
      </c>
      <c r="C65" s="283">
        <v>23</v>
      </c>
      <c r="D65" s="284">
        <f>+'Dramakan hosqer'!D77</f>
        <v>23</v>
      </c>
      <c r="E65" s="284">
        <f t="shared" si="0"/>
        <v>0</v>
      </c>
      <c r="F65" s="258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27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58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80</v>
      </c>
      <c r="D67" s="292">
        <f>+D68+D75</f>
        <v>0</v>
      </c>
      <c r="E67" s="292">
        <f t="shared" si="0"/>
        <v>-80</v>
      </c>
      <c r="F67" s="50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80</v>
      </c>
      <c r="D68" s="284">
        <f>SUM(D69:D74)</f>
        <v>0</v>
      </c>
      <c r="E68" s="284">
        <f t="shared" si="0"/>
        <v>-80</v>
      </c>
      <c r="F68" s="25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5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80</v>
      </c>
      <c r="D70" s="284">
        <f>+'Dramakan hosqer'!D82</f>
        <v>0</v>
      </c>
      <c r="E70" s="284">
        <f>D70-C70</f>
        <v>-80</v>
      </c>
      <c r="F70" s="25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5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5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5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58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5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58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5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5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customHeight="1">
      <c r="A79" s="162" t="s">
        <v>60</v>
      </c>
      <c r="B79" s="13" t="s">
        <v>154</v>
      </c>
      <c r="C79" s="292">
        <f>SUM(C80:C81)</f>
        <v>0</v>
      </c>
      <c r="D79" s="292">
        <f>SUM(D80:D81)</f>
        <v>771.7</v>
      </c>
      <c r="E79" s="292">
        <f t="shared" si="2"/>
        <v>771.7</v>
      </c>
      <c r="F79" s="50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771.7</v>
      </c>
      <c r="E80" s="283">
        <f>D80-C80</f>
        <v>771.7</v>
      </c>
      <c r="F80" s="25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5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3565.6999999999825</v>
      </c>
      <c r="D82" s="292">
        <f>D6+D7-D23</f>
        <v>2260.0000000000073</v>
      </c>
      <c r="E82" s="292">
        <f t="shared" si="2"/>
        <v>-1305.6999999999753</v>
      </c>
      <c r="F82" s="50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48" t="str">
        <f>+'Ekamut-caxs'!C80</f>
        <v>Լ.Առաքելյան</v>
      </c>
      <c r="E84" s="54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47" t="s">
        <v>97</v>
      </c>
      <c r="E85" s="547"/>
      <c r="F85" s="350"/>
    </row>
    <row r="86" spans="1:20" s="19" customFormat="1" ht="22.5" customHeight="1">
      <c r="A86" s="20"/>
      <c r="B86" s="39" t="s">
        <v>6</v>
      </c>
      <c r="C86" s="20"/>
      <c r="D86" s="545" t="str">
        <f>+'Ekamut-caxs'!C82</f>
        <v>Ա.Ենգիբարյան</v>
      </c>
      <c r="E86" s="54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47" t="s">
        <v>97</v>
      </c>
      <c r="E87" s="54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7" workbookViewId="0">
      <selection activeCell="F25" sqref="F2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53" t="s">
        <v>71</v>
      </c>
      <c r="B1" s="553"/>
      <c r="C1" s="553"/>
      <c r="D1" s="553"/>
      <c r="E1" s="55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54" t="str">
        <f>+'Ekamut-caxs'!A14:D14</f>
        <v xml:space="preserve">«Երևանի Գ.Մարգարյանի անվան  հ․41 մսուր-մանկապարտեզ»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56" t="s">
        <v>159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57" t="s">
        <v>254</v>
      </c>
      <c r="B4" s="557"/>
      <c r="C4" s="557"/>
      <c r="D4" s="557"/>
      <c r="E4" s="55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58" t="s">
        <v>164</v>
      </c>
      <c r="B7" s="559"/>
      <c r="C7" s="55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152.4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>
        <v>122.6</v>
      </c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>
        <v>13.8</v>
      </c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>
        <v>14.2</v>
      </c>
      <c r="E11" s="31"/>
    </row>
    <row r="12" spans="1:22" ht="27" hidden="1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hidden="1" customHeight="1">
      <c r="A13" s="220">
        <v>1.5</v>
      </c>
      <c r="B13" s="222"/>
      <c r="C13" s="220" t="s">
        <v>174</v>
      </c>
      <c r="D13" s="31"/>
      <c r="E13" s="31"/>
    </row>
    <row r="14" spans="1:22" ht="18" hidden="1" customHeight="1">
      <c r="A14" s="220">
        <v>1.6</v>
      </c>
      <c r="B14" s="221" t="s">
        <v>224</v>
      </c>
      <c r="C14" s="220" t="s">
        <v>175</v>
      </c>
      <c r="D14" s="31"/>
      <c r="E14" s="31"/>
    </row>
    <row r="15" spans="1:22" ht="33.75" hidden="1" customHeight="1">
      <c r="A15" s="220">
        <v>1.7</v>
      </c>
      <c r="B15" s="222"/>
      <c r="C15" s="220" t="s">
        <v>198</v>
      </c>
      <c r="D15" s="31"/>
      <c r="E15" s="31"/>
    </row>
    <row r="16" spans="1:22" ht="22.5" hidden="1" customHeight="1">
      <c r="A16" s="220">
        <v>1.8</v>
      </c>
      <c r="B16" s="222"/>
      <c r="C16" s="224" t="s">
        <v>197</v>
      </c>
      <c r="D16" s="31"/>
      <c r="E16" s="31"/>
    </row>
    <row r="17" spans="1:22" ht="24.75" customHeight="1">
      <c r="A17" s="220">
        <v>1.9</v>
      </c>
      <c r="B17" s="222" t="s">
        <v>302</v>
      </c>
      <c r="C17" s="224" t="s">
        <v>301</v>
      </c>
      <c r="D17" s="31">
        <v>1.8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hidden="1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hidden="1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hidden="1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hidden="1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hidden="1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185</v>
      </c>
      <c r="D31" s="31"/>
      <c r="E31" s="31"/>
    </row>
    <row r="32" spans="1:22" ht="21" hidden="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hidden="1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152.4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58" t="s">
        <v>189</v>
      </c>
      <c r="B35" s="559"/>
      <c r="C35" s="55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166</v>
      </c>
      <c r="C36" s="220" t="s">
        <v>167</v>
      </c>
      <c r="D36" s="31"/>
      <c r="E36" s="31"/>
    </row>
    <row r="37" spans="1:22" ht="21" hidden="1" customHeight="1">
      <c r="A37" s="220">
        <v>1.2</v>
      </c>
      <c r="B37" s="221" t="s">
        <v>168</v>
      </c>
      <c r="C37" s="220" t="s">
        <v>169</v>
      </c>
      <c r="D37" s="31"/>
      <c r="E37" s="31"/>
    </row>
    <row r="38" spans="1:22" ht="21" hidden="1" customHeight="1">
      <c r="A38" s="220">
        <v>1.3</v>
      </c>
      <c r="B38" s="221" t="s">
        <v>170</v>
      </c>
      <c r="C38" s="220" t="s">
        <v>171</v>
      </c>
      <c r="D38" s="31"/>
      <c r="E38" s="31"/>
    </row>
    <row r="39" spans="1:22" ht="21" hidden="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hidden="1" customHeight="1">
      <c r="A40" s="220">
        <v>1.5</v>
      </c>
      <c r="B40" s="222"/>
      <c r="C40" s="220" t="s">
        <v>174</v>
      </c>
      <c r="D40" s="31"/>
      <c r="E40" s="31"/>
    </row>
    <row r="41" spans="1:22" ht="20.25" hidden="1" customHeight="1">
      <c r="A41" s="220">
        <v>1.6</v>
      </c>
      <c r="B41" s="221" t="s">
        <v>224</v>
      </c>
      <c r="C41" s="220" t="s">
        <v>175</v>
      </c>
      <c r="D41" s="31"/>
      <c r="E41" s="31"/>
    </row>
    <row r="42" spans="1:22" ht="33.75" hidden="1" customHeight="1">
      <c r="A42" s="220">
        <v>1.7</v>
      </c>
      <c r="B42" s="222"/>
      <c r="C42" s="220" t="s">
        <v>198</v>
      </c>
      <c r="D42" s="31"/>
      <c r="E42" s="31"/>
    </row>
    <row r="43" spans="1:22" ht="23.25" customHeight="1">
      <c r="A43" s="220">
        <v>1.8</v>
      </c>
      <c r="B43" s="222"/>
      <c r="C43" s="224" t="s">
        <v>197</v>
      </c>
      <c r="D43" s="31">
        <v>21.4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>
        <v>1.6</v>
      </c>
      <c r="E49" s="31"/>
    </row>
    <row r="50" spans="1:22" ht="24" hidden="1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hidden="1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hidden="1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hidden="1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2482.1999999999998</v>
      </c>
      <c r="E54" s="31"/>
      <c r="F54" s="341">
        <f>SUM(D36:D53)</f>
        <v>23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303</v>
      </c>
      <c r="D55" s="225">
        <v>2482.1999999999998</v>
      </c>
      <c r="E55" s="31"/>
    </row>
    <row r="56" spans="1:22" ht="30" hidden="1" customHeight="1">
      <c r="A56" s="220">
        <v>1.2</v>
      </c>
      <c r="B56" s="233"/>
      <c r="C56" s="220" t="s">
        <v>185</v>
      </c>
      <c r="D56" s="31"/>
      <c r="E56" s="220"/>
    </row>
    <row r="57" spans="1:22" ht="24.75" hidden="1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hidden="1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2505.1999999999998</v>
      </c>
      <c r="E59" s="237"/>
      <c r="F59" s="443">
        <f>+D59-D55</f>
        <v>23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255</v>
      </c>
      <c r="C62" s="499">
        <v>3054.7000000000116</v>
      </c>
      <c r="D62" s="549" t="s">
        <v>192</v>
      </c>
      <c r="E62" s="55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51" t="str">
        <f>+'Ekamut-caxs'!C80</f>
        <v>Լ.Առաքելյան</v>
      </c>
      <c r="E64" s="55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52" t="s">
        <v>97</v>
      </c>
      <c r="E65" s="55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51" t="str">
        <f>+'Ekamut-caxs'!C82</f>
        <v>Ա.Ենգիբարյան</v>
      </c>
      <c r="E66" s="55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52" t="s">
        <v>97</v>
      </c>
      <c r="E67" s="55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F25" sqref="F2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66" t="s">
        <v>71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5" s="21" customFormat="1" ht="25.5" customHeight="1">
      <c r="A2" s="523" t="str">
        <f>+'Ekamut-caxs'!A14</f>
        <v xml:space="preserve">«Երևանի Գ.Մարգարյանի անվան  հ․41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</row>
    <row r="3" spans="1:15" ht="25.5" customHeight="1">
      <c r="A3" s="554" t="s">
        <v>297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</row>
    <row r="4" spans="1:15" ht="21" customHeight="1" thickBot="1">
      <c r="N4" s="351" t="s">
        <v>0</v>
      </c>
    </row>
    <row r="5" spans="1:15" ht="33.75" customHeight="1">
      <c r="A5" s="572" t="s">
        <v>155</v>
      </c>
      <c r="B5" s="574" t="s">
        <v>72</v>
      </c>
      <c r="C5" s="576" t="s">
        <v>228</v>
      </c>
      <c r="D5" s="567" t="s">
        <v>209</v>
      </c>
      <c r="E5" s="568"/>
      <c r="F5" s="568"/>
      <c r="G5" s="568"/>
      <c r="H5" s="568"/>
      <c r="I5" s="568"/>
      <c r="J5" s="568"/>
      <c r="K5" s="568"/>
      <c r="L5" s="568"/>
      <c r="M5" s="569"/>
      <c r="N5" s="570" t="s">
        <v>158</v>
      </c>
    </row>
    <row r="6" spans="1:15" ht="79.5" customHeight="1">
      <c r="A6" s="573"/>
      <c r="B6" s="575"/>
      <c r="C6" s="577"/>
      <c r="D6" s="352" t="s">
        <v>225</v>
      </c>
      <c r="E6" s="353" t="s">
        <v>233</v>
      </c>
      <c r="F6" s="353" t="s">
        <v>234</v>
      </c>
      <c r="G6" s="353" t="s">
        <v>156</v>
      </c>
      <c r="H6" s="353" t="s">
        <v>212</v>
      </c>
      <c r="I6" s="353" t="s">
        <v>211</v>
      </c>
      <c r="J6" s="353" t="s">
        <v>120</v>
      </c>
      <c r="K6" s="354" t="s">
        <v>288</v>
      </c>
      <c r="L6" s="354" t="s">
        <v>195</v>
      </c>
      <c r="M6" s="355" t="s">
        <v>210</v>
      </c>
      <c r="N6" s="571"/>
    </row>
    <row r="7" spans="1:15" ht="27.75" customHeight="1">
      <c r="A7" s="352">
        <v>1</v>
      </c>
      <c r="B7" s="356" t="s">
        <v>218</v>
      </c>
      <c r="C7" s="357">
        <f>40828.7</f>
        <v>40828.699999999997</v>
      </c>
      <c r="D7" s="358">
        <v>6892.2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47829.599999999999</v>
      </c>
    </row>
    <row r="8" spans="1:15" ht="28.5" customHeight="1">
      <c r="A8" s="352">
        <v>1.1000000000000001</v>
      </c>
      <c r="B8" s="362" t="s">
        <v>120</v>
      </c>
      <c r="C8" s="363">
        <v>258.60000000000002</v>
      </c>
      <c r="D8" s="364" t="s">
        <v>200</v>
      </c>
      <c r="E8" s="365" t="s">
        <v>200</v>
      </c>
      <c r="F8" s="365" t="s">
        <v>200</v>
      </c>
      <c r="G8" s="365" t="s">
        <v>200</v>
      </c>
      <c r="H8" s="365" t="s">
        <v>200</v>
      </c>
      <c r="I8" s="365" t="s">
        <v>200</v>
      </c>
      <c r="J8" s="365" t="s">
        <v>200</v>
      </c>
      <c r="K8" s="365" t="s">
        <v>200</v>
      </c>
      <c r="L8" s="365" t="s">
        <v>200</v>
      </c>
      <c r="M8" s="366" t="s">
        <v>200</v>
      </c>
      <c r="N8" s="367" t="s">
        <v>200</v>
      </c>
    </row>
    <row r="9" spans="1:15" ht="30" customHeight="1">
      <c r="A9" s="352">
        <v>1.2</v>
      </c>
      <c r="B9" s="362" t="s">
        <v>210</v>
      </c>
      <c r="C9" s="363">
        <v>899</v>
      </c>
      <c r="D9" s="364" t="s">
        <v>200</v>
      </c>
      <c r="E9" s="365" t="s">
        <v>200</v>
      </c>
      <c r="F9" s="365" t="s">
        <v>200</v>
      </c>
      <c r="G9" s="365" t="s">
        <v>200</v>
      </c>
      <c r="H9" s="365" t="s">
        <v>200</v>
      </c>
      <c r="I9" s="365" t="s">
        <v>200</v>
      </c>
      <c r="J9" s="365" t="s">
        <v>200</v>
      </c>
      <c r="K9" s="365" t="s">
        <v>200</v>
      </c>
      <c r="L9" s="365" t="s">
        <v>200</v>
      </c>
      <c r="M9" s="366" t="s">
        <v>200</v>
      </c>
      <c r="N9" s="367" t="s">
        <v>200</v>
      </c>
    </row>
    <row r="10" spans="1:15" ht="30" customHeight="1">
      <c r="A10" s="352">
        <v>1.3</v>
      </c>
      <c r="B10" s="471" t="s">
        <v>288</v>
      </c>
      <c r="C10" s="363"/>
      <c r="D10" s="364" t="s">
        <v>200</v>
      </c>
      <c r="E10" s="364" t="s">
        <v>200</v>
      </c>
      <c r="F10" s="365" t="s">
        <v>200</v>
      </c>
      <c r="G10" s="365" t="s">
        <v>200</v>
      </c>
      <c r="H10" s="365" t="s">
        <v>200</v>
      </c>
      <c r="I10" s="365" t="s">
        <v>200</v>
      </c>
      <c r="J10" s="365" t="s">
        <v>200</v>
      </c>
      <c r="K10" s="365" t="s">
        <v>200</v>
      </c>
      <c r="L10" s="365" t="s">
        <v>200</v>
      </c>
      <c r="M10" s="366" t="s">
        <v>200</v>
      </c>
      <c r="N10" s="367" t="s">
        <v>200</v>
      </c>
    </row>
    <row r="11" spans="1:15" ht="35.25" customHeight="1">
      <c r="A11" s="352">
        <v>2</v>
      </c>
      <c r="B11" s="368" t="s">
        <v>94</v>
      </c>
      <c r="C11" s="369">
        <v>57</v>
      </c>
      <c r="D11" s="358">
        <v>12</v>
      </c>
      <c r="E11" s="365" t="s">
        <v>200</v>
      </c>
      <c r="F11" s="365" t="s">
        <v>200</v>
      </c>
      <c r="G11" s="365" t="s">
        <v>200</v>
      </c>
      <c r="H11" s="365" t="s">
        <v>200</v>
      </c>
      <c r="I11" s="365" t="s">
        <v>200</v>
      </c>
      <c r="J11" s="365" t="s">
        <v>200</v>
      </c>
      <c r="K11" s="365" t="s">
        <v>200</v>
      </c>
      <c r="L11" s="365" t="s">
        <v>200</v>
      </c>
      <c r="M11" s="366" t="s">
        <v>200</v>
      </c>
      <c r="N11" s="361">
        <f>ROUND(SUM(C11:M11),1)</f>
        <v>69</v>
      </c>
    </row>
    <row r="12" spans="1:15" s="377" customFormat="1" ht="34.5" customHeight="1" thickBot="1">
      <c r="A12" s="370"/>
      <c r="B12" s="371" t="s">
        <v>73</v>
      </c>
      <c r="C12" s="372" t="s">
        <v>200</v>
      </c>
      <c r="D12" s="373" t="s">
        <v>200</v>
      </c>
      <c r="E12" s="374" t="s">
        <v>200</v>
      </c>
      <c r="F12" s="374" t="s">
        <v>200</v>
      </c>
      <c r="G12" s="374" t="s">
        <v>200</v>
      </c>
      <c r="H12" s="374" t="s">
        <v>200</v>
      </c>
      <c r="I12" s="374" t="s">
        <v>200</v>
      </c>
      <c r="J12" s="374" t="s">
        <v>200</v>
      </c>
      <c r="K12" s="374" t="s">
        <v>200</v>
      </c>
      <c r="L12" s="374" t="s">
        <v>200</v>
      </c>
      <c r="M12" s="375" t="s">
        <v>200</v>
      </c>
      <c r="N12" s="376">
        <f>ROUND(SUM(N7:N11),1)</f>
        <v>47898.6</v>
      </c>
    </row>
    <row r="13" spans="1:15" s="377" customFormat="1" ht="34.5" customHeight="1">
      <c r="B13" s="378"/>
      <c r="C13" s="123">
        <v>40828.699999999997</v>
      </c>
      <c r="D13" s="379">
        <f>+D7/2</f>
        <v>3446.1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62"/>
      <c r="M14" s="562"/>
      <c r="N14" s="388"/>
    </row>
    <row r="15" spans="1:15" s="377" customFormat="1" ht="69" customHeight="1">
      <c r="B15" s="563" t="s">
        <v>215</v>
      </c>
      <c r="C15" s="565"/>
      <c r="D15" s="564"/>
      <c r="G15" s="246"/>
      <c r="H15" s="246"/>
      <c r="I15" s="563" t="s">
        <v>214</v>
      </c>
      <c r="J15" s="564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235</v>
      </c>
      <c r="D16" s="390" t="s">
        <v>236</v>
      </c>
      <c r="G16" s="391"/>
      <c r="H16" s="392"/>
      <c r="I16" s="389" t="s">
        <v>196</v>
      </c>
      <c r="J16" s="390" t="s">
        <v>213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60" t="str">
        <f>+'Ekamut-caxs'!C80</f>
        <v>Լ.Առաքելյան</v>
      </c>
      <c r="I20" s="560"/>
      <c r="J20" s="56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61" t="s">
        <v>97</v>
      </c>
      <c r="I21" s="561"/>
      <c r="J21" s="56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60" t="str">
        <f>+'Ekamut-caxs'!C82</f>
        <v>Ա.Ենգիբարյան</v>
      </c>
      <c r="I22" s="560"/>
      <c r="J22" s="56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61" t="s">
        <v>97</v>
      </c>
      <c r="I23" s="561"/>
      <c r="J23" s="561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25" sqref="F2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140" customFormat="1" ht="21.75" customHeight="1">
      <c r="A2" s="580" t="str">
        <f>+'Ekamut-caxs'!A14:D14</f>
        <v xml:space="preserve">«Երևանի Գ.Մարգարյանի անվան  հ․41 մսուր-մանկապարտեզ»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</row>
    <row r="3" spans="1:15" s="140" customFormat="1" ht="21" customHeight="1">
      <c r="A3" s="580" t="s">
        <v>299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5" ht="21" customHeight="1" thickBot="1"/>
    <row r="5" spans="1:15" s="147" customFormat="1" ht="24.75" customHeight="1">
      <c r="A5" s="583" t="s">
        <v>118</v>
      </c>
      <c r="B5" s="585" t="s">
        <v>98</v>
      </c>
      <c r="C5" s="587" t="s">
        <v>99</v>
      </c>
      <c r="D5" s="588"/>
      <c r="E5" s="588"/>
      <c r="F5" s="589"/>
      <c r="G5" s="579" t="s">
        <v>100</v>
      </c>
      <c r="H5" s="579"/>
      <c r="I5" s="579"/>
      <c r="J5" s="579"/>
      <c r="K5" s="579" t="s">
        <v>146</v>
      </c>
      <c r="L5" s="579"/>
      <c r="M5" s="579"/>
      <c r="N5" s="579"/>
      <c r="O5" s="579"/>
    </row>
    <row r="6" spans="1:15" s="149" customFormat="1" ht="51" customHeight="1">
      <c r="A6" s="584"/>
      <c r="B6" s="586"/>
      <c r="C6" s="439" t="s">
        <v>241</v>
      </c>
      <c r="D6" s="440" t="s">
        <v>242</v>
      </c>
      <c r="E6" s="440" t="s">
        <v>270</v>
      </c>
      <c r="F6" s="441" t="s">
        <v>271</v>
      </c>
      <c r="G6" s="440" t="s">
        <v>243</v>
      </c>
      <c r="H6" s="442" t="s">
        <v>242</v>
      </c>
      <c r="I6" s="440" t="s">
        <v>272</v>
      </c>
      <c r="J6" s="442" t="s">
        <v>271</v>
      </c>
      <c r="K6" s="440" t="s">
        <v>241</v>
      </c>
      <c r="L6" s="440" t="s">
        <v>270</v>
      </c>
      <c r="M6" s="442" t="s">
        <v>291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101</v>
      </c>
      <c r="C7" s="274" t="s">
        <v>227</v>
      </c>
      <c r="D7" s="266" t="s">
        <v>227</v>
      </c>
      <c r="E7" s="478">
        <v>7757</v>
      </c>
      <c r="F7" s="483">
        <v>1114681</v>
      </c>
      <c r="G7" s="280" t="s">
        <v>227</v>
      </c>
      <c r="H7" s="266" t="s">
        <v>227</v>
      </c>
      <c r="I7" s="478">
        <v>3700</v>
      </c>
      <c r="J7" s="480">
        <v>192076</v>
      </c>
      <c r="K7" s="319" t="s">
        <v>227</v>
      </c>
      <c r="L7" s="478">
        <v>216</v>
      </c>
      <c r="M7" s="444">
        <f>+L7*200.47</f>
        <v>43301.52</v>
      </c>
      <c r="N7" s="445">
        <f>+L7*7.94904</f>
        <v>1716.9926399999999</v>
      </c>
      <c r="O7" s="335">
        <f>+N7+M7</f>
        <v>45018.512639999994</v>
      </c>
    </row>
    <row r="8" spans="1:15" ht="19.5" customHeight="1">
      <c r="A8" s="142">
        <v>2</v>
      </c>
      <c r="B8" s="195" t="s">
        <v>102</v>
      </c>
      <c r="C8" s="274" t="s">
        <v>227</v>
      </c>
      <c r="D8" s="266" t="s">
        <v>227</v>
      </c>
      <c r="E8" s="478">
        <v>7815</v>
      </c>
      <c r="F8" s="483">
        <v>1123015</v>
      </c>
      <c r="G8" s="280" t="s">
        <v>227</v>
      </c>
      <c r="H8" s="266" t="s">
        <v>227</v>
      </c>
      <c r="I8" s="478">
        <v>3300</v>
      </c>
      <c r="J8" s="480">
        <v>172084</v>
      </c>
      <c r="K8" s="319" t="s">
        <v>227</v>
      </c>
      <c r="L8" s="478">
        <v>114</v>
      </c>
      <c r="M8" s="444">
        <f t="shared" ref="M8:M18" si="0">+L8*200.47</f>
        <v>22853.579999999998</v>
      </c>
      <c r="N8" s="445">
        <f t="shared" ref="N8:N18" si="1">+L8*7.94904</f>
        <v>906.19056</v>
      </c>
      <c r="O8" s="335">
        <f t="shared" ref="O8:O18" si="2">+N8+M8</f>
        <v>23759.770559999997</v>
      </c>
    </row>
    <row r="9" spans="1:15" ht="19.5" customHeight="1">
      <c r="A9" s="142">
        <v>3</v>
      </c>
      <c r="B9" s="195" t="s">
        <v>103</v>
      </c>
      <c r="C9" s="274" t="s">
        <v>227</v>
      </c>
      <c r="D9" s="266" t="s">
        <v>227</v>
      </c>
      <c r="E9" s="478">
        <v>3538</v>
      </c>
      <c r="F9" s="483">
        <v>508410.6</v>
      </c>
      <c r="G9" s="280" t="s">
        <v>227</v>
      </c>
      <c r="H9" s="266" t="s">
        <v>227</v>
      </c>
      <c r="I9" s="478">
        <v>2460</v>
      </c>
      <c r="J9" s="480">
        <v>127961</v>
      </c>
      <c r="K9" s="319" t="s">
        <v>227</v>
      </c>
      <c r="L9" s="478">
        <v>48</v>
      </c>
      <c r="M9" s="444">
        <f t="shared" si="0"/>
        <v>9622.56</v>
      </c>
      <c r="N9" s="445">
        <f t="shared" si="1"/>
        <v>381.55392000000001</v>
      </c>
      <c r="O9" s="335">
        <f t="shared" si="2"/>
        <v>10004.11392</v>
      </c>
    </row>
    <row r="10" spans="1:15" ht="19.5" customHeight="1">
      <c r="A10" s="142">
        <v>4</v>
      </c>
      <c r="B10" s="195" t="s">
        <v>104</v>
      </c>
      <c r="C10" s="275" t="s">
        <v>227</v>
      </c>
      <c r="D10" s="267" t="s">
        <v>227</v>
      </c>
      <c r="E10" s="478"/>
      <c r="F10" s="483"/>
      <c r="G10" s="280" t="s">
        <v>227</v>
      </c>
      <c r="H10" s="270" t="s">
        <v>227</v>
      </c>
      <c r="I10" s="478">
        <v>1320</v>
      </c>
      <c r="J10" s="480">
        <v>64794</v>
      </c>
      <c r="K10" s="319" t="s">
        <v>227</v>
      </c>
      <c r="L10" s="478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105</v>
      </c>
      <c r="C11" s="275" t="s">
        <v>227</v>
      </c>
      <c r="D11" s="267" t="s">
        <v>227</v>
      </c>
      <c r="E11" s="478"/>
      <c r="F11" s="483"/>
      <c r="G11" s="280" t="s">
        <v>227</v>
      </c>
      <c r="H11" s="270" t="s">
        <v>227</v>
      </c>
      <c r="I11" s="478">
        <v>1120</v>
      </c>
      <c r="J11" s="480">
        <v>55897</v>
      </c>
      <c r="K11" s="319" t="s">
        <v>227</v>
      </c>
      <c r="L11" s="478">
        <v>792</v>
      </c>
      <c r="M11" s="444">
        <f t="shared" si="0"/>
        <v>158772.24</v>
      </c>
      <c r="N11" s="445">
        <f t="shared" si="1"/>
        <v>6295.6396800000002</v>
      </c>
      <c r="O11" s="335">
        <f t="shared" si="2"/>
        <v>165067.87967999998</v>
      </c>
    </row>
    <row r="12" spans="1:15" ht="19.5" customHeight="1">
      <c r="A12" s="142">
        <v>6</v>
      </c>
      <c r="B12" s="195" t="s">
        <v>106</v>
      </c>
      <c r="C12" s="275" t="s">
        <v>227</v>
      </c>
      <c r="D12" s="267" t="s">
        <v>227</v>
      </c>
      <c r="E12" s="478"/>
      <c r="F12" s="483"/>
      <c r="G12" s="280" t="s">
        <v>227</v>
      </c>
      <c r="H12" s="270" t="s">
        <v>227</v>
      </c>
      <c r="I12" s="478">
        <v>880</v>
      </c>
      <c r="J12" s="480">
        <v>44863</v>
      </c>
      <c r="K12" s="319" t="s">
        <v>227</v>
      </c>
      <c r="L12" s="478">
        <v>262</v>
      </c>
      <c r="M12" s="444">
        <f t="shared" si="0"/>
        <v>52523.14</v>
      </c>
      <c r="N12" s="445">
        <f t="shared" si="1"/>
        <v>2082.6484799999998</v>
      </c>
      <c r="O12" s="335">
        <f t="shared" si="2"/>
        <v>54605.788480000003</v>
      </c>
    </row>
    <row r="13" spans="1:15" ht="19.5" customHeight="1">
      <c r="A13" s="142">
        <v>7</v>
      </c>
      <c r="B13" s="195" t="s">
        <v>107</v>
      </c>
      <c r="C13" s="275" t="s">
        <v>227</v>
      </c>
      <c r="D13" s="267" t="s">
        <v>227</v>
      </c>
      <c r="E13" s="478"/>
      <c r="F13" s="483"/>
      <c r="G13" s="280" t="s">
        <v>227</v>
      </c>
      <c r="H13" s="270" t="s">
        <v>227</v>
      </c>
      <c r="I13" s="478">
        <v>820</v>
      </c>
      <c r="J13" s="480">
        <v>41854</v>
      </c>
      <c r="K13" s="319" t="s">
        <v>227</v>
      </c>
      <c r="L13" s="478">
        <v>239</v>
      </c>
      <c r="M13" s="444">
        <f t="shared" si="0"/>
        <v>47912.33</v>
      </c>
      <c r="N13" s="445">
        <f t="shared" si="1"/>
        <v>1899.8205600000001</v>
      </c>
      <c r="O13" s="335">
        <f t="shared" si="2"/>
        <v>49812.150560000002</v>
      </c>
    </row>
    <row r="14" spans="1:15" ht="19.5" customHeight="1">
      <c r="A14" s="142">
        <v>8</v>
      </c>
      <c r="B14" s="196" t="s">
        <v>108</v>
      </c>
      <c r="C14" s="275" t="s">
        <v>227</v>
      </c>
      <c r="D14" s="267" t="s">
        <v>227</v>
      </c>
      <c r="E14" s="478"/>
      <c r="F14" s="483"/>
      <c r="G14" s="280" t="s">
        <v>227</v>
      </c>
      <c r="H14" s="270" t="s">
        <v>227</v>
      </c>
      <c r="I14" s="478">
        <v>920</v>
      </c>
      <c r="J14" s="480">
        <v>46402</v>
      </c>
      <c r="K14" s="319" t="s">
        <v>227</v>
      </c>
      <c r="L14" s="478">
        <v>242</v>
      </c>
      <c r="M14" s="444">
        <f t="shared" si="0"/>
        <v>48513.74</v>
      </c>
      <c r="N14" s="445">
        <f t="shared" si="1"/>
        <v>1923.66768</v>
      </c>
      <c r="O14" s="335">
        <f t="shared" si="2"/>
        <v>50437.407679999997</v>
      </c>
    </row>
    <row r="15" spans="1:15" ht="19.5" customHeight="1">
      <c r="A15" s="142">
        <v>9</v>
      </c>
      <c r="B15" s="196" t="s">
        <v>109</v>
      </c>
      <c r="C15" s="275" t="s">
        <v>227</v>
      </c>
      <c r="D15" s="267" t="s">
        <v>227</v>
      </c>
      <c r="E15" s="478"/>
      <c r="F15" s="483"/>
      <c r="G15" s="280" t="s">
        <v>227</v>
      </c>
      <c r="H15" s="270" t="s">
        <v>227</v>
      </c>
      <c r="I15" s="478">
        <v>1040</v>
      </c>
      <c r="J15" s="480">
        <v>52619</v>
      </c>
      <c r="K15" s="319" t="s">
        <v>227</v>
      </c>
      <c r="L15" s="478">
        <v>263</v>
      </c>
      <c r="M15" s="444">
        <f t="shared" si="0"/>
        <v>52723.61</v>
      </c>
      <c r="N15" s="445">
        <f t="shared" si="1"/>
        <v>2090.5975199999998</v>
      </c>
      <c r="O15" s="335">
        <f t="shared" si="2"/>
        <v>54814.207520000004</v>
      </c>
    </row>
    <row r="16" spans="1:15" ht="19.5" customHeight="1">
      <c r="A16" s="142">
        <v>10</v>
      </c>
      <c r="B16" s="196" t="s">
        <v>110</v>
      </c>
      <c r="C16" s="275" t="s">
        <v>227</v>
      </c>
      <c r="D16" s="267" t="s">
        <v>227</v>
      </c>
      <c r="E16" s="478"/>
      <c r="F16" s="483"/>
      <c r="G16" s="279" t="s">
        <v>227</v>
      </c>
      <c r="H16" s="270" t="s">
        <v>227</v>
      </c>
      <c r="I16" s="478">
        <v>1800</v>
      </c>
      <c r="J16" s="480">
        <v>88664</v>
      </c>
      <c r="K16" s="319" t="s">
        <v>227</v>
      </c>
      <c r="L16" s="478">
        <v>299</v>
      </c>
      <c r="M16" s="444">
        <f t="shared" si="0"/>
        <v>59940.53</v>
      </c>
      <c r="N16" s="445">
        <f t="shared" si="1"/>
        <v>2376.76296</v>
      </c>
      <c r="O16" s="335">
        <f t="shared" si="2"/>
        <v>62317.292959999999</v>
      </c>
    </row>
    <row r="17" spans="1:15" ht="19.5" customHeight="1">
      <c r="A17" s="142">
        <v>11</v>
      </c>
      <c r="B17" s="196" t="s">
        <v>111</v>
      </c>
      <c r="C17" s="484"/>
      <c r="D17" s="485"/>
      <c r="E17" s="277"/>
      <c r="F17" s="268"/>
      <c r="G17" s="481"/>
      <c r="H17" s="482"/>
      <c r="I17" s="277">
        <f>+MAX(G17,I7)</f>
        <v>3700</v>
      </c>
      <c r="J17" s="269">
        <f>+I17*53.48</f>
        <v>197876</v>
      </c>
      <c r="K17" s="479"/>
      <c r="L17" s="277">
        <f>+MAX(K17,L8)</f>
        <v>114</v>
      </c>
      <c r="M17" s="444">
        <f t="shared" si="0"/>
        <v>22853.579999999998</v>
      </c>
      <c r="N17" s="445">
        <f t="shared" si="1"/>
        <v>906.19056</v>
      </c>
      <c r="O17" s="335">
        <f t="shared" si="2"/>
        <v>23759.770559999997</v>
      </c>
    </row>
    <row r="18" spans="1:15" ht="19.5" customHeight="1">
      <c r="A18" s="142">
        <v>12</v>
      </c>
      <c r="B18" s="196" t="s">
        <v>112</v>
      </c>
      <c r="C18" s="484"/>
      <c r="D18" s="485"/>
      <c r="E18" s="277"/>
      <c r="F18" s="268"/>
      <c r="G18" s="481"/>
      <c r="H18" s="482"/>
      <c r="I18" s="277">
        <f>+MAX(G18,I7)</f>
        <v>3700</v>
      </c>
      <c r="J18" s="269">
        <f>+I18*53.48</f>
        <v>197876</v>
      </c>
      <c r="K18" s="479"/>
      <c r="L18" s="277">
        <f>+MAX(K18,L7)</f>
        <v>216</v>
      </c>
      <c r="M18" s="444">
        <f t="shared" si="0"/>
        <v>43301.52</v>
      </c>
      <c r="N18" s="445">
        <f t="shared" si="1"/>
        <v>1716.9926399999999</v>
      </c>
      <c r="O18" s="335">
        <f t="shared" si="2"/>
        <v>45018.512639999994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19110</v>
      </c>
      <c r="F19" s="272">
        <f>SUM(F7:F18)</f>
        <v>2746106.6</v>
      </c>
      <c r="G19" s="281">
        <f>SUM(G7:G18)</f>
        <v>0</v>
      </c>
      <c r="H19" s="271">
        <f>SUM(H7:H18)</f>
        <v>0</v>
      </c>
      <c r="I19" s="278">
        <f>SUM(I7:I18)</f>
        <v>24760</v>
      </c>
      <c r="J19" s="273">
        <f>SUM(J7:J18)</f>
        <v>1282966</v>
      </c>
      <c r="K19" s="276">
        <f t="shared" si="3"/>
        <v>0</v>
      </c>
      <c r="L19" s="278">
        <f>SUM(L7:L18)</f>
        <v>2805</v>
      </c>
      <c r="M19" s="273">
        <f>SUM(M7:M18)</f>
        <v>562318.35</v>
      </c>
      <c r="N19" s="446">
        <f>SUM(N7:N18)</f>
        <v>22297.057199999999</v>
      </c>
      <c r="O19" s="273">
        <f>SUM(O7:O18)</f>
        <v>584615.4071999999</v>
      </c>
    </row>
    <row r="20" spans="1:15" ht="21.75" customHeight="1">
      <c r="B20" s="150"/>
      <c r="C20" s="250"/>
      <c r="D20" s="183"/>
      <c r="E20" s="250"/>
      <c r="F20" s="183">
        <f>ROUND(F19/1000,1)</f>
        <v>2746.1</v>
      </c>
      <c r="G20" s="250"/>
      <c r="H20" s="183"/>
      <c r="I20" s="250"/>
      <c r="J20" s="183">
        <f>ROUND(J19/1000,1)</f>
        <v>1283</v>
      </c>
      <c r="K20" s="250"/>
      <c r="L20" s="250"/>
      <c r="M20" s="183">
        <f>ROUND(M19/1000,1)</f>
        <v>562.29999999999995</v>
      </c>
      <c r="N20" s="183">
        <f t="shared" ref="N20:O20" si="4">ROUND(N19/1000,1)</f>
        <v>22.3</v>
      </c>
      <c r="O20" s="183">
        <f t="shared" si="4"/>
        <v>584.6</v>
      </c>
    </row>
    <row r="21" spans="1:15" ht="33.75" customHeight="1" thickBot="1">
      <c r="B21" s="582" t="s">
        <v>205</v>
      </c>
      <c r="C21" s="582"/>
      <c r="D21" s="582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227</v>
      </c>
      <c r="E22" s="200" t="s">
        <v>227</v>
      </c>
      <c r="F22" s="201" t="s">
        <v>227</v>
      </c>
      <c r="G22" s="200" t="s">
        <v>151</v>
      </c>
      <c r="H22" s="200" t="s">
        <v>227</v>
      </c>
      <c r="I22" s="200" t="s">
        <v>227</v>
      </c>
      <c r="J22" s="202" t="s">
        <v>227</v>
      </c>
      <c r="K22" s="200" t="s">
        <v>151</v>
      </c>
      <c r="L22" s="200" t="s">
        <v>227</v>
      </c>
      <c r="M22" s="472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6" t="s">
        <v>310</v>
      </c>
      <c r="C23" s="485"/>
      <c r="D23" s="335" t="s">
        <v>227</v>
      </c>
      <c r="E23" s="335" t="s">
        <v>227</v>
      </c>
      <c r="F23" s="483"/>
      <c r="G23" s="490"/>
      <c r="H23" s="335" t="s">
        <v>227</v>
      </c>
      <c r="I23" s="335" t="s">
        <v>227</v>
      </c>
      <c r="J23" s="492">
        <v>790.9</v>
      </c>
      <c r="K23" s="490"/>
      <c r="L23" s="335" t="s">
        <v>227</v>
      </c>
      <c r="M23" s="493">
        <v>484.1</v>
      </c>
      <c r="N23" s="186" t="s">
        <v>227</v>
      </c>
      <c r="O23" s="474" t="s">
        <v>227</v>
      </c>
    </row>
    <row r="24" spans="1:15" ht="23.25" customHeight="1">
      <c r="A24" s="186">
        <v>2</v>
      </c>
      <c r="B24" s="486"/>
      <c r="C24" s="485"/>
      <c r="D24" s="335" t="s">
        <v>227</v>
      </c>
      <c r="E24" s="335" t="s">
        <v>227</v>
      </c>
      <c r="F24" s="483"/>
      <c r="G24" s="490"/>
      <c r="H24" s="335" t="s">
        <v>227</v>
      </c>
      <c r="I24" s="335" t="s">
        <v>227</v>
      </c>
      <c r="J24" s="492"/>
      <c r="K24" s="490"/>
      <c r="L24" s="335" t="s">
        <v>227</v>
      </c>
      <c r="M24" s="493"/>
      <c r="N24" s="186" t="s">
        <v>227</v>
      </c>
      <c r="O24" s="474" t="s">
        <v>227</v>
      </c>
    </row>
    <row r="25" spans="1:15" s="149" customFormat="1" ht="23.25" customHeight="1">
      <c r="A25" s="142">
        <v>3</v>
      </c>
      <c r="B25" s="487"/>
      <c r="C25" s="488"/>
      <c r="D25" s="336" t="s">
        <v>227</v>
      </c>
      <c r="E25" s="336" t="s">
        <v>227</v>
      </c>
      <c r="F25" s="489"/>
      <c r="G25" s="491"/>
      <c r="H25" s="336" t="s">
        <v>227</v>
      </c>
      <c r="I25" s="336" t="s">
        <v>227</v>
      </c>
      <c r="J25" s="489"/>
      <c r="K25" s="491"/>
      <c r="L25" s="336" t="s">
        <v>227</v>
      </c>
      <c r="M25" s="494"/>
      <c r="N25" s="475" t="s">
        <v>227</v>
      </c>
      <c r="O25" s="476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790.9</v>
      </c>
      <c r="K26" s="339" t="s">
        <v>227</v>
      </c>
      <c r="L26" s="337" t="s">
        <v>227</v>
      </c>
      <c r="M26" s="473">
        <f>SUM(M23:M25)</f>
        <v>484.1</v>
      </c>
      <c r="N26" s="187" t="s">
        <v>227</v>
      </c>
      <c r="O26" s="477" t="s">
        <v>227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227</v>
      </c>
      <c r="F27" s="272">
        <f>+F20-F26</f>
        <v>2746.1</v>
      </c>
      <c r="G27" s="334" t="s">
        <v>227</v>
      </c>
      <c r="H27" s="271" t="s">
        <v>227</v>
      </c>
      <c r="I27" s="271" t="s">
        <v>227</v>
      </c>
      <c r="J27" s="272">
        <f>J20-J26</f>
        <v>492.1</v>
      </c>
      <c r="K27" s="334" t="s">
        <v>227</v>
      </c>
      <c r="L27" s="271" t="s">
        <v>227</v>
      </c>
      <c r="M27" s="273">
        <f>M20-M26</f>
        <v>78.199999999999932</v>
      </c>
      <c r="N27" s="188" t="s">
        <v>227</v>
      </c>
      <c r="O27" s="272">
        <f>+O20-M26</f>
        <v>100.5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1275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80" t="s">
        <v>2</v>
      </c>
      <c r="D30" s="580"/>
      <c r="E30" s="151"/>
      <c r="F30" s="151"/>
      <c r="G30" s="590"/>
      <c r="H30" s="590"/>
      <c r="I30" s="263"/>
      <c r="J30" s="592" t="str">
        <f>+'Ekamut-caxs'!C80</f>
        <v>Լ.Առաքելյան</v>
      </c>
      <c r="K30" s="592"/>
      <c r="M30" s="144"/>
    </row>
    <row r="31" spans="1:15" s="140" customFormat="1">
      <c r="C31" s="146"/>
      <c r="D31" s="146"/>
      <c r="E31" s="145"/>
      <c r="F31" s="145"/>
      <c r="G31" s="591" t="s">
        <v>96</v>
      </c>
      <c r="H31" s="591"/>
      <c r="I31" s="264"/>
      <c r="J31" s="591" t="s">
        <v>113</v>
      </c>
      <c r="K31" s="59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92"/>
      <c r="H32" s="592"/>
      <c r="I32" s="153"/>
      <c r="J32" s="592" t="str">
        <f>+'Ekamut-caxs'!C82</f>
        <v>Ա.Ենգիբարյան</v>
      </c>
      <c r="K32" s="592"/>
    </row>
    <row r="33" spans="3:13" s="140" customFormat="1">
      <c r="C33" s="143"/>
      <c r="D33" s="143"/>
      <c r="G33" s="591" t="s">
        <v>96</v>
      </c>
      <c r="H33" s="591"/>
      <c r="I33" s="264"/>
      <c r="J33" s="591" t="s">
        <v>113</v>
      </c>
      <c r="K33" s="591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292</v>
      </c>
      <c r="I35" s="437" t="s">
        <v>116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264</v>
      </c>
      <c r="I36" s="578" t="s">
        <v>266</v>
      </c>
      <c r="J36" s="578"/>
      <c r="K36" s="423"/>
      <c r="L36" s="578" t="s">
        <v>267</v>
      </c>
      <c r="M36" s="578"/>
    </row>
    <row r="37" spans="3:13">
      <c r="C37" s="436"/>
      <c r="D37" s="436"/>
      <c r="E37" s="578" t="s">
        <v>265</v>
      </c>
      <c r="F37" s="578"/>
      <c r="I37" s="578"/>
      <c r="J37" s="578"/>
      <c r="K37" s="423"/>
      <c r="L37" s="578"/>
      <c r="M37" s="578"/>
    </row>
    <row r="38" spans="3:13">
      <c r="C38" s="436"/>
      <c r="D38" s="436"/>
      <c r="E38" s="578"/>
      <c r="F38" s="57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4"/>
  <sheetViews>
    <sheetView view="pageBreakPreview" workbookViewId="0">
      <selection activeCell="F25" sqref="F2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6" s="180" customFormat="1" ht="24" customHeight="1">
      <c r="A1" s="553" t="s">
        <v>71</v>
      </c>
      <c r="B1" s="553"/>
      <c r="C1" s="553"/>
      <c r="D1" s="553"/>
      <c r="E1" s="553"/>
    </row>
    <row r="2" spans="1:16" ht="23.25" customHeight="1">
      <c r="A2" s="556" t="str">
        <f>+'Ekamut-caxs'!A14:D14</f>
        <v xml:space="preserve">«Երևանի Գ.Մարգարյանի անվան  հ․41 մսուր-մանկապարտեզ» ՀՈԱԿ-ի </v>
      </c>
      <c r="B2" s="556"/>
      <c r="C2" s="556"/>
      <c r="D2" s="556"/>
      <c r="E2" s="556"/>
    </row>
    <row r="3" spans="1:16" ht="28.5" customHeight="1">
      <c r="A3" s="556" t="s">
        <v>286</v>
      </c>
      <c r="B3" s="556"/>
      <c r="C3" s="556"/>
      <c r="D3" s="556"/>
      <c r="E3" s="556"/>
    </row>
    <row r="5" spans="1:16">
      <c r="E5" s="210" t="s">
        <v>149</v>
      </c>
    </row>
    <row r="6" spans="1:16" ht="73.5" customHeight="1">
      <c r="A6" s="320" t="s">
        <v>3</v>
      </c>
      <c r="B6" s="320" t="s">
        <v>98</v>
      </c>
      <c r="C6" s="320" t="s">
        <v>283</v>
      </c>
      <c r="D6" s="320" t="s">
        <v>293</v>
      </c>
      <c r="E6" s="320" t="s">
        <v>284</v>
      </c>
    </row>
    <row r="7" spans="1:16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6" ht="54.75" customHeight="1" thickBot="1">
      <c r="A8" s="260">
        <v>1</v>
      </c>
      <c r="B8" s="447" t="s">
        <v>237</v>
      </c>
      <c r="C8" s="256">
        <v>48617</v>
      </c>
      <c r="D8" s="256">
        <v>439.1</v>
      </c>
      <c r="E8" s="256">
        <v>3660.4</v>
      </c>
      <c r="F8" s="448" t="s">
        <v>279</v>
      </c>
      <c r="G8" s="460" t="s">
        <v>275</v>
      </c>
      <c r="H8" s="453" t="s">
        <v>200</v>
      </c>
      <c r="I8" s="450" t="s">
        <v>276</v>
      </c>
      <c r="J8" s="453" t="s">
        <v>200</v>
      </c>
      <c r="K8" s="455" t="s">
        <v>277</v>
      </c>
      <c r="L8" s="456" t="s">
        <v>201</v>
      </c>
      <c r="M8" s="457" t="s">
        <v>278</v>
      </c>
      <c r="P8" s="1">
        <v>41548.199999999997</v>
      </c>
    </row>
    <row r="9" spans="1:16" s="326" customFormat="1" ht="25.5" customHeight="1">
      <c r="A9" s="323">
        <v>2</v>
      </c>
      <c r="B9" s="324" t="s">
        <v>219</v>
      </c>
      <c r="C9" s="461"/>
      <c r="D9" s="461"/>
      <c r="E9" s="325">
        <f>+M9</f>
        <v>0</v>
      </c>
      <c r="F9" s="449">
        <v>11</v>
      </c>
      <c r="G9" s="462"/>
      <c r="H9" s="454" t="s">
        <v>200</v>
      </c>
      <c r="I9" s="451">
        <v>22</v>
      </c>
      <c r="J9" s="454" t="s">
        <v>200</v>
      </c>
      <c r="K9" s="451">
        <v>550</v>
      </c>
      <c r="L9" s="456" t="s">
        <v>201</v>
      </c>
      <c r="M9" s="458">
        <f>+(G9*I9*K9)/1000</f>
        <v>0</v>
      </c>
      <c r="P9" s="326">
        <v>6844.2</v>
      </c>
    </row>
    <row r="10" spans="1:16" s="326" customFormat="1" ht="25.5" customHeight="1" thickBot="1">
      <c r="A10" s="323">
        <v>3</v>
      </c>
      <c r="B10" s="324" t="s">
        <v>216</v>
      </c>
      <c r="C10" s="461">
        <v>3861.1</v>
      </c>
      <c r="D10" s="461"/>
      <c r="E10" s="325">
        <f>+M10</f>
        <v>0</v>
      </c>
      <c r="F10" s="449">
        <v>12</v>
      </c>
      <c r="G10" s="463"/>
      <c r="H10" s="454" t="s">
        <v>200</v>
      </c>
      <c r="I10" s="452">
        <v>21</v>
      </c>
      <c r="J10" s="454" t="s">
        <v>200</v>
      </c>
      <c r="K10" s="452">
        <v>550</v>
      </c>
      <c r="L10" s="456" t="s">
        <v>201</v>
      </c>
      <c r="M10" s="459">
        <f>+(G10*I10*K10)/1000</f>
        <v>0</v>
      </c>
      <c r="P10" s="326">
        <v>6848.4</v>
      </c>
    </row>
    <row r="11" spans="1:16" s="180" customFormat="1" ht="31.5" customHeight="1">
      <c r="A11" s="239"/>
      <c r="B11" s="321" t="s">
        <v>217</v>
      </c>
      <c r="C11" s="322">
        <f>ROUND(SUM(C8:C10),1)</f>
        <v>52478.1</v>
      </c>
      <c r="D11" s="322">
        <f t="shared" ref="D11:E11" si="0">ROUND(SUM(D8:D10),1)</f>
        <v>439.1</v>
      </c>
      <c r="E11" s="322">
        <f t="shared" si="0"/>
        <v>3660.4</v>
      </c>
      <c r="P11" s="180">
        <v>55240.800000000003</v>
      </c>
    </row>
    <row r="13" spans="1:16" ht="51" customHeight="1">
      <c r="B13" s="595" t="s">
        <v>220</v>
      </c>
      <c r="C13" s="595"/>
      <c r="D13" s="595"/>
      <c r="E13" s="595"/>
    </row>
    <row r="18" spans="2:5" ht="20.25" customHeight="1">
      <c r="B18" s="139" t="s">
        <v>2</v>
      </c>
      <c r="C18" s="139"/>
      <c r="D18" s="596" t="str">
        <f>+'Ekamut-caxs'!C80</f>
        <v>Լ.Առաքելյան</v>
      </c>
      <c r="E18" s="596"/>
    </row>
    <row r="19" spans="2:5" ht="18.75" customHeight="1">
      <c r="B19" s="139" t="s">
        <v>4</v>
      </c>
      <c r="D19" s="593" t="s">
        <v>5</v>
      </c>
      <c r="E19" s="59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94" t="str">
        <f>+'Ekamut-caxs'!C82</f>
        <v>Ա.Ենգիբարյան</v>
      </c>
      <c r="E21" s="594"/>
    </row>
    <row r="22" spans="2:5" ht="23.25" customHeight="1">
      <c r="D22" s="593" t="s">
        <v>5</v>
      </c>
      <c r="E22" s="59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25" sqref="F2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98" t="s">
        <v>71</v>
      </c>
      <c r="B1" s="598"/>
      <c r="C1" s="598"/>
      <c r="D1" s="598"/>
    </row>
    <row r="2" spans="1:4" ht="26.25" customHeight="1">
      <c r="A2" s="599" t="str">
        <f>+'Ekamut-caxs'!A14:D14</f>
        <v xml:space="preserve">«Երևանի Գ.Մարգարյանի անվան  հ․41 մսուր-մանկապարտեզ» ՀՈԱԿ-ի </v>
      </c>
      <c r="B2" s="599"/>
      <c r="C2" s="599"/>
      <c r="D2" s="599"/>
    </row>
    <row r="3" spans="1:4" ht="27" customHeight="1">
      <c r="A3" s="599" t="s">
        <v>269</v>
      </c>
      <c r="B3" s="599"/>
      <c r="C3" s="599"/>
      <c r="D3" s="599"/>
    </row>
    <row r="4" spans="1:4">
      <c r="B4" s="498" t="s">
        <v>298</v>
      </c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131</v>
      </c>
      <c r="C8" s="173"/>
      <c r="D8" s="173"/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280</v>
      </c>
      <c r="C12" s="173"/>
      <c r="D12" s="173"/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138</v>
      </c>
      <c r="C16" s="173"/>
      <c r="D16" s="173"/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142</v>
      </c>
      <c r="C20" s="173"/>
      <c r="D20" s="173"/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600" t="str">
        <f>+'Ekamut-caxs'!C80</f>
        <v>Լ.Առաքելյան</v>
      </c>
      <c r="D25" s="600"/>
    </row>
    <row r="26" spans="1:4" ht="15.75" customHeight="1">
      <c r="B26" s="179" t="s">
        <v>4</v>
      </c>
      <c r="C26" s="597" t="s">
        <v>5</v>
      </c>
      <c r="D26" s="597"/>
    </row>
    <row r="27" spans="1:4" ht="27" customHeight="1">
      <c r="B27" s="172" t="s">
        <v>6</v>
      </c>
      <c r="C27" s="600" t="str">
        <f>+'Ekamut-caxs'!C82</f>
        <v>Ա.Ենգիբարյան</v>
      </c>
      <c r="D27" s="600"/>
    </row>
    <row r="28" spans="1:4">
      <c r="C28" s="597" t="s">
        <v>5</v>
      </c>
      <c r="D28" s="597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1"/>
  <sheetViews>
    <sheetView workbookViewId="0">
      <selection activeCell="F25" sqref="F25"/>
    </sheetView>
  </sheetViews>
  <sheetFormatPr defaultRowHeight="12.75"/>
  <cols>
    <col min="1" max="1" width="47.5703125" customWidth="1"/>
    <col min="2" max="2" width="25.5703125" customWidth="1"/>
    <col min="3" max="3" width="35" customWidth="1"/>
  </cols>
  <sheetData>
    <row r="1" spans="1:3" ht="20.25">
      <c r="B1" s="503" t="s">
        <v>317</v>
      </c>
    </row>
    <row r="2" spans="1:3">
      <c r="A2" s="506" t="s">
        <v>311</v>
      </c>
      <c r="B2" s="502"/>
      <c r="C2" s="502"/>
    </row>
    <row r="3" spans="1:3" ht="26.25" customHeight="1">
      <c r="A3" s="505" t="s">
        <v>66</v>
      </c>
      <c r="B3" s="507">
        <v>48</v>
      </c>
      <c r="C3" s="504" t="s">
        <v>312</v>
      </c>
    </row>
    <row r="4" spans="1:3" ht="21" customHeight="1">
      <c r="A4" s="505" t="s">
        <v>65</v>
      </c>
      <c r="B4" s="255">
        <v>1275</v>
      </c>
      <c r="C4" s="504" t="s">
        <v>313</v>
      </c>
    </row>
    <row r="5" spans="1:3" ht="18.75" customHeight="1">
      <c r="A5" s="506" t="s">
        <v>314</v>
      </c>
      <c r="B5" s="502"/>
      <c r="C5" s="502"/>
    </row>
    <row r="6" spans="1:3" ht="41.25" customHeight="1">
      <c r="A6" s="504" t="s">
        <v>315</v>
      </c>
      <c r="B6" s="508">
        <v>47898.6</v>
      </c>
      <c r="C6" s="509" t="s">
        <v>316</v>
      </c>
    </row>
    <row r="7" spans="1:3" ht="18" customHeight="1">
      <c r="A7" s="504" t="s">
        <v>16</v>
      </c>
      <c r="B7" s="508">
        <v>3660.4</v>
      </c>
      <c r="C7" s="504" t="s">
        <v>313</v>
      </c>
    </row>
    <row r="8" spans="1:3" ht="14.25" customHeight="1">
      <c r="A8" s="32" t="s">
        <v>15</v>
      </c>
      <c r="B8" s="508">
        <v>2746.1</v>
      </c>
      <c r="C8" s="504" t="s">
        <v>313</v>
      </c>
    </row>
    <row r="9" spans="1:3" ht="13.5">
      <c r="A9" s="32" t="s">
        <v>14</v>
      </c>
      <c r="B9" s="508">
        <v>492.1</v>
      </c>
      <c r="C9" s="504" t="s">
        <v>313</v>
      </c>
    </row>
    <row r="10" spans="1:3" ht="13.5">
      <c r="A10" s="32" t="s">
        <v>17</v>
      </c>
      <c r="B10" s="508">
        <v>100.5</v>
      </c>
      <c r="C10" s="504" t="s">
        <v>313</v>
      </c>
    </row>
    <row r="11" spans="1:3" ht="13.5">
      <c r="A11" s="32" t="s">
        <v>318</v>
      </c>
      <c r="B11" s="508">
        <v>35.5</v>
      </c>
      <c r="C11" s="504" t="s">
        <v>313</v>
      </c>
    </row>
    <row r="12" spans="1:3" ht="13.5">
      <c r="A12" s="32" t="s">
        <v>31</v>
      </c>
      <c r="B12" s="508">
        <v>287.2</v>
      </c>
      <c r="C12" s="504" t="s">
        <v>313</v>
      </c>
    </row>
    <row r="13" spans="1:3" ht="13.5">
      <c r="A13" s="32" t="s">
        <v>25</v>
      </c>
      <c r="B13" s="508">
        <v>1.8</v>
      </c>
      <c r="C13" s="504" t="s">
        <v>313</v>
      </c>
    </row>
    <row r="14" spans="1:3" ht="13.5">
      <c r="A14" s="510" t="s">
        <v>76</v>
      </c>
      <c r="B14" s="508">
        <v>0</v>
      </c>
      <c r="C14" s="504" t="s">
        <v>313</v>
      </c>
    </row>
    <row r="15" spans="1:3" ht="13.5">
      <c r="A15" s="32" t="s">
        <v>50</v>
      </c>
      <c r="B15" s="508">
        <v>0</v>
      </c>
      <c r="C15" s="504" t="s">
        <v>313</v>
      </c>
    </row>
    <row r="16" spans="1:3" ht="13.5">
      <c r="A16" s="32" t="s">
        <v>121</v>
      </c>
      <c r="B16" s="508">
        <v>0</v>
      </c>
      <c r="C16" s="504" t="s">
        <v>313</v>
      </c>
    </row>
    <row r="17" spans="1:3" ht="13.5">
      <c r="A17" s="32" t="s">
        <v>122</v>
      </c>
      <c r="B17" s="508">
        <v>0</v>
      </c>
      <c r="C17" s="504" t="s">
        <v>313</v>
      </c>
    </row>
    <row r="18" spans="1:3" ht="13.5">
      <c r="A18" s="32" t="s">
        <v>26</v>
      </c>
      <c r="B18" s="508">
        <v>34</v>
      </c>
      <c r="C18" s="504" t="s">
        <v>313</v>
      </c>
    </row>
    <row r="19" spans="1:3" ht="13.5">
      <c r="A19" s="32" t="s">
        <v>27</v>
      </c>
      <c r="B19" s="508">
        <v>31.8</v>
      </c>
      <c r="C19" s="504" t="s">
        <v>313</v>
      </c>
    </row>
    <row r="20" spans="1:3" ht="13.5">
      <c r="A20" s="32" t="s">
        <v>56</v>
      </c>
      <c r="B20" s="507">
        <v>1275</v>
      </c>
      <c r="C20" s="504" t="s">
        <v>313</v>
      </c>
    </row>
    <row r="21" spans="1:3" ht="13.5">
      <c r="A21" s="32" t="s">
        <v>47</v>
      </c>
      <c r="B21" s="507">
        <v>21</v>
      </c>
      <c r="C21" s="504" t="s">
        <v>313</v>
      </c>
    </row>
    <row r="22" spans="1:3" ht="13.5">
      <c r="A22" s="32" t="s">
        <v>77</v>
      </c>
      <c r="B22" s="507">
        <v>20</v>
      </c>
      <c r="C22" s="504"/>
    </row>
    <row r="23" spans="1:3" ht="13.5">
      <c r="A23" s="32" t="s">
        <v>78</v>
      </c>
      <c r="B23" s="507">
        <v>95</v>
      </c>
      <c r="C23" s="502"/>
    </row>
    <row r="24" spans="1:3" ht="13.5">
      <c r="A24" s="32" t="s">
        <v>48</v>
      </c>
      <c r="B24" s="507">
        <v>3</v>
      </c>
      <c r="C24" s="502"/>
    </row>
    <row r="25" spans="1:3" ht="13.5">
      <c r="A25" s="32" t="s">
        <v>66</v>
      </c>
      <c r="B25" s="507">
        <v>48</v>
      </c>
      <c r="C25" s="504" t="s">
        <v>312</v>
      </c>
    </row>
    <row r="26" spans="1:3" ht="38.25">
      <c r="A26" s="32" t="s">
        <v>157</v>
      </c>
      <c r="B26" s="507">
        <v>24</v>
      </c>
      <c r="C26" s="512" t="s">
        <v>308</v>
      </c>
    </row>
    <row r="27" spans="1:3" ht="51">
      <c r="A27" s="511" t="s">
        <v>300</v>
      </c>
      <c r="B27" s="508">
        <v>139.5</v>
      </c>
      <c r="C27" s="512" t="s">
        <v>309</v>
      </c>
    </row>
    <row r="28" spans="1:3">
      <c r="A28" s="502"/>
      <c r="B28" s="502"/>
      <c r="C28" s="502"/>
    </row>
    <row r="29" spans="1:3">
      <c r="A29" s="502"/>
      <c r="B29" s="502"/>
      <c r="C29" s="502"/>
    </row>
    <row r="30" spans="1:3">
      <c r="A30" s="502"/>
      <c r="B30" s="502"/>
      <c r="C30" s="502"/>
    </row>
    <row r="31" spans="1:3">
      <c r="A31" s="502"/>
      <c r="B31" s="502"/>
      <c r="C31" s="50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bacatragir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https://mul2.yerevan.am/tasks/1236395/oneclick/a6004f438a0c9030c52f793faf534440750da2823a549322d00750c57fcafacd.xlsx?token=c7e1599567cc3f1dcba232842fa82c37</cp:keywords>
  <cp:lastModifiedBy>Lusine Petrosyan</cp:lastModifiedBy>
  <cp:lastPrinted>2023-12-21T07:07:02Z</cp:lastPrinted>
  <dcterms:created xsi:type="dcterms:W3CDTF">1996-10-14T23:33:28Z</dcterms:created>
  <dcterms:modified xsi:type="dcterms:W3CDTF">2023-12-27T09:03:21Z</dcterms:modified>
</cp:coreProperties>
</file>