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ynd.1\Downloads\"/>
    </mc:Choice>
  </mc:AlternateContent>
  <xr:revisionPtr revIDLastSave="0" documentId="13_ncr:1_{C5FA4B97-F781-4DF0-9130-9A024A68F476}" xr6:coauthVersionLast="47" xr6:coauthVersionMax="47" xr10:uidLastSave="{00000000-0000-0000-0000-000000000000}"/>
  <bookViews>
    <workbookView xWindow="-120" yWindow="-120" windowWidth="29040" windowHeight="15720" tabRatio="909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12" state="hidden" r:id="rId7"/>
    <sheet name="Snund ev finans. pastaci" sheetId="21" state="hidden" r:id="rId8"/>
    <sheet name="Khmberi ev erekhaneri tiv" sheetId="15" state="hidden" r:id="rId9"/>
  </sheets>
  <externalReferences>
    <externalReference r:id="rId10"/>
    <externalReference r:id="rId11"/>
    <externalReference r:id="rId12"/>
    <externalReference r:id="rId13"/>
  </externalReferences>
  <definedNames>
    <definedName name="_COMPANYNAME" localSheetId="4">'[1]Page 1'!$B$12</definedName>
    <definedName name="_COMPANYNAME" localSheetId="7">'[2]Page 1'!$B$12</definedName>
    <definedName name="_COMPANYNAME">'[3]Page 1'!$B$12</definedName>
    <definedName name="_DATE2" localSheetId="4">'[1]Page 1'!$B$17</definedName>
    <definedName name="_DATE2" localSheetId="7">'[2]Page 1'!$B$17</definedName>
    <definedName name="_DATE2">'[3]Page 1'!$B$17</definedName>
    <definedName name="_xlnm.Print_Area" localSheetId="5">Ashkhatavardz!$A$1:$N$24</definedName>
    <definedName name="_xlnm.Print_Area" localSheetId="4">'Deb. ev kreditor'!$A$1:$E$67</definedName>
    <definedName name="_xlnm.Print_Area" localSheetId="1">'Dramakan hosqer'!$A$1:$E$101</definedName>
    <definedName name="_xlnm.Print_Area" localSheetId="3">'Dramakani hamematakan'!$A$1:$F$88</definedName>
    <definedName name="_xlnm.Print_Area" localSheetId="0">'Ekamut-caxs'!$A$1:$E$85</definedName>
    <definedName name="_xlnm.Print_Area" localSheetId="2">'Ekamutneri hamematakan'!$A$1:$F$72</definedName>
    <definedName name="_xlnm.Print_Area" localSheetId="8">'Khmberi ev erekhaneri tiv'!$A$1:$D$29</definedName>
    <definedName name="_xlnm.Print_Area" localSheetId="6">Komunal!$A$1:$O$34</definedName>
    <definedName name="_xlnm.Print_Area" localSheetId="7">'Snund ev finans. pastaci'!$A$1:$E$24</definedName>
    <definedName name="Tab" localSheetId="7">#REF!</definedName>
    <definedName name="Tab">#REF!</definedName>
    <definedName name="Tab1CodeCol" localSheetId="4">#REF!</definedName>
    <definedName name="Tab1CodeCol" localSheetId="7">#REF!</definedName>
    <definedName name="Tab1CodeCol">#REF!</definedName>
    <definedName name="Tab1Col" localSheetId="7">#REF!</definedName>
    <definedName name="Tab1Col">#REF!</definedName>
    <definedName name="Tab1Col1" localSheetId="4">#REF!</definedName>
    <definedName name="Tab1Col1" localSheetId="7">#REF!</definedName>
    <definedName name="Tab1Col1">#REF!</definedName>
    <definedName name="Tab1ColLast" localSheetId="4">#REF!</definedName>
    <definedName name="Tab1ColLast" localSheetId="7">#REF!</definedName>
    <definedName name="Tab1ColLast">#REF!</definedName>
    <definedName name="Tab1Row1" localSheetId="4">#REF!</definedName>
    <definedName name="Tab1Row1" localSheetId="7">#REF!</definedName>
    <definedName name="Tab1Row1">#REF!</definedName>
    <definedName name="Tab1RowCode" localSheetId="4">#REF!</definedName>
    <definedName name="Tab1RowCode" localSheetId="7">#REF!</definedName>
    <definedName name="Tab1RowCode">#REF!</definedName>
    <definedName name="Tab1RowLast" localSheetId="4">#REF!</definedName>
    <definedName name="Tab1RowLast" localSheetId="7">#REF!</definedName>
    <definedName name="Tab1RowLast">#REF!</definedName>
    <definedName name="Tab2CodeCol" localSheetId="4">#REF!</definedName>
    <definedName name="Tab2CodeCol" localSheetId="7">#REF!</definedName>
    <definedName name="Tab2CodeCol">#REF!</definedName>
    <definedName name="Tab2Col1" localSheetId="4">#REF!</definedName>
    <definedName name="Tab2Col1" localSheetId="7">#REF!</definedName>
    <definedName name="Tab2Col1">#REF!</definedName>
    <definedName name="Tab2ColLast" localSheetId="4">#REF!</definedName>
    <definedName name="Tab2ColLast" localSheetId="7">#REF!</definedName>
    <definedName name="Tab2ColLast">#REF!</definedName>
    <definedName name="Tab2Row1" localSheetId="4">#REF!</definedName>
    <definedName name="Tab2Row1" localSheetId="7">#REF!</definedName>
    <definedName name="Tab2Row1">#REF!</definedName>
    <definedName name="Tab2RowCode" localSheetId="4">#REF!</definedName>
    <definedName name="Tab2RowCode" localSheetId="7">#REF!</definedName>
    <definedName name="Tab2RowCode">#REF!</definedName>
    <definedName name="Tab2RowLast" localSheetId="4">#REF!</definedName>
    <definedName name="Tab2RowLast" localSheetId="7">#REF!</definedName>
    <definedName name="Tab2RowLast">#REF!</definedName>
    <definedName name="Tab3CodeCol" localSheetId="4">'[4]5'!#REF!</definedName>
    <definedName name="Tab3CodeCol" localSheetId="7">#REF!</definedName>
    <definedName name="Tab3CodeCol">#REF!</definedName>
    <definedName name="Tab3Col1" localSheetId="4">'[4]5'!#REF!</definedName>
    <definedName name="Tab3Col1" localSheetId="7">#REF!</definedName>
    <definedName name="Tab3Col1">#REF!</definedName>
    <definedName name="Tab3ColLast" localSheetId="4">'[4]5'!#REF!</definedName>
    <definedName name="Tab3ColLast" localSheetId="7">#REF!</definedName>
    <definedName name="Tab3ColLast">#REF!</definedName>
    <definedName name="Tab3Row1" localSheetId="4">'[4]5'!#REF!</definedName>
    <definedName name="Tab3Row1" localSheetId="7">#REF!</definedName>
    <definedName name="Tab3Row1">#REF!</definedName>
    <definedName name="Tab3RowLast" localSheetId="4">'[4]5'!#REF!</definedName>
    <definedName name="Tab3RowLast" localSheetId="7">#REF!</definedName>
    <definedName name="Tab3RowLast">#REF!</definedName>
    <definedName name="Tab4CodeCol" localSheetId="4">'[4]5'!#REF!</definedName>
    <definedName name="Tab4CodeCol" localSheetId="7">#REF!</definedName>
    <definedName name="Tab4CodeCol">#REF!</definedName>
    <definedName name="Tab4Col1" localSheetId="4">'[4]5'!#REF!</definedName>
    <definedName name="Tab4Col1" localSheetId="7">#REF!</definedName>
    <definedName name="Tab4Col1">#REF!</definedName>
    <definedName name="Tab4ColLast" localSheetId="4">'[4]5'!#REF!</definedName>
    <definedName name="Tab4ColLast" localSheetId="7">#REF!</definedName>
    <definedName name="Tab4ColLast">#REF!</definedName>
    <definedName name="Tab4Row1" localSheetId="4">'[4]5'!#REF!</definedName>
    <definedName name="Tab4Row1" localSheetId="7">#REF!</definedName>
    <definedName name="Tab4Row1">#REF!</definedName>
    <definedName name="Tab4RowLast" localSheetId="4">'[4]5'!#REF!</definedName>
    <definedName name="Tab4RowLast" localSheetId="7">#REF!</definedName>
    <definedName name="Tab4RowLast">#REF!</definedName>
    <definedName name="Tab5CodeCol" localSheetId="4">'[4]5'!#REF!</definedName>
    <definedName name="Tab5CodeCol" localSheetId="7">#REF!</definedName>
    <definedName name="Tab5CodeCol">#REF!</definedName>
    <definedName name="Tab5Col1" localSheetId="4">'[4]5'!#REF!</definedName>
    <definedName name="Tab5Col1" localSheetId="7">#REF!</definedName>
    <definedName name="Tab5Col1">#REF!</definedName>
    <definedName name="Tab5ColLast" localSheetId="4">'[4]5'!#REF!</definedName>
    <definedName name="Tab5ColLast" localSheetId="7">#REF!</definedName>
    <definedName name="Tab5ColLast">#REF!</definedName>
    <definedName name="Tab5Row1" localSheetId="4">'[4]5'!#REF!</definedName>
    <definedName name="Tab5Row1" localSheetId="7">#REF!</definedName>
    <definedName name="Tab5Row1">#REF!</definedName>
    <definedName name="Tab5RowLast" localSheetId="4">'[4]5'!#REF!</definedName>
    <definedName name="Tab5RowLast" localSheetId="7">#REF!</definedName>
    <definedName name="Tab5RowLast">#REF!</definedName>
    <definedName name="Tab6CodeCol" localSheetId="4">'[4]5'!#REF!</definedName>
    <definedName name="Tab6CodeCol" localSheetId="7">#REF!</definedName>
    <definedName name="Tab6CodeCol">#REF!</definedName>
    <definedName name="Tab6Col1" localSheetId="4">'[4]5'!#REF!</definedName>
    <definedName name="Tab6Col1" localSheetId="7">#REF!</definedName>
    <definedName name="Tab6Col1">#REF!</definedName>
    <definedName name="Tab6ColLast" localSheetId="4">'[4]5'!#REF!</definedName>
    <definedName name="Tab6ColLast" localSheetId="7">#REF!</definedName>
    <definedName name="Tab6ColLast">#REF!</definedName>
    <definedName name="Tab6Row1" localSheetId="4">'[4]5'!#REF!</definedName>
    <definedName name="Tab6Row1" localSheetId="7">#REF!</definedName>
    <definedName name="Tab6Row1">#REF!</definedName>
    <definedName name="Tab6RowLast" localSheetId="4">'[4]5'!#REF!</definedName>
    <definedName name="Tab6RowLast" localSheetId="7">#REF!</definedName>
    <definedName name="Tab6RowLast">#REF!</definedName>
    <definedName name="Tab7CodeCol" localSheetId="4">#REF!</definedName>
    <definedName name="Tab7CodeCol" localSheetId="7">#REF!</definedName>
    <definedName name="Tab7CodeCol">#REF!</definedName>
    <definedName name="Tab7Col1" localSheetId="4">#REF!</definedName>
    <definedName name="Tab7Col1" localSheetId="7">#REF!</definedName>
    <definedName name="Tab7Col1">#REF!</definedName>
    <definedName name="Tab7ColLast" localSheetId="4">#REF!</definedName>
    <definedName name="Tab7ColLast" localSheetId="7">#REF!</definedName>
    <definedName name="Tab7ColLast">#REF!</definedName>
    <definedName name="Tab7Row1" localSheetId="4">#REF!</definedName>
    <definedName name="Tab7Row1" localSheetId="7">#REF!</definedName>
    <definedName name="Tab7Row1">#REF!</definedName>
    <definedName name="Tab7RowCode" localSheetId="4">#REF!</definedName>
    <definedName name="Tab7RowCode" localSheetId="7">#REF!</definedName>
    <definedName name="Tab7RowCode">#REF!</definedName>
    <definedName name="Tab7RowLast" localSheetId="4">#REF!</definedName>
    <definedName name="Tab7RowLast" localSheetId="7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3" i="11" l="1"/>
  <c r="C10" i="21"/>
  <c r="D55" i="19" l="1"/>
  <c r="D60" i="19"/>
  <c r="D51" i="19"/>
  <c r="D49" i="19"/>
  <c r="H7" i="11" l="1"/>
  <c r="J7" i="11"/>
  <c r="D9" i="21"/>
  <c r="D10" i="21"/>
  <c r="D7" i="11"/>
  <c r="C11" i="11" l="1"/>
  <c r="C8" i="11"/>
  <c r="I18" i="12"/>
  <c r="D19" i="12" l="1"/>
  <c r="B72" i="7" l="1"/>
  <c r="B71" i="7"/>
  <c r="B70" i="7"/>
  <c r="B30" i="7"/>
  <c r="B29" i="7"/>
  <c r="B28" i="7"/>
  <c r="B25" i="7"/>
  <c r="B22" i="7"/>
  <c r="B37" i="7"/>
  <c r="A74" i="7" l="1"/>
  <c r="A75" i="7" s="1"/>
  <c r="A89" i="7"/>
  <c r="A90" i="7" s="1"/>
  <c r="A84" i="7"/>
  <c r="A85" i="7" s="1"/>
  <c r="A86" i="7" s="1"/>
  <c r="A82" i="7"/>
  <c r="A37" i="7"/>
  <c r="A21" i="7"/>
  <c r="A19" i="19"/>
  <c r="A22" i="7" s="1"/>
  <c r="A42" i="19"/>
  <c r="A41" i="7" s="1"/>
  <c r="A40" i="7"/>
  <c r="A38" i="7"/>
  <c r="A39" i="7"/>
  <c r="A43" i="19" l="1"/>
  <c r="A22" i="19"/>
  <c r="A20" i="19"/>
  <c r="A25" i="7" l="1"/>
  <c r="A28" i="7" s="1"/>
  <c r="A29" i="7" s="1"/>
  <c r="A30" i="7" s="1"/>
  <c r="A31" i="7" s="1"/>
  <c r="A33" i="7" s="1"/>
  <c r="A34" i="7" s="1"/>
  <c r="A23" i="19"/>
  <c r="A25" i="19"/>
  <c r="A26" i="19" s="1"/>
  <c r="A27" i="19" s="1"/>
  <c r="A28" i="19" s="1"/>
  <c r="A23" i="7"/>
  <c r="A21" i="19"/>
  <c r="A24" i="7" s="1"/>
  <c r="A42" i="7"/>
  <c r="A44" i="19"/>
  <c r="A31" i="19" l="1"/>
  <c r="A32" i="19"/>
  <c r="A34" i="19" s="1"/>
  <c r="A26" i="7"/>
  <c r="A24" i="19"/>
  <c r="A27" i="7" s="1"/>
  <c r="A43" i="7"/>
  <c r="A45" i="19"/>
  <c r="D41" i="19"/>
  <c r="A46" i="19" l="1"/>
  <c r="A44" i="7"/>
  <c r="D29" i="9"/>
  <c r="E29" i="9" s="1"/>
  <c r="B29" i="9"/>
  <c r="D40" i="7"/>
  <c r="D28" i="10" s="1"/>
  <c r="E28" i="10" s="1"/>
  <c r="B40" i="7"/>
  <c r="B28" i="10" s="1"/>
  <c r="N7" i="11"/>
  <c r="A47" i="19" l="1"/>
  <c r="A45" i="7"/>
  <c r="D6" i="10"/>
  <c r="M26" i="12"/>
  <c r="E20" i="10"/>
  <c r="E22" i="9"/>
  <c r="D34" i="7"/>
  <c r="D33" i="7"/>
  <c r="D29" i="7"/>
  <c r="D26" i="7"/>
  <c r="D13" i="10" s="1"/>
  <c r="E13" i="10" s="1"/>
  <c r="D27" i="7"/>
  <c r="D14" i="10" s="1"/>
  <c r="E14" i="10" s="1"/>
  <c r="D24" i="7"/>
  <c r="D11" i="10" s="1"/>
  <c r="E11" i="10" s="1"/>
  <c r="D23" i="7"/>
  <c r="D10" i="10" s="1"/>
  <c r="E10" i="10" s="1"/>
  <c r="C9" i="10"/>
  <c r="A46" i="7" l="1"/>
  <c r="A48" i="19"/>
  <c r="C12" i="10"/>
  <c r="C7" i="10" s="1"/>
  <c r="D9" i="9"/>
  <c r="E9" i="9" s="1"/>
  <c r="D10" i="9"/>
  <c r="E10" i="9" s="1"/>
  <c r="D12" i="9"/>
  <c r="E12" i="9" s="1"/>
  <c r="D13" i="9"/>
  <c r="E13" i="9" s="1"/>
  <c r="C8" i="9"/>
  <c r="C11" i="9"/>
  <c r="D80" i="7"/>
  <c r="D87" i="7"/>
  <c r="D76" i="7"/>
  <c r="E7" i="7"/>
  <c r="E1" i="7"/>
  <c r="A47" i="7" l="1"/>
  <c r="A48" i="7" s="1"/>
  <c r="A49" i="7" s="1"/>
  <c r="A50" i="7" s="1"/>
  <c r="A52" i="19"/>
  <c r="A49" i="19"/>
  <c r="A50" i="19" s="1"/>
  <c r="A51" i="19" s="1"/>
  <c r="M10" i="21"/>
  <c r="E10" i="21" s="1"/>
  <c r="M9" i="21"/>
  <c r="E9" i="21" s="1"/>
  <c r="D22" i="19"/>
  <c r="D19" i="19"/>
  <c r="I17" i="12"/>
  <c r="E18" i="12"/>
  <c r="E17" i="12"/>
  <c r="L18" i="12"/>
  <c r="M18" i="12" s="1"/>
  <c r="L17" i="12"/>
  <c r="N8" i="12"/>
  <c r="N9" i="12"/>
  <c r="N10" i="12"/>
  <c r="N11" i="12"/>
  <c r="O11" i="12" s="1"/>
  <c r="N12" i="12"/>
  <c r="N13" i="12"/>
  <c r="N14" i="12"/>
  <c r="N15" i="12"/>
  <c r="O15" i="12" s="1"/>
  <c r="N16" i="12"/>
  <c r="N7" i="12"/>
  <c r="M8" i="12"/>
  <c r="M9" i="12"/>
  <c r="M10" i="12"/>
  <c r="M11" i="12"/>
  <c r="M12" i="12"/>
  <c r="M13" i="12"/>
  <c r="M14" i="12"/>
  <c r="M15" i="12"/>
  <c r="M16" i="12"/>
  <c r="M7" i="12"/>
  <c r="O7" i="12" l="1"/>
  <c r="O13" i="12"/>
  <c r="O16" i="12"/>
  <c r="O12" i="12"/>
  <c r="O8" i="12"/>
  <c r="A51" i="7"/>
  <c r="D11" i="9"/>
  <c r="E11" i="9" s="1"/>
  <c r="D25" i="7"/>
  <c r="D12" i="10" s="1"/>
  <c r="E12" i="10" s="1"/>
  <c r="D8" i="9"/>
  <c r="E8" i="9" s="1"/>
  <c r="D22" i="7"/>
  <c r="D9" i="10" s="1"/>
  <c r="E9" i="10" s="1"/>
  <c r="O9" i="12"/>
  <c r="O10" i="12"/>
  <c r="O14" i="12"/>
  <c r="N18" i="12"/>
  <c r="O18" i="12" s="1"/>
  <c r="A52" i="7" l="1"/>
  <c r="F54" i="18"/>
  <c r="J18" i="12"/>
  <c r="J17" i="12"/>
  <c r="F18" i="12"/>
  <c r="F17" i="12"/>
  <c r="F19" i="12" l="1"/>
  <c r="J19" i="12"/>
  <c r="A55" i="19"/>
  <c r="A53" i="7"/>
  <c r="D5" i="7"/>
  <c r="D4" i="7"/>
  <c r="A56" i="19" l="1"/>
  <c r="A54" i="7"/>
  <c r="D101" i="7"/>
  <c r="B101" i="7"/>
  <c r="A57" i="19" l="1"/>
  <c r="A55" i="7"/>
  <c r="J26" i="12"/>
  <c r="A56" i="7" l="1"/>
  <c r="A58" i="19"/>
  <c r="A57" i="7" l="1"/>
  <c r="A59" i="19"/>
  <c r="D19" i="7"/>
  <c r="F5" i="10"/>
  <c r="D67" i="7"/>
  <c r="O53" i="19"/>
  <c r="A60" i="19" l="1"/>
  <c r="A58" i="7"/>
  <c r="C27" i="15"/>
  <c r="C25" i="15"/>
  <c r="D21" i="21"/>
  <c r="D18" i="21"/>
  <c r="J32" i="12"/>
  <c r="J30" i="12"/>
  <c r="H22" i="11"/>
  <c r="H20" i="11"/>
  <c r="D66" i="18"/>
  <c r="D64" i="18"/>
  <c r="D86" i="10"/>
  <c r="D84" i="10"/>
  <c r="B81" i="10"/>
  <c r="B80" i="10"/>
  <c r="D70" i="9"/>
  <c r="D68" i="9"/>
  <c r="D98" i="7"/>
  <c r="D96" i="7"/>
  <c r="A59" i="7" l="1"/>
  <c r="A61" i="19"/>
  <c r="C17" i="11"/>
  <c r="A60" i="7" l="1"/>
  <c r="A62" i="19"/>
  <c r="N17" i="12"/>
  <c r="M17" i="12"/>
  <c r="D54" i="18"/>
  <c r="D59" i="18"/>
  <c r="A2" i="15"/>
  <c r="A2" i="21"/>
  <c r="A2" i="12"/>
  <c r="A2" i="18"/>
  <c r="A2" i="10"/>
  <c r="A2" i="9"/>
  <c r="A14" i="7"/>
  <c r="D40" i="19"/>
  <c r="D39" i="19"/>
  <c r="D11" i="21"/>
  <c r="E11" i="21"/>
  <c r="D42" i="19" s="1"/>
  <c r="D41" i="7" s="1"/>
  <c r="C11" i="21"/>
  <c r="D26" i="19" l="1"/>
  <c r="D28" i="7" s="1"/>
  <c r="F59" i="18"/>
  <c r="G54" i="18"/>
  <c r="A61" i="7"/>
  <c r="D21" i="7"/>
  <c r="O17" i="12"/>
  <c r="O19" i="12" s="1"/>
  <c r="O20" i="12" s="1"/>
  <c r="N19" i="12"/>
  <c r="N20" i="12" s="1"/>
  <c r="D25" i="19" s="1"/>
  <c r="D48" i="19"/>
  <c r="A64" i="19" l="1"/>
  <c r="O27" i="12"/>
  <c r="D45" i="19" s="1"/>
  <c r="F45" i="19" s="1"/>
  <c r="D14" i="9"/>
  <c r="E14" i="9" s="1"/>
  <c r="F26" i="12"/>
  <c r="D46" i="7"/>
  <c r="D45" i="7"/>
  <c r="M28" i="12" l="1"/>
  <c r="D28" i="19" s="1"/>
  <c r="A65" i="19"/>
  <c r="A2" i="11"/>
  <c r="D62" i="19" l="1"/>
  <c r="D30" i="7"/>
  <c r="A66" i="19"/>
  <c r="N11" i="11"/>
  <c r="A67" i="19" l="1"/>
  <c r="N12" i="11"/>
  <c r="D38" i="19" s="1"/>
  <c r="D37" i="7" s="1"/>
  <c r="A68" i="19" l="1"/>
  <c r="A66" i="7"/>
  <c r="S53" i="19"/>
  <c r="D53" i="19" s="1"/>
  <c r="A67" i="7" l="1"/>
  <c r="D61" i="9"/>
  <c r="D60" i="9"/>
  <c r="D59" i="9"/>
  <c r="D32" i="7"/>
  <c r="D20" i="7" s="1"/>
  <c r="D62" i="7"/>
  <c r="D65" i="7"/>
  <c r="D53" i="10" s="1"/>
  <c r="D66" i="7"/>
  <c r="D68" i="7"/>
  <c r="D69" i="7"/>
  <c r="D70" i="7"/>
  <c r="D71" i="7"/>
  <c r="D59" i="10" s="1"/>
  <c r="D72" i="7"/>
  <c r="D60" i="10" s="1"/>
  <c r="A70" i="19" l="1"/>
  <c r="D19" i="15"/>
  <c r="C19" i="15"/>
  <c r="D15" i="15"/>
  <c r="C15" i="15"/>
  <c r="D11" i="15"/>
  <c r="C11" i="15"/>
  <c r="C7" i="15"/>
  <c r="C23" i="15" l="1"/>
  <c r="A71" i="19"/>
  <c r="A72" i="19" s="1"/>
  <c r="A73" i="19" s="1"/>
  <c r="A69" i="7"/>
  <c r="D24" i="9"/>
  <c r="E24" i="9" s="1"/>
  <c r="D64" i="7"/>
  <c r="D63" i="7"/>
  <c r="D60" i="7"/>
  <c r="D59" i="7"/>
  <c r="D58" i="7"/>
  <c r="D57" i="7"/>
  <c r="D56" i="7"/>
  <c r="D55" i="7"/>
  <c r="D54" i="7"/>
  <c r="D53" i="7"/>
  <c r="D51" i="7"/>
  <c r="D50" i="7"/>
  <c r="D49" i="7"/>
  <c r="D48" i="7"/>
  <c r="A76" i="19" l="1"/>
  <c r="A77" i="19" s="1"/>
  <c r="D47" i="7"/>
  <c r="D39" i="7"/>
  <c r="D52" i="7" l="1"/>
  <c r="D30" i="19" l="1"/>
  <c r="D77" i="7" l="1"/>
  <c r="D29" i="19"/>
  <c r="D35" i="19" s="1"/>
  <c r="D38" i="7"/>
  <c r="D91" i="7"/>
  <c r="D7" i="9"/>
  <c r="D62" i="9" l="1"/>
  <c r="D63" i="9"/>
  <c r="D64" i="9"/>
  <c r="D65" i="9"/>
  <c r="D58" i="9"/>
  <c r="D57" i="9"/>
  <c r="D56" i="9"/>
  <c r="D55" i="9"/>
  <c r="D54" i="9"/>
  <c r="D53" i="9"/>
  <c r="D52" i="9"/>
  <c r="D51" i="9"/>
  <c r="D49" i="9"/>
  <c r="D48" i="9"/>
  <c r="D47" i="9"/>
  <c r="D46" i="9"/>
  <c r="D45" i="9"/>
  <c r="D44" i="9"/>
  <c r="D43" i="9"/>
  <c r="D42" i="9"/>
  <c r="D41" i="9"/>
  <c r="D40" i="9"/>
  <c r="D39" i="9"/>
  <c r="D38" i="9"/>
  <c r="D37" i="9"/>
  <c r="D27" i="9"/>
  <c r="D28" i="9"/>
  <c r="D30" i="9"/>
  <c r="D34" i="9"/>
  <c r="D35" i="9"/>
  <c r="D20" i="9"/>
  <c r="D21" i="9"/>
  <c r="D15" i="9"/>
  <c r="D19" i="9" l="1"/>
  <c r="D30" i="18"/>
  <c r="D8" i="18"/>
  <c r="D34" i="18" l="1"/>
  <c r="H19" i="12"/>
  <c r="D26" i="9" l="1"/>
  <c r="D73" i="10"/>
  <c r="D74" i="10"/>
  <c r="D81" i="10"/>
  <c r="D80" i="10"/>
  <c r="D78" i="10"/>
  <c r="D77" i="10"/>
  <c r="D76" i="10"/>
  <c r="D72" i="10"/>
  <c r="D71" i="10"/>
  <c r="D70" i="10"/>
  <c r="D69" i="10"/>
  <c r="D66" i="10"/>
  <c r="D65" i="10"/>
  <c r="D64" i="10"/>
  <c r="D63" i="10"/>
  <c r="D62" i="10"/>
  <c r="D58" i="10"/>
  <c r="D57" i="10"/>
  <c r="D56" i="10"/>
  <c r="D55" i="10"/>
  <c r="D54" i="10"/>
  <c r="D52" i="10"/>
  <c r="D51" i="10"/>
  <c r="D50" i="10"/>
  <c r="D48" i="10"/>
  <c r="D47" i="10"/>
  <c r="D46" i="10"/>
  <c r="D45" i="10"/>
  <c r="D44" i="10"/>
  <c r="D43" i="10"/>
  <c r="D42" i="10"/>
  <c r="D41" i="10"/>
  <c r="D40" i="10"/>
  <c r="D39" i="10"/>
  <c r="D38" i="10"/>
  <c r="D37" i="10"/>
  <c r="D36" i="10"/>
  <c r="D33" i="10"/>
  <c r="D34" i="10"/>
  <c r="D26" i="10"/>
  <c r="D27" i="10"/>
  <c r="D29" i="10"/>
  <c r="D25" i="10"/>
  <c r="D15" i="10"/>
  <c r="D18" i="10"/>
  <c r="D19" i="10"/>
  <c r="D21" i="10"/>
  <c r="D22" i="10"/>
  <c r="D8" i="10"/>
  <c r="E61" i="9"/>
  <c r="E60" i="9"/>
  <c r="G19" i="12"/>
  <c r="I19" i="12"/>
  <c r="J20" i="12"/>
  <c r="D79" i="7" l="1"/>
  <c r="L19" i="7" s="1"/>
  <c r="D68" i="10"/>
  <c r="C68" i="10"/>
  <c r="D79" i="10"/>
  <c r="F20" i="12" l="1"/>
  <c r="C75" i="10"/>
  <c r="C67" i="10" s="1"/>
  <c r="D75" i="10"/>
  <c r="D67" i="10" s="1"/>
  <c r="E76" i="10"/>
  <c r="F27" i="12" l="1"/>
  <c r="D17" i="10"/>
  <c r="J27" i="12"/>
  <c r="D44" i="19" s="1"/>
  <c r="F44" i="19" s="1"/>
  <c r="E75" i="10"/>
  <c r="D43" i="19" l="1"/>
  <c r="F43" i="19" s="1"/>
  <c r="D17" i="9"/>
  <c r="D43" i="7"/>
  <c r="F43" i="7" s="1"/>
  <c r="D32" i="9"/>
  <c r="L19" i="12"/>
  <c r="D61" i="7" l="1"/>
  <c r="D49" i="10" s="1"/>
  <c r="D50" i="9"/>
  <c r="D42" i="7"/>
  <c r="F42" i="7" s="1"/>
  <c r="D31" i="10"/>
  <c r="D31" i="9"/>
  <c r="M19" i="12"/>
  <c r="E60" i="10"/>
  <c r="E59" i="10"/>
  <c r="E62" i="10"/>
  <c r="D7" i="15"/>
  <c r="D23" i="15" s="1"/>
  <c r="M20" i="12" l="1"/>
  <c r="M27" i="12" s="1"/>
  <c r="D44" i="7" s="1"/>
  <c r="D30" i="10"/>
  <c r="D23" i="9"/>
  <c r="E81" i="10"/>
  <c r="E80" i="10"/>
  <c r="E74" i="10"/>
  <c r="E73" i="10"/>
  <c r="F44" i="7" l="1"/>
  <c r="D78" i="19"/>
  <c r="W78" i="19" s="1"/>
  <c r="D33" i="9" l="1"/>
  <c r="D32" i="10"/>
  <c r="E70" i="10"/>
  <c r="E31" i="10" l="1"/>
  <c r="D61" i="10"/>
  <c r="C61" i="10"/>
  <c r="E32" i="10"/>
  <c r="E33" i="10"/>
  <c r="E34" i="10"/>
  <c r="C35" i="10"/>
  <c r="D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5" i="10"/>
  <c r="E56" i="10"/>
  <c r="E57" i="10"/>
  <c r="E58" i="10"/>
  <c r="E63" i="10"/>
  <c r="E64" i="10"/>
  <c r="E65" i="10"/>
  <c r="E66" i="10"/>
  <c r="E69" i="10"/>
  <c r="E27" i="10"/>
  <c r="E29" i="10"/>
  <c r="E30" i="10"/>
  <c r="E23" i="9"/>
  <c r="D24" i="10" l="1"/>
  <c r="C24" i="10"/>
  <c r="E61" i="10"/>
  <c r="E35" i="10"/>
  <c r="E68" i="10"/>
  <c r="C36" i="9"/>
  <c r="C25" i="9" s="1"/>
  <c r="E65" i="9"/>
  <c r="E64" i="9"/>
  <c r="E63" i="9"/>
  <c r="E62" i="9"/>
  <c r="E59" i="9"/>
  <c r="E58" i="9"/>
  <c r="E57" i="9"/>
  <c r="E56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D36" i="9"/>
  <c r="D25" i="9" s="1"/>
  <c r="E35" i="9"/>
  <c r="E34" i="9"/>
  <c r="E33" i="9"/>
  <c r="E32" i="9"/>
  <c r="E31" i="9"/>
  <c r="E30" i="9"/>
  <c r="E28" i="9"/>
  <c r="E27" i="9"/>
  <c r="E26" i="9"/>
  <c r="E36" i="9" l="1"/>
  <c r="K19" i="12" l="1"/>
  <c r="E19" i="12"/>
  <c r="C19" i="12"/>
  <c r="C18" i="9" l="1"/>
  <c r="C6" i="9" s="1"/>
  <c r="E15" i="9"/>
  <c r="D23" i="10" l="1"/>
  <c r="C79" i="10"/>
  <c r="C23" i="10" s="1"/>
  <c r="E78" i="10"/>
  <c r="E72" i="10"/>
  <c r="E71" i="10"/>
  <c r="E26" i="10"/>
  <c r="E25" i="10"/>
  <c r="E22" i="10"/>
  <c r="E21" i="10"/>
  <c r="E19" i="10"/>
  <c r="E18" i="10"/>
  <c r="E17" i="10"/>
  <c r="E15" i="10"/>
  <c r="E8" i="10"/>
  <c r="E21" i="9"/>
  <c r="E20" i="9"/>
  <c r="E19" i="9"/>
  <c r="D18" i="9"/>
  <c r="E17" i="9"/>
  <c r="E7" i="9"/>
  <c r="C66" i="9"/>
  <c r="E67" i="10" l="1"/>
  <c r="E24" i="10"/>
  <c r="E77" i="10"/>
  <c r="E79" i="10"/>
  <c r="E18" i="9"/>
  <c r="E25" i="9"/>
  <c r="E23" i="10" l="1"/>
  <c r="C82" i="10" l="1"/>
  <c r="D73" i="7" l="1"/>
  <c r="D36" i="7" s="1"/>
  <c r="D35" i="7" s="1"/>
  <c r="E6" i="10" l="1"/>
  <c r="C62" i="18"/>
  <c r="D16" i="10" l="1"/>
  <c r="D7" i="10" s="1"/>
  <c r="F78" i="19"/>
  <c r="D16" i="9"/>
  <c r="D6" i="9" s="1"/>
  <c r="D94" i="7"/>
  <c r="E16" i="10" l="1"/>
  <c r="D82" i="10"/>
  <c r="E82" i="10" s="1"/>
  <c r="E16" i="9"/>
  <c r="E7" i="10" l="1"/>
  <c r="D66" i="9"/>
  <c r="E66" i="9" s="1"/>
  <c r="E6" i="9"/>
</calcChain>
</file>

<file path=xl/sharedStrings.xml><?xml version="1.0" encoding="utf-8"?>
<sst xmlns="http://schemas.openxmlformats.org/spreadsheetml/2006/main" count="767" uniqueCount="302">
  <si>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</si>
  <si>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</si>
  <si>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</si>
  <si>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</si>
  <si>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</si>
  <si>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</si>
  <si>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</si>
  <si>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</si>
  <si>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</si>
  <si>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</si>
  <si>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</si>
  <si>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</si>
  <si>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</si>
  <si>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</si>
  <si>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</si>
  <si>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</si>
  <si>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</si>
  <si>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</si>
  <si>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</si>
  <si>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</si>
  <si>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</si>
  <si>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</si>
  <si>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</si>
  <si>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</si>
  <si>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</si>
  <si>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</si>
  <si>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</si>
  <si>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</si>
  <si>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</si>
  <si>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</si>
  <si>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</si>
  <si>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</si>
  <si>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</si>
  <si>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</si>
  <si>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</si>
  <si>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</si>
  <si>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</si>
  <si>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</si>
  <si>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</si>
  <si>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</si>
  <si>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</si>
  <si>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</si>
  <si>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</si>
  <si>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</si>
  <si>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</si>
  <si>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</si>
  <si>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</si>
  <si>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</si>
  <si>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</si>
  <si>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</si>
  <si>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</si>
  <si>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</si>
  <si>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</si>
  <si>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</si>
  <si>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</si>
  <si>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</si>
  <si>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</si>
  <si>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</si>
  <si>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</si>
  <si>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</si>
  <si>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</si>
  <si>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</si>
  <si>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</si>
  <si>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</si>
  <si>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</si>
  <si>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</si>
  <si>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</si>
  <si>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</si>
  <si>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</si>
  <si>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</si>
  <si>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</si>
  <si>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</si>
  <si>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</si>
  <si>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</si>
  <si>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</si>
  <si>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</si>
  <si>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</si>
  <si>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</si>
  <si>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</si>
  <si>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Կադաստրային ծառայության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</si>
  <si>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</si>
  <si>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</si>
  <si>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</si>
  <si>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</si>
  <si>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</si>
  <si>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</si>
  <si>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</si>
  <si>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</si>
  <si>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</si>
  <si>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</si>
  <si>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</si>
  <si>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Հաշվապահական հաշվառման համակարգչային ծրագրի ձեռքբերում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</si>
  <si>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</si>
  <si>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</si>
  <si>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</si>
  <si>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</si>
  <si>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</si>
  <si>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</si>
  <si>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</si>
  <si>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</si>
  <si>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</si>
  <si>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</si>
  <si>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</si>
  <si>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</si>
  <si>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</si>
  <si>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</si>
  <si>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</si>
  <si>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</si>
  <si>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</si>
  <si>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</si>
  <si>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</si>
  <si>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</si>
  <si>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</si>
  <si>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</si>
  <si>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</si>
  <si>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</si>
  <si>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</si>
  <si>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</si>
  <si>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</si>
  <si>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</si>
  <si>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</si>
  <si>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</si>
  <si>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</si>
  <si>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</si>
  <si>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</si>
  <si>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29 և 30 տողերի միջև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</si>
  <si>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</si>
  <si>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</si>
  <si>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</si>
  <si>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</si>
  <si>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</si>
  <si>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 xml:space="preserve"> կրտսեր առաջին խումբ /մինչև 3 տարեկան/</t>
  </si>
  <si>
    <t>կրտսեր առաջին Ա</t>
  </si>
  <si>
    <t>կրտսեր առաջին Բ</t>
  </si>
  <si>
    <t>կրտսեր առաջին Գ</t>
  </si>
  <si>
    <t xml:space="preserve"> կրտսեր երկրորդ խումբ /3-ից 4 տարեկան/</t>
  </si>
  <si>
    <t>կրտսեր երկրորդ Բ</t>
  </si>
  <si>
    <t>կրտսեր երկրորդ Գ</t>
  </si>
  <si>
    <t xml:space="preserve">միջին խումբ 4-ից 5 տարեկան  </t>
  </si>
  <si>
    <t>միջին Ա</t>
  </si>
  <si>
    <t>միջին Բ</t>
  </si>
  <si>
    <t>միջին Գ</t>
  </si>
  <si>
    <t>ավագ խումբ 5-ից 6 տարեկան</t>
  </si>
  <si>
    <t>ավագ Ա</t>
  </si>
  <si>
    <t>ավագ Բ</t>
  </si>
  <si>
    <t>ավագ Գ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</si>
  <si>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</si>
  <si>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</si>
  <si>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</si>
  <si>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</si>
  <si>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</si>
  <si>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</si>
  <si>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</si>
  <si>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>Ընդամենը մանկապարտեզ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</si>
  <si>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</si>
  <si>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</si>
  <si>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</si>
  <si>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</si>
  <si>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Գույքագրման գծով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</si>
  <si>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</si>
  <si>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</si>
  <si>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</si>
  <si>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</si>
  <si>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</si>
  <si>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</si>
  <si>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</si>
  <si>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</si>
  <si>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</si>
  <si>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</si>
  <si>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</si>
  <si>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</si>
  <si>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</si>
  <si>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</si>
  <si>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</si>
  <si>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</si>
  <si>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</si>
  <si>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</si>
  <si>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</si>
  <si>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</si>
  <si>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</si>
  <si>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</si>
  <si>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</si>
  <si>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</si>
  <si>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</si>
  <si>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</si>
  <si>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</si>
  <si>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</si>
  <si>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</si>
  <si>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</si>
  <si>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</si>
  <si>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</si>
  <si>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</si>
  <si>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</si>
  <si>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</si>
  <si>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նոր տողեր ավելացնել 10 և 11 տողերի միջև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</si>
  <si>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</si>
  <si>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</si>
  <si>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</si>
  <si>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</si>
  <si>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</si>
  <si>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</si>
  <si>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հ. --------------- - Ա որոշմամբ</t>
  </si>
  <si>
    <t>x</t>
  </si>
  <si>
    <t>=</t>
  </si>
  <si>
    <t>խմբերի թիվը</t>
  </si>
  <si>
    <t xml:space="preserve">Հավելված </t>
  </si>
  <si>
    <t>որից՝ «Օգնիր մանկապարտեզիդ» ծրագրի մնացորդ</t>
  </si>
  <si>
    <t>Կոմունալ համավճարներ /հազ.դրամ/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</si>
  <si>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</si>
  <si>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</si>
  <si>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                                                   Կ.Տ</t>
  </si>
  <si>
    <t xml:space="preserve"> 2 ամսվա կանխատեսվող աշխատավարձի ֆոնդ</t>
  </si>
  <si>
    <t>պարգևատրում</t>
  </si>
  <si>
    <t>վերջնահաշ
վարկի գծով</t>
  </si>
  <si>
    <t xml:space="preserve">փոխարինող
ների գծով </t>
  </si>
  <si>
    <t>2 ամսվա
հավելում 
/հազ.դրամ/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</si>
  <si>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</si>
  <si>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</si>
  <si>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Դեկտեմբեր /կանխատեսում/</t>
  </si>
  <si>
    <t>Ամբողջը</t>
  </si>
  <si>
    <t>Աշխատավարձ, որից՝</t>
  </si>
  <si>
    <t>Նոյեմբեր /կանխատեսում/</t>
  </si>
  <si>
    <r>
      <t xml:space="preserve">* Սննդի գծով ծախսերում </t>
    </r>
    <r>
      <rPr>
        <b/>
        <sz val="11"/>
        <rFont val="GHEA Grapalat"/>
        <family val="3"/>
      </rPr>
      <t>/սյունակ 5/</t>
    </r>
    <r>
      <rPr>
        <sz val="11"/>
        <rFont val="GHEA Grapalat"/>
        <family val="3"/>
      </rPr>
      <t xml:space="preserve"> անհրաժեշտ է լրացնել միայն մենյուներով կատարված և կանխատեսվող ծախսերը, այլ ոչ թե՝ հաշիվ ապրանքագրերով ձեռք բերված սննդի գումարը:</t>
    </r>
  </si>
  <si>
    <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</si>
  <si>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+</t>
  </si>
  <si>
    <t>յուրաքանչյուր խմբի համար նախատեսել 147.0 հ.դ</t>
  </si>
  <si>
    <t>«Տելեկոմ Արմենիա» ՓԲԸ</t>
  </si>
  <si>
    <t xml:space="preserve">աշխատավարձի ֆոնդի կանխատեսում առանց հնոցապանների </t>
  </si>
  <si>
    <t>պարտադիր նշել ինչի գծով է՝</t>
  </si>
  <si>
    <t>X</t>
  </si>
  <si>
    <t>10 ամսվա փաստացի աշխատավարձ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</si>
  <si>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H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</si>
  <si>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>H 13 վանդակ</t>
  </si>
  <si>
    <t>պարտադիր նշել ինչի համար է և Չ՛հավասարեցնել եկամուտ-ծախսին</t>
  </si>
  <si>
    <t>պարտադիր նշել ինչի համար է</t>
  </si>
  <si>
    <t>հնոցապանների աշխատավարձ / 2 ամիս/</t>
  </si>
  <si>
    <t>հնոցապանների հավելում
 /2 ամիս/</t>
  </si>
  <si>
    <t>2 ամսվա
աշխատավարձ
/հազ.դրամ/</t>
  </si>
  <si>
    <t>2 ամսվա
հավելում
/հազ.դրամ/</t>
  </si>
  <si>
    <t>10 ամիս փաստացի</t>
  </si>
  <si>
    <t>2 ամիս</t>
  </si>
  <si>
    <t>Ծանոթություն հոդվածային ավելացումների վերաբերյալ</t>
  </si>
  <si>
    <t>ԵՐԵՎԱՆԻ ՔԱՂԱՔԱՊԵՏ՝</t>
  </si>
  <si>
    <t>2022թ.  (խոր/մետր)</t>
  </si>
  <si>
    <t>2022թ. գումարային (դրամ)</t>
  </si>
  <si>
    <t>2022թ.  (կվտ/ժամ)</t>
  </si>
  <si>
    <t>53.48 դրամ</t>
  </si>
  <si>
    <t>1 խ/մ =</t>
  </si>
  <si>
    <t>200.47 դրամ</t>
  </si>
  <si>
    <t>«---------» ---------------- 2023թ.</t>
  </si>
  <si>
    <t>»</t>
  </si>
  <si>
    <t>ՏԻԳՐԱՆ ԱՎԻՆՅԱՆ</t>
  </si>
  <si>
    <t xml:space="preserve">2023թ. եկամուտների ու ծախսերի </t>
  </si>
  <si>
    <t xml:space="preserve">«Հավելված </t>
  </si>
  <si>
    <t>03.04.2023թ.</t>
  </si>
  <si>
    <t>հ. 735 - Ա որոշմամբ</t>
  </si>
  <si>
    <t xml:space="preserve"> 01. 01. 2022թ. – 31. 12. 2022թ.</t>
  </si>
  <si>
    <t>Դրամական միջոցների մնացորդ առ 01.01.2023թ.</t>
  </si>
  <si>
    <t>2023թ. հաստատված և ճշտված եկամուտների ու ծախսերի նախահաշիվների համեմատական ցուցանիշների վերաբերյալ</t>
  </si>
  <si>
    <t xml:space="preserve"> 2023թ. հաստատված և ճշտված դրամական միջոցների հոսքերի նախահաշիվների համեմատական ցուցանիշների վերաբերյալ</t>
  </si>
  <si>
    <t>2023թ. աշխատակիցների աշխատավարձի հաշվարկի վերաբերյալ</t>
  </si>
  <si>
    <t>Այլ նպաստներ բյուջեից, որից՝</t>
  </si>
  <si>
    <t>վերապատրաստման գծով</t>
  </si>
  <si>
    <t>կրթության առանձնահատուկ պայմանների կարիք ունեցող երեխաների գծով</t>
  </si>
  <si>
    <t>զինծառայողների երեխաների գծով</t>
  </si>
  <si>
    <t>կամավոր ատեստավորման գծով</t>
  </si>
  <si>
    <t>Դրամաշնորհներ բյուջեից, որից՝</t>
  </si>
  <si>
    <t>143.7 դրամ</t>
  </si>
  <si>
    <t>ՀՀ ՀԾԿՀ-ի՝ 01.03.2022թ. 
հ.83-Ն որոշում</t>
  </si>
  <si>
    <t>ՀՀ ՀԾԿՀ-ի՝ 29.12.2021թ. 
հ.478-Ն որոշում</t>
  </si>
  <si>
    <t>ՀՀ ՀԾԿՀ-ի՝ 30.11.2021թ. 
հ.405-Ն որոշում</t>
  </si>
  <si>
    <t>Սուբսիդիա ջրամատակարարման գծով</t>
  </si>
  <si>
    <t>2023թ. խմբերի և երեխաների ցուցակային թվաքանակի վերաբերյալ</t>
  </si>
  <si>
    <t>2023թ.  (խոր/մետր)</t>
  </si>
  <si>
    <t>2023թ. գումարային (դրամ)</t>
  </si>
  <si>
    <t>2023թ.  (կվտ/ժամ)</t>
  </si>
  <si>
    <t>2023թ. Սուբսիդիա</t>
  </si>
  <si>
    <t>2023թ. Ընդամենը ծախս</t>
  </si>
  <si>
    <t>Երեխա-թիվ</t>
  </si>
  <si>
    <t>օրերի քանակը</t>
  </si>
  <si>
    <t>1 երեխայի հաշվարկով օրական սննդի ծախս</t>
  </si>
  <si>
    <t>Ընդամենը ամսական/1000</t>
  </si>
  <si>
    <t>Ամիսը</t>
  </si>
  <si>
    <t>կրտսեր երկրորդ Ա</t>
  </si>
  <si>
    <t>Չլրացնե՛լ: 3-րդ կետը լրացվելու է մեր կողմից:</t>
  </si>
  <si>
    <t xml:space="preserve">  2023թ. դրամական միջոցների հոսքերի</t>
  </si>
  <si>
    <t>(31.10.2023թ. դրությամբ սուբսիդիայից ստացված փաստացի դրամական մուտքեր</t>
  </si>
  <si>
    <t>Սննդի գծով 
 ծախս*</t>
  </si>
  <si>
    <t>լրացնել միայն նախահաշվային թիվը</t>
  </si>
  <si>
    <t>2023թ.  Ֆինանսական մուտքերի վերաբերյալ</t>
  </si>
  <si>
    <t>կամավոր ատեստ. գծով լրավճար</t>
  </si>
  <si>
    <t>Կամավոր ատեստ. գծով լրավճար</t>
  </si>
  <si>
    <t>ԸՆԴԱՄԵՆԸ ԵԿԱՄՈՒՏՆԵՐ՝</t>
  </si>
  <si>
    <t>նոր տողեր ավելացնել 9 և 10 տողերի միջև</t>
  </si>
  <si>
    <t>2023թ. Դրամական հոսքեր (դրամ)</t>
  </si>
  <si>
    <t>107.1 դրամ</t>
  </si>
  <si>
    <t xml:space="preserve">Վճարովի ծառայություններից փաստացի դրամական մուտքեր </t>
  </si>
  <si>
    <t xml:space="preserve">«Երևանի հ․42 մսուր-մանկապարտեզ» ՀՈԱԿ-ի </t>
  </si>
  <si>
    <t>Անի Բաղդասարյան</t>
  </si>
  <si>
    <t>Նելլի Բաղդասարյան</t>
  </si>
  <si>
    <t>արխիվացման գծով</t>
  </si>
  <si>
    <t>մսաղաց և խմոիր հարիչ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</si>
</sst>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.00_р_."/>
    <numFmt numFmtId="166" formatCode="#,##0.0"/>
  </numFmts>
  <fonts count="65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9"/>
      <name val="Sylfaen"/>
      <family val="1"/>
      <charset val="204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sz val="14"/>
      <color rgb="FFFF0000"/>
      <name val="GHEA Grapalat"/>
      <family val="3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</fills>
  <borders count="4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61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23" fillId="0" borderId="0"/>
    <xf numFmtId="0" fontId="5" fillId="0" borderId="0"/>
    <xf numFmtId="0" fontId="25" fillId="0" borderId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16" fillId="7" borderId="1" applyNumberFormat="0" applyAlignment="0" applyProtection="0"/>
    <xf numFmtId="0" fontId="19" fillId="20" borderId="8" applyNumberFormat="0" applyAlignment="0" applyProtection="0"/>
    <xf numFmtId="0" fontId="9" fillId="20" borderId="1" applyNumberFormat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10" fillId="21" borderId="2" applyNumberFormat="0" applyAlignment="0" applyProtection="0"/>
    <xf numFmtId="0" fontId="20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8" fillId="3" borderId="0" applyNumberFormat="0" applyBorder="0" applyAlignment="0" applyProtection="0"/>
    <xf numFmtId="0" fontId="11" fillId="0" borderId="0" applyNumberFormat="0" applyFill="0" applyBorder="0" applyAlignment="0" applyProtection="0"/>
    <xf numFmtId="0" fontId="5" fillId="23" borderId="7" applyNumberFormat="0" applyFont="0" applyAlignment="0" applyProtection="0"/>
    <xf numFmtId="0" fontId="17" fillId="0" borderId="6" applyNumberFormat="0" applyFill="0" applyAlignment="0" applyProtection="0"/>
    <xf numFmtId="0" fontId="22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34" fillId="0" borderId="0"/>
    <xf numFmtId="0" fontId="37" fillId="0" borderId="0"/>
    <xf numFmtId="0" fontId="5" fillId="0" borderId="0"/>
    <xf numFmtId="0" fontId="23" fillId="0" borderId="0"/>
    <xf numFmtId="0" fontId="5" fillId="0" borderId="0"/>
    <xf numFmtId="0" fontId="4" fillId="0" borderId="0"/>
    <xf numFmtId="0" fontId="5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" fillId="0" borderId="0"/>
    <xf numFmtId="0" fontId="1" fillId="0" borderId="0"/>
  </cellStyleXfs>
  <cellXfs count="580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horizontal="left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Font="1" applyBorder="1" applyAlignment="1" applyProtection="1">
      <alignment horizontal="right" vertical="center"/>
      <protection hidden="1"/>
    </xf>
    <xf numFmtId="0" fontId="28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vertical="center"/>
      <protection hidden="1"/>
    </xf>
    <xf numFmtId="165" fontId="28" fillId="0" borderId="0" xfId="20" applyNumberFormat="1" applyFont="1" applyAlignment="1" applyProtection="1">
      <alignment vertical="center" wrapText="1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left" vertical="center"/>
      <protection hidden="1"/>
    </xf>
    <xf numFmtId="0" fontId="27" fillId="0" borderId="0" xfId="45" applyFont="1" applyAlignment="1" applyProtection="1">
      <alignment horizontal="left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right" vertical="center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164" fontId="31" fillId="0" borderId="0" xfId="0" applyNumberFormat="1" applyFont="1" applyAlignment="1" applyProtection="1">
      <alignment horizontal="center" vertical="center"/>
      <protection hidden="1"/>
    </xf>
    <xf numFmtId="164" fontId="31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vertical="center"/>
      <protection locked="0"/>
    </xf>
    <xf numFmtId="0" fontId="31" fillId="0" borderId="0" xfId="0" applyFont="1" applyAlignment="1" applyProtection="1">
      <alignment horizontal="center" vertical="center"/>
      <protection locked="0" hidden="1"/>
    </xf>
    <xf numFmtId="0" fontId="31" fillId="0" borderId="0" xfId="0" applyFont="1" applyAlignment="1" applyProtection="1">
      <alignment horizontal="left" vertical="center"/>
      <protection hidden="1"/>
    </xf>
    <xf numFmtId="164" fontId="30" fillId="0" borderId="0" xfId="0" applyNumberFormat="1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1" fontId="30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20" applyFont="1" applyBorder="1" applyAlignment="1" applyProtection="1">
      <alignment vertical="center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hidden="1"/>
    </xf>
    <xf numFmtId="0" fontId="33" fillId="0" borderId="0" xfId="45" applyFont="1" applyAlignment="1" applyProtection="1">
      <alignment vertical="center"/>
      <protection hidden="1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0" fillId="0" borderId="0" xfId="45" applyFont="1" applyAlignment="1">
      <alignment vertical="center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20" applyFont="1" applyAlignment="1" applyProtection="1">
      <alignment horizontal="right"/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right" vertical="center" wrapText="1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31" fillId="0" borderId="0" xfId="20" applyFont="1" applyAlignment="1" applyProtection="1">
      <alignment horizontal="center" vertical="center"/>
      <protection hidden="1"/>
    </xf>
    <xf numFmtId="165" fontId="31" fillId="0" borderId="0" xfId="20" applyNumberFormat="1" applyFont="1" applyAlignment="1" applyProtection="1">
      <alignment horizontal="left" vertical="center" wrapText="1"/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164" fontId="30" fillId="0" borderId="0" xfId="0" applyNumberFormat="1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40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42" fillId="0" borderId="16" xfId="49" applyFont="1" applyBorder="1" applyAlignment="1">
      <alignment horizontal="center" vertical="center" wrapText="1"/>
    </xf>
    <xf numFmtId="0" fontId="40" fillId="0" borderId="0" xfId="49" applyFont="1" applyAlignment="1">
      <alignment horizontal="left" vertical="center" wrapText="1"/>
    </xf>
    <xf numFmtId="164" fontId="43" fillId="0" borderId="0" xfId="49" applyNumberFormat="1" applyFont="1" applyAlignment="1">
      <alignment horizontal="center" vertical="center" wrapText="1"/>
    </xf>
    <xf numFmtId="0" fontId="32" fillId="0" borderId="0" xfId="49" applyFont="1" applyAlignment="1">
      <alignment horizontal="center" vertical="center" wrapText="1"/>
    </xf>
    <xf numFmtId="0" fontId="32" fillId="0" borderId="0" xfId="49" applyFont="1" applyAlignment="1">
      <alignment horizontal="left" vertical="center" wrapText="1"/>
    </xf>
    <xf numFmtId="0" fontId="45" fillId="0" borderId="0" xfId="49" applyFont="1" applyAlignment="1">
      <alignment horizontal="center" vertical="center" wrapText="1"/>
    </xf>
    <xf numFmtId="0" fontId="44" fillId="0" borderId="10" xfId="49" applyFont="1" applyBorder="1" applyAlignment="1">
      <alignment horizontal="center" vertical="center" wrapText="1"/>
    </xf>
    <xf numFmtId="0" fontId="44" fillId="0" borderId="0" xfId="49" applyFont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left" vertical="center"/>
    </xf>
    <xf numFmtId="0" fontId="28" fillId="0" borderId="0" xfId="49" applyFont="1" applyAlignment="1">
      <alignment vertical="center" wrapText="1"/>
    </xf>
    <xf numFmtId="0" fontId="39" fillId="0" borderId="0" xfId="49" applyFont="1" applyAlignment="1">
      <alignment horizontal="center" vertical="center" wrapText="1"/>
    </xf>
    <xf numFmtId="164" fontId="27" fillId="0" borderId="10" xfId="45" applyNumberFormat="1" applyFont="1" applyBorder="1" applyAlignment="1" applyProtection="1">
      <alignment vertical="center"/>
      <protection hidden="1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39" fillId="0" borderId="0" xfId="45" applyFont="1" applyAlignment="1" applyProtection="1">
      <alignment horizontal="right"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1" fontId="31" fillId="0" borderId="0" xfId="45" applyNumberFormat="1" applyFont="1" applyAlignment="1" applyProtection="1">
      <alignment horizontal="center" vertical="center"/>
      <protection locked="0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164" fontId="36" fillId="0" borderId="10" xfId="45" applyNumberFormat="1" applyFont="1" applyBorder="1" applyAlignment="1" applyProtection="1">
      <alignment horizontal="left" vertical="center"/>
      <protection hidden="1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0" fontId="48" fillId="0" borderId="0" xfId="0" applyFont="1" applyAlignment="1">
      <alignment vertical="center"/>
    </xf>
    <xf numFmtId="0" fontId="50" fillId="0" borderId="0" xfId="0" applyFont="1" applyAlignment="1">
      <alignment vertical="center"/>
    </xf>
    <xf numFmtId="0" fontId="48" fillId="0" borderId="10" xfId="0" applyFont="1" applyBorder="1" applyAlignment="1">
      <alignment horizontal="center" vertical="center" wrapText="1"/>
    </xf>
    <xf numFmtId="0" fontId="49" fillId="0" borderId="10" xfId="0" applyFont="1" applyBorder="1" applyAlignment="1">
      <alignment horizontal="center" vertical="center"/>
    </xf>
    <xf numFmtId="0" fontId="49" fillId="0" borderId="10" xfId="0" applyFont="1" applyBorder="1" applyAlignment="1">
      <alignment vertical="center"/>
    </xf>
    <xf numFmtId="0" fontId="49" fillId="0" borderId="0" xfId="0" applyFont="1" applyAlignment="1">
      <alignment vertical="center"/>
    </xf>
    <xf numFmtId="0" fontId="50" fillId="0" borderId="10" xfId="0" applyFont="1" applyBorder="1" applyAlignment="1">
      <alignment horizontal="center" vertical="center"/>
    </xf>
    <xf numFmtId="0" fontId="50" fillId="0" borderId="10" xfId="19" applyFont="1" applyBorder="1" applyAlignment="1">
      <alignment vertical="center"/>
    </xf>
    <xf numFmtId="0" fontId="49" fillId="0" borderId="10" xfId="19" applyFont="1" applyBorder="1" applyAlignment="1">
      <alignment vertical="center"/>
    </xf>
    <xf numFmtId="0" fontId="50" fillId="0" borderId="10" xfId="0" applyFont="1" applyBorder="1" applyAlignment="1">
      <alignment vertical="center"/>
    </xf>
    <xf numFmtId="0" fontId="50" fillId="0" borderId="0" xfId="0" applyFont="1" applyAlignment="1">
      <alignment horizontal="center" vertical="center"/>
    </xf>
    <xf numFmtId="165" fontId="49" fillId="0" borderId="0" xfId="51" applyNumberFormat="1" applyFont="1" applyAlignment="1">
      <alignment vertical="center" wrapText="1"/>
    </xf>
    <xf numFmtId="0" fontId="52" fillId="0" borderId="0" xfId="0" applyFont="1" applyAlignment="1">
      <alignment vertical="center"/>
    </xf>
    <xf numFmtId="0" fontId="32" fillId="0" borderId="0" xfId="45" applyFont="1" applyAlignment="1">
      <alignment vertical="center"/>
    </xf>
    <xf numFmtId="0" fontId="40" fillId="0" borderId="10" xfId="49" applyFont="1" applyBorder="1" applyAlignment="1">
      <alignment horizontal="left" vertical="center"/>
    </xf>
    <xf numFmtId="0" fontId="40" fillId="0" borderId="0" xfId="49" applyFont="1" applyAlignment="1">
      <alignment horizontal="left" vertical="center"/>
    </xf>
    <xf numFmtId="164" fontId="40" fillId="0" borderId="0" xfId="49" applyNumberFormat="1" applyFont="1" applyAlignment="1">
      <alignment horizontal="center" vertical="center" wrapText="1"/>
    </xf>
    <xf numFmtId="164" fontId="30" fillId="0" borderId="0" xfId="20" applyNumberFormat="1" applyFont="1" applyAlignment="1" applyProtection="1">
      <alignment horizontal="center" vertical="center"/>
      <protection locked="0"/>
    </xf>
    <xf numFmtId="0" fontId="40" fillId="0" borderId="22" xfId="49" applyFont="1" applyBorder="1" applyAlignment="1">
      <alignment horizontal="left" vertical="center"/>
    </xf>
    <xf numFmtId="0" fontId="41" fillId="0" borderId="16" xfId="49" applyFont="1" applyBorder="1" applyAlignment="1">
      <alignment horizontal="center" vertical="center" wrapText="1"/>
    </xf>
    <xf numFmtId="0" fontId="40" fillId="0" borderId="16" xfId="49" applyFont="1" applyBorder="1" applyAlignment="1">
      <alignment horizontal="center" vertical="center" wrapText="1"/>
    </xf>
    <xf numFmtId="0" fontId="40" fillId="0" borderId="23" xfId="49" applyFont="1" applyBorder="1" applyAlignment="1">
      <alignment horizontal="center" vertical="center" wrapText="1"/>
    </xf>
    <xf numFmtId="0" fontId="40" fillId="0" borderId="22" xfId="49" applyFont="1" applyBorder="1" applyAlignment="1">
      <alignment horizontal="center" vertical="center" wrapText="1"/>
    </xf>
    <xf numFmtId="164" fontId="40" fillId="0" borderId="22" xfId="49" applyNumberFormat="1" applyFont="1" applyBorder="1" applyAlignment="1">
      <alignment horizontal="center" vertical="center" wrapText="1"/>
    </xf>
    <xf numFmtId="0" fontId="40" fillId="0" borderId="24" xfId="49" applyFont="1" applyBorder="1" applyAlignment="1">
      <alignment horizontal="left" vertical="center"/>
    </xf>
    <xf numFmtId="0" fontId="35" fillId="0" borderId="0" xfId="0" applyFont="1" applyAlignment="1" applyProtection="1">
      <alignment vertical="center"/>
      <protection hidden="1"/>
    </xf>
    <xf numFmtId="0" fontId="31" fillId="0" borderId="0" xfId="0" applyFont="1" applyAlignment="1" applyProtection="1">
      <alignment horizontal="right"/>
      <protection locked="0"/>
    </xf>
    <xf numFmtId="164" fontId="30" fillId="0" borderId="0" xfId="45" applyNumberFormat="1" applyFont="1" applyAlignment="1" applyProtection="1">
      <alignment vertical="center"/>
      <protection locked="0"/>
    </xf>
    <xf numFmtId="0" fontId="42" fillId="0" borderId="18" xfId="49" applyFont="1" applyBorder="1" applyAlignment="1">
      <alignment horizontal="left" vertical="center" wrapText="1"/>
    </xf>
    <xf numFmtId="0" fontId="42" fillId="24" borderId="18" xfId="49" applyFont="1" applyFill="1" applyBorder="1" applyAlignment="1">
      <alignment horizontal="left" vertical="center" wrapText="1"/>
    </xf>
    <xf numFmtId="0" fontId="41" fillId="0" borderId="23" xfId="49" applyFont="1" applyBorder="1" applyAlignment="1">
      <alignment horizontal="center" vertical="center" wrapText="1"/>
    </xf>
    <xf numFmtId="0" fontId="40" fillId="0" borderId="30" xfId="49" applyFont="1" applyBorder="1" applyAlignment="1">
      <alignment horizontal="center" vertical="center" wrapText="1"/>
    </xf>
    <xf numFmtId="0" fontId="54" fillId="0" borderId="31" xfId="49" applyFont="1" applyBorder="1" applyAlignment="1">
      <alignment horizontal="center" vertical="center" wrapText="1"/>
    </xf>
    <xf numFmtId="0" fontId="40" fillId="0" borderId="31" xfId="49" applyFont="1" applyBorder="1" applyAlignment="1">
      <alignment horizontal="center" vertical="center" wrapText="1"/>
    </xf>
    <xf numFmtId="164" fontId="44" fillId="0" borderId="32" xfId="49" applyNumberFormat="1" applyFont="1" applyBorder="1" applyAlignment="1">
      <alignment horizontal="center" vertical="center" wrapText="1"/>
    </xf>
    <xf numFmtId="0" fontId="40" fillId="0" borderId="32" xfId="49" applyFont="1" applyBorder="1" applyAlignment="1">
      <alignment horizontal="center" vertical="center" wrapText="1"/>
    </xf>
    <xf numFmtId="0" fontId="43" fillId="0" borderId="26" xfId="49" applyFont="1" applyBorder="1" applyAlignment="1">
      <alignment horizontal="center" vertical="center" wrapText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8" xfId="45" applyFont="1" applyBorder="1" applyAlignment="1">
      <alignment horizontal="center" vertical="center" wrapText="1"/>
    </xf>
    <xf numFmtId="0" fontId="58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8" xfId="45" applyFont="1" applyBorder="1" applyAlignment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8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8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8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0" fontId="35" fillId="0" borderId="11" xfId="0" applyFont="1" applyBorder="1" applyAlignment="1" applyProtection="1">
      <alignment horizontal="center" vertical="center"/>
      <protection hidden="1"/>
    </xf>
    <xf numFmtId="1" fontId="40" fillId="0" borderId="0" xfId="49" applyNumberFormat="1" applyFont="1" applyAlignment="1">
      <alignment horizontal="center" vertical="center" wrapText="1"/>
    </xf>
    <xf numFmtId="166" fontId="31" fillId="0" borderId="0" xfId="0" applyNumberFormat="1" applyFont="1" applyAlignment="1" applyProtection="1">
      <alignment horizontal="center" vertical="center"/>
      <protection locked="0"/>
    </xf>
    <xf numFmtId="166" fontId="27" fillId="0" borderId="0" xfId="0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8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31" fillId="0" borderId="0" xfId="0" applyFont="1" applyAlignment="1" applyProtection="1">
      <alignment vertical="center"/>
      <protection locked="0" hidden="1"/>
    </xf>
    <xf numFmtId="0" fontId="28" fillId="0" borderId="0" xfId="0" applyFont="1" applyAlignment="1" applyProtection="1">
      <alignment horizontal="left" vertical="center" wrapText="1"/>
      <protection locked="0"/>
    </xf>
    <xf numFmtId="0" fontId="38" fillId="0" borderId="0" xfId="49" applyFont="1" applyAlignment="1">
      <alignment vertical="center" wrapText="1"/>
    </xf>
    <xf numFmtId="0" fontId="35" fillId="0" borderId="0" xfId="49" applyFont="1" applyAlignment="1">
      <alignment vertical="center" wrapText="1"/>
    </xf>
    <xf numFmtId="166" fontId="27" fillId="0" borderId="0" xfId="0" applyNumberFormat="1" applyFont="1" applyAlignment="1">
      <alignment horizontal="center" vertical="center"/>
    </xf>
    <xf numFmtId="166" fontId="45" fillId="0" borderId="10" xfId="46" applyNumberFormat="1" applyFont="1" applyBorder="1" applyAlignment="1">
      <alignment horizontal="center" vertical="center" wrapText="1"/>
    </xf>
    <xf numFmtId="166" fontId="45" fillId="0" borderId="10" xfId="49" applyNumberFormat="1" applyFont="1" applyBorder="1" applyAlignment="1">
      <alignment horizontal="center" vertical="center" wrapText="1"/>
    </xf>
    <xf numFmtId="166" fontId="45" fillId="0" borderId="17" xfId="49" applyNumberFormat="1" applyFont="1" applyBorder="1" applyAlignment="1">
      <alignment horizontal="center" vertical="center" wrapText="1"/>
    </xf>
    <xf numFmtId="166" fontId="45" fillId="0" borderId="18" xfId="49" applyNumberFormat="1" applyFont="1" applyBorder="1" applyAlignment="1">
      <alignment horizontal="center" vertical="center" wrapText="1"/>
    </xf>
    <xf numFmtId="166" fontId="45" fillId="0" borderId="20" xfId="49" applyNumberFormat="1" applyFont="1" applyBorder="1" applyAlignment="1">
      <alignment horizontal="center" vertical="center" wrapText="1"/>
    </xf>
    <xf numFmtId="166" fontId="40" fillId="0" borderId="24" xfId="49" applyNumberFormat="1" applyFont="1" applyBorder="1" applyAlignment="1">
      <alignment horizontal="center" vertical="center" wrapText="1"/>
    </xf>
    <xf numFmtId="166" fontId="40" fillId="0" borderId="25" xfId="49" applyNumberFormat="1" applyFont="1" applyBorder="1" applyAlignment="1">
      <alignment horizontal="center" vertical="center" wrapText="1"/>
    </xf>
    <xf numFmtId="166" fontId="40" fillId="0" borderId="26" xfId="49" applyNumberFormat="1" applyFont="1" applyBorder="1" applyAlignment="1">
      <alignment horizontal="center" vertical="center" wrapText="1"/>
    </xf>
    <xf numFmtId="3" fontId="45" fillId="0" borderId="16" xfId="46" applyNumberFormat="1" applyFont="1" applyBorder="1" applyAlignment="1">
      <alignment horizontal="center" vertical="center" wrapText="1"/>
    </xf>
    <xf numFmtId="3" fontId="45" fillId="0" borderId="16" xfId="49" applyNumberFormat="1" applyFont="1" applyBorder="1" applyAlignment="1">
      <alignment horizontal="center" vertical="center" wrapText="1"/>
    </xf>
    <xf numFmtId="3" fontId="40" fillId="0" borderId="23" xfId="49" applyNumberFormat="1" applyFont="1" applyBorder="1" applyAlignment="1">
      <alignment horizontal="center" vertical="center" wrapText="1"/>
    </xf>
    <xf numFmtId="3" fontId="45" fillId="0" borderId="10" xfId="49" applyNumberFormat="1" applyFont="1" applyBorder="1" applyAlignment="1">
      <alignment horizontal="center" vertical="center" wrapText="1"/>
    </xf>
    <xf numFmtId="3" fontId="40" fillId="0" borderId="24" xfId="49" applyNumberFormat="1" applyFont="1" applyBorder="1" applyAlignment="1">
      <alignment horizontal="center" vertical="center" wrapText="1"/>
    </xf>
    <xf numFmtId="3" fontId="45" fillId="0" borderId="20" xfId="49" applyNumberFormat="1" applyFont="1" applyBorder="1" applyAlignment="1">
      <alignment horizontal="center" vertical="center" wrapText="1"/>
    </xf>
    <xf numFmtId="3" fontId="45" fillId="0" borderId="20" xfId="46" applyNumberFormat="1" applyFont="1" applyBorder="1" applyAlignment="1">
      <alignment horizontal="center" vertical="center" wrapText="1"/>
    </xf>
    <xf numFmtId="3" fontId="40" fillId="0" borderId="29" xfId="49" applyNumberFormat="1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horizontal="left" vertical="center"/>
      <protection hidden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31" fillId="0" borderId="10" xfId="45" applyFont="1" applyBorder="1" applyAlignment="1" applyProtection="1">
      <alignment vertical="center"/>
      <protection hidden="1"/>
    </xf>
    <xf numFmtId="0" fontId="31" fillId="0" borderId="10" xfId="45" applyFont="1" applyBorder="1" applyAlignment="1">
      <alignment horizontal="left" vertical="center"/>
    </xf>
    <xf numFmtId="0" fontId="31" fillId="0" borderId="10" xfId="45" applyFont="1" applyBorder="1" applyAlignment="1">
      <alignment vertical="center"/>
    </xf>
    <xf numFmtId="0" fontId="31" fillId="0" borderId="10" xfId="45" applyFont="1" applyBorder="1" applyAlignment="1" applyProtection="1">
      <alignment horizontal="left" vertical="center"/>
      <protection locked="0"/>
    </xf>
    <xf numFmtId="0" fontId="31" fillId="0" borderId="10" xfId="45" applyFont="1" applyBorder="1" applyAlignment="1" applyProtection="1">
      <alignment vertical="center"/>
      <protection locked="0"/>
    </xf>
    <xf numFmtId="0" fontId="46" fillId="0" borderId="10" xfId="45" applyFont="1" applyBorder="1" applyAlignment="1">
      <alignment horizontal="left" vertical="center" wrapText="1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5" fontId="31" fillId="0" borderId="10" xfId="20" applyNumberFormat="1" applyFont="1" applyBorder="1" applyAlignment="1">
      <alignment horizontal="left" vertical="center" wrapText="1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166" fontId="27" fillId="0" borderId="10" xfId="20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>
      <alignment horizontal="center" vertical="center" wrapText="1"/>
    </xf>
    <xf numFmtId="166" fontId="27" fillId="0" borderId="0" xfId="0" applyNumberFormat="1" applyFont="1" applyAlignment="1" applyProtection="1">
      <alignment horizontal="left" vertical="center"/>
      <protection locked="0"/>
    </xf>
    <xf numFmtId="1" fontId="27" fillId="0" borderId="34" xfId="0" applyNumberFormat="1" applyFont="1" applyBorder="1" applyAlignment="1" applyProtection="1">
      <alignment horizontal="center" vertical="center"/>
      <protection locked="0"/>
    </xf>
    <xf numFmtId="164" fontId="32" fillId="0" borderId="34" xfId="0" applyNumberFormat="1" applyFont="1" applyBorder="1" applyAlignment="1">
      <alignment horizontal="center" vertical="center"/>
    </xf>
    <xf numFmtId="164" fontId="27" fillId="0" borderId="34" xfId="0" applyNumberFormat="1" applyFont="1" applyBorder="1" applyAlignment="1">
      <alignment horizontal="center" vertical="center"/>
    </xf>
    <xf numFmtId="166" fontId="31" fillId="0" borderId="34" xfId="0" applyNumberFormat="1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60" fillId="0" borderId="0" xfId="0" applyFont="1" applyAlignment="1" applyProtection="1">
      <alignment horizont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>
      <alignment horizontal="center" vertical="center"/>
    </xf>
    <xf numFmtId="166" fontId="28" fillId="0" borderId="0" xfId="0" applyNumberFormat="1" applyFont="1" applyAlignment="1">
      <alignment horizontal="center" vertical="center" wrapText="1"/>
    </xf>
    <xf numFmtId="166" fontId="31" fillId="0" borderId="0" xfId="0" applyNumberFormat="1" applyFont="1" applyAlignment="1">
      <alignment horizontal="center" vertical="center" wrapText="1"/>
    </xf>
    <xf numFmtId="0" fontId="28" fillId="0" borderId="12" xfId="0" applyFont="1" applyBorder="1" applyAlignment="1" applyProtection="1">
      <alignment horizontal="center" vertical="center"/>
      <protection locked="0"/>
    </xf>
    <xf numFmtId="166" fontId="31" fillId="0" borderId="0" xfId="0" applyNumberFormat="1" applyFont="1" applyAlignment="1" applyProtection="1">
      <alignment horizontal="left" vertical="center"/>
      <protection locked="0"/>
    </xf>
    <xf numFmtId="0" fontId="28" fillId="0" borderId="12" xfId="0" applyFont="1" applyBorder="1" applyAlignment="1" applyProtection="1">
      <alignment horizontal="center"/>
      <protection locked="0"/>
    </xf>
    <xf numFmtId="3" fontId="45" fillId="0" borderId="35" xfId="49" applyNumberFormat="1" applyFont="1" applyBorder="1" applyAlignment="1">
      <alignment horizontal="center" vertical="center" wrapText="1"/>
    </xf>
    <xf numFmtId="0" fontId="27" fillId="0" borderId="13" xfId="45" applyFont="1" applyBorder="1" applyAlignment="1">
      <alignment horizontal="center" vertical="center" wrapText="1"/>
    </xf>
    <xf numFmtId="0" fontId="32" fillId="0" borderId="10" xfId="45" applyFont="1" applyBorder="1" applyAlignment="1">
      <alignment vertical="center"/>
    </xf>
    <xf numFmtId="166" fontId="32" fillId="0" borderId="10" xfId="45" applyNumberFormat="1" applyFont="1" applyBorder="1" applyAlignment="1">
      <alignment horizontal="center" vertical="center"/>
    </xf>
    <xf numFmtId="0" fontId="27" fillId="26" borderId="10" xfId="45" applyFont="1" applyFill="1" applyBorder="1" applyAlignment="1">
      <alignment horizontal="center" vertical="center"/>
    </xf>
    <xf numFmtId="0" fontId="27" fillId="26" borderId="10" xfId="45" applyFont="1" applyFill="1" applyBorder="1" applyAlignment="1">
      <alignment vertical="center" wrapText="1"/>
    </xf>
    <xf numFmtId="166" fontId="27" fillId="26" borderId="10" xfId="45" applyNumberFormat="1" applyFont="1" applyFill="1" applyBorder="1" applyAlignment="1">
      <alignment horizontal="center" vertical="center"/>
    </xf>
    <xf numFmtId="0" fontId="27" fillId="26" borderId="0" xfId="45" applyFont="1" applyFill="1" applyAlignment="1">
      <alignment vertical="center"/>
    </xf>
    <xf numFmtId="1" fontId="27" fillId="0" borderId="0" xfId="0" applyNumberFormat="1" applyFont="1" applyAlignment="1" applyProtection="1">
      <alignment horizontal="center" vertical="center"/>
      <protection locked="0"/>
    </xf>
    <xf numFmtId="0" fontId="27" fillId="0" borderId="0" xfId="0" applyFont="1" applyAlignment="1">
      <alignment horizontal="center" vertical="center"/>
    </xf>
    <xf numFmtId="166" fontId="32" fillId="0" borderId="0" xfId="0" applyNumberFormat="1" applyFont="1" applyAlignment="1">
      <alignment horizontal="center" vertical="center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0" fontId="32" fillId="0" borderId="0" xfId="0" applyFont="1" applyAlignment="1" applyProtection="1">
      <alignment vertical="center"/>
      <protection hidden="1"/>
    </xf>
    <xf numFmtId="0" fontId="28" fillId="0" borderId="0" xfId="0" applyFont="1" applyAlignment="1" applyProtection="1">
      <alignment horizontal="right"/>
      <protection locked="0"/>
    </xf>
    <xf numFmtId="0" fontId="32" fillId="0" borderId="0" xfId="0" applyFont="1" applyAlignment="1" applyProtection="1">
      <alignment vertical="center"/>
      <protection locked="0" hidden="1"/>
    </xf>
    <xf numFmtId="166" fontId="40" fillId="0" borderId="23" xfId="49" applyNumberFormat="1" applyFont="1" applyBorder="1" applyAlignment="1">
      <alignment horizontal="center" vertical="center" wrapText="1"/>
    </xf>
    <xf numFmtId="166" fontId="41" fillId="0" borderId="10" xfId="49" applyNumberFormat="1" applyFont="1" applyBorder="1" applyAlignment="1">
      <alignment horizontal="center" vertical="center" wrapText="1"/>
    </xf>
    <xf numFmtId="166" fontId="42" fillId="0" borderId="10" xfId="49" applyNumberFormat="1" applyFont="1" applyBorder="1" applyAlignment="1">
      <alignment horizontal="center" vertical="center" wrapText="1"/>
    </xf>
    <xf numFmtId="166" fontId="40" fillId="0" borderId="10" xfId="49" applyNumberFormat="1" applyFont="1" applyBorder="1" applyAlignment="1">
      <alignment horizontal="center" vertical="center" wrapText="1"/>
    </xf>
    <xf numFmtId="166" fontId="40" fillId="0" borderId="17" xfId="49" applyNumberFormat="1" applyFont="1" applyBorder="1" applyAlignment="1">
      <alignment horizontal="center" vertical="center" wrapText="1"/>
    </xf>
    <xf numFmtId="166" fontId="40" fillId="0" borderId="16" xfId="49" applyNumberFormat="1" applyFont="1" applyBorder="1" applyAlignment="1">
      <alignment horizontal="center" vertical="center" wrapText="1"/>
    </xf>
    <xf numFmtId="164" fontId="28" fillId="0" borderId="34" xfId="0" applyNumberFormat="1" applyFont="1" applyBorder="1" applyAlignment="1">
      <alignment horizontal="center" vertical="center"/>
    </xf>
    <xf numFmtId="164" fontId="32" fillId="0" borderId="0" xfId="45" applyNumberFormat="1" applyFont="1" applyAlignment="1" applyProtection="1">
      <alignment horizontal="center" vertical="center"/>
      <protection locked="0"/>
    </xf>
    <xf numFmtId="0" fontId="31" fillId="0" borderId="34" xfId="0" applyFont="1" applyBorder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left" vertical="center"/>
    </xf>
    <xf numFmtId="0" fontId="27" fillId="0" borderId="10" xfId="0" applyFont="1" applyBorder="1" applyAlignment="1" applyProtection="1">
      <alignment vertical="center"/>
      <protection locked="0"/>
    </xf>
    <xf numFmtId="166" fontId="30" fillId="0" borderId="0" xfId="0" applyNumberFormat="1" applyFont="1" applyAlignment="1">
      <alignment horizontal="left" vertical="center"/>
    </xf>
    <xf numFmtId="0" fontId="35" fillId="0" borderId="0" xfId="45" applyFont="1" applyAlignment="1">
      <alignment horizontal="center" vertical="center"/>
    </xf>
    <xf numFmtId="0" fontId="31" fillId="0" borderId="0" xfId="20" applyFont="1" applyAlignment="1" applyProtection="1">
      <alignment horizontal="right" vertical="center"/>
      <protection locked="0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29" fillId="0" borderId="0" xfId="45" applyFont="1" applyAlignment="1" applyProtection="1">
      <alignment horizontal="center" vertical="center"/>
      <protection hidden="1"/>
    </xf>
    <xf numFmtId="0" fontId="33" fillId="0" borderId="0" xfId="45" applyFont="1" applyAlignment="1" applyProtection="1">
      <alignment horizontal="right" vertical="center"/>
      <protection locked="0"/>
    </xf>
    <xf numFmtId="0" fontId="27" fillId="0" borderId="16" xfId="46" applyFont="1" applyBorder="1" applyAlignment="1" applyProtection="1">
      <alignment horizontal="center" vertical="center" wrapText="1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0" fontId="27" fillId="0" borderId="28" xfId="46" applyFont="1" applyBorder="1" applyAlignment="1" applyProtection="1">
      <alignment horizontal="center" vertical="center" wrapText="1"/>
      <protection locked="0"/>
    </xf>
    <xf numFmtId="0" fontId="27" fillId="0" borderId="17" xfId="45" applyFont="1" applyBorder="1" applyAlignment="1" applyProtection="1">
      <alignment horizontal="center" vertical="center"/>
      <protection locked="0"/>
    </xf>
    <xf numFmtId="0" fontId="30" fillId="0" borderId="17" xfId="46" applyFont="1" applyBorder="1" applyAlignment="1" applyProtection="1">
      <alignment horizontal="left" vertical="center" wrapText="1"/>
      <protection locked="0"/>
    </xf>
    <xf numFmtId="166" fontId="31" fillId="0" borderId="41" xfId="46" applyNumberFormat="1" applyFont="1" applyBorder="1" applyAlignment="1" applyProtection="1">
      <alignment horizontal="center" vertical="center" wrapText="1"/>
      <protection locked="0"/>
    </xf>
    <xf numFmtId="166" fontId="31" fillId="0" borderId="16" xfId="46" applyNumberFormat="1" applyFont="1" applyBorder="1" applyAlignment="1" applyProtection="1">
      <alignment horizontal="center" vertical="center" wrapText="1"/>
      <protection locked="0"/>
    </xf>
    <xf numFmtId="166" fontId="31" fillId="0" borderId="22" xfId="46" applyNumberFormat="1" applyFont="1" applyBorder="1" applyAlignment="1" applyProtection="1">
      <alignment horizontal="center" vertical="center" wrapText="1"/>
      <protection locked="0"/>
    </xf>
    <xf numFmtId="166" fontId="31" fillId="0" borderId="43" xfId="46" applyNumberFormat="1" applyFont="1" applyBorder="1" applyAlignment="1" applyProtection="1">
      <alignment horizontal="center" vertical="center" wrapText="1"/>
      <protection locked="0"/>
    </xf>
    <xf numFmtId="166" fontId="28" fillId="0" borderId="42" xfId="46" applyNumberFormat="1" applyFont="1" applyBorder="1" applyAlignment="1" applyProtection="1">
      <alignment horizontal="center" vertical="center" wrapText="1"/>
      <protection locked="0"/>
    </xf>
    <xf numFmtId="164" fontId="27" fillId="0" borderId="17" xfId="45" applyNumberFormat="1" applyFont="1" applyBorder="1" applyAlignment="1" applyProtection="1">
      <alignment vertical="center"/>
      <protection locked="0"/>
    </xf>
    <xf numFmtId="164" fontId="30" fillId="0" borderId="41" xfId="46" applyNumberFormat="1" applyFont="1" applyBorder="1" applyAlignment="1" applyProtection="1">
      <alignment horizontal="center" vertical="center" wrapText="1"/>
      <protection locked="0"/>
    </xf>
    <xf numFmtId="166" fontId="63" fillId="0" borderId="16" xfId="46" applyNumberFormat="1" applyFont="1" applyBorder="1" applyAlignment="1" applyProtection="1">
      <alignment horizontal="center" vertical="center" wrapText="1"/>
      <protection locked="0"/>
    </xf>
    <xf numFmtId="166" fontId="63" fillId="0" borderId="10" xfId="46" applyNumberFormat="1" applyFont="1" applyBorder="1" applyAlignment="1" applyProtection="1">
      <alignment horizontal="center" vertical="center" wrapText="1"/>
      <protection locked="0"/>
    </xf>
    <xf numFmtId="166" fontId="63" fillId="0" borderId="17" xfId="46" applyNumberFormat="1" applyFont="1" applyBorder="1" applyAlignment="1" applyProtection="1">
      <alignment horizontal="center" vertical="center" wrapText="1"/>
      <protection locked="0"/>
    </xf>
    <xf numFmtId="166" fontId="63" fillId="0" borderId="42" xfId="46" applyNumberFormat="1" applyFont="1" applyBorder="1" applyAlignment="1" applyProtection="1">
      <alignment horizontal="center" vertical="center" wrapText="1"/>
      <protection locked="0"/>
    </xf>
    <xf numFmtId="0" fontId="55" fillId="0" borderId="17" xfId="45" applyFont="1" applyBorder="1" applyAlignment="1" applyProtection="1">
      <alignment horizontal="left" vertical="center" wrapText="1"/>
      <protection locked="0"/>
    </xf>
    <xf numFmtId="166" fontId="31" fillId="0" borderId="42" xfId="45" applyNumberFormat="1" applyFont="1" applyBorder="1" applyAlignment="1" applyProtection="1">
      <alignment horizontal="center" vertical="center"/>
      <protection locked="0"/>
    </xf>
    <xf numFmtId="0" fontId="55" fillId="0" borderId="23" xfId="45" applyFont="1" applyBorder="1" applyAlignment="1" applyProtection="1">
      <alignment vertical="center"/>
      <protection locked="0"/>
    </xf>
    <xf numFmtId="0" fontId="28" fillId="0" borderId="25" xfId="45" applyFont="1" applyBorder="1" applyAlignment="1" applyProtection="1">
      <alignment horizontal="center" vertical="center"/>
      <protection locked="0"/>
    </xf>
    <xf numFmtId="166" fontId="63" fillId="0" borderId="44" xfId="46" applyNumberFormat="1" applyFont="1" applyBorder="1" applyAlignment="1" applyProtection="1">
      <alignment horizontal="center" vertical="center" wrapText="1"/>
      <protection locked="0"/>
    </xf>
    <xf numFmtId="166" fontId="31" fillId="0" borderId="23" xfId="46" applyNumberFormat="1" applyFont="1" applyBorder="1" applyAlignment="1" applyProtection="1">
      <alignment horizontal="center" vertical="center" wrapText="1"/>
      <protection locked="0"/>
    </xf>
    <xf numFmtId="166" fontId="63" fillId="0" borderId="24" xfId="46" applyNumberFormat="1" applyFont="1" applyBorder="1" applyAlignment="1" applyProtection="1">
      <alignment horizontal="center" vertical="center" wrapText="1"/>
      <protection locked="0"/>
    </xf>
    <xf numFmtId="166" fontId="63" fillId="0" borderId="25" xfId="46" applyNumberFormat="1" applyFont="1" applyBorder="1" applyAlignment="1" applyProtection="1">
      <alignment horizontal="center" vertical="center" wrapText="1"/>
      <protection locked="0"/>
    </xf>
    <xf numFmtId="166" fontId="26" fillId="0" borderId="44" xfId="46" applyNumberFormat="1" applyFont="1" applyBorder="1" applyAlignment="1" applyProtection="1">
      <alignment horizontal="center" vertical="center" wrapText="1"/>
      <protection locked="0"/>
    </xf>
    <xf numFmtId="0" fontId="55" fillId="0" borderId="0" xfId="45" applyFont="1" applyAlignment="1" applyProtection="1">
      <alignment vertical="center"/>
      <protection locked="0"/>
    </xf>
    <xf numFmtId="166" fontId="31" fillId="0" borderId="0" xfId="46" applyNumberFormat="1" applyFont="1" applyAlignment="1" applyProtection="1">
      <alignment horizontal="center" vertical="center" wrapText="1"/>
      <protection locked="0"/>
    </xf>
    <xf numFmtId="3" fontId="31" fillId="0" borderId="0" xfId="46" applyNumberFormat="1" applyFont="1" applyAlignment="1" applyProtection="1">
      <alignment horizontal="center" vertical="center" wrapText="1"/>
      <protection locked="0"/>
    </xf>
    <xf numFmtId="3" fontId="55" fillId="0" borderId="0" xfId="45" applyNumberFormat="1" applyFont="1" applyAlignment="1" applyProtection="1">
      <alignment vertical="center"/>
      <protection locked="0"/>
    </xf>
    <xf numFmtId="3" fontId="27" fillId="0" borderId="0" xfId="45" applyNumberFormat="1" applyFont="1" applyAlignment="1" applyProtection="1">
      <alignment horizontal="center" vertical="center"/>
      <protection locked="0"/>
    </xf>
    <xf numFmtId="3" fontId="27" fillId="0" borderId="0" xfId="45" applyNumberFormat="1" applyFont="1" applyAlignment="1" applyProtection="1">
      <alignment horizontal="left" vertical="center"/>
      <protection locked="0"/>
    </xf>
    <xf numFmtId="166" fontId="26" fillId="0" borderId="0" xfId="46" applyNumberFormat="1" applyFont="1" applyAlignment="1" applyProtection="1">
      <alignment horizontal="center" vertical="center" wrapText="1"/>
      <protection locked="0"/>
    </xf>
    <xf numFmtId="0" fontId="56" fillId="0" borderId="0" xfId="45" applyFont="1" applyAlignment="1" applyProtection="1">
      <alignment horizontal="center" vertical="center"/>
      <protection locked="0"/>
    </xf>
    <xf numFmtId="0" fontId="56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right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164" fontId="28" fillId="0" borderId="0" xfId="46" applyNumberFormat="1" applyFont="1" applyAlignment="1" applyProtection="1">
      <alignment horizontal="right" vertical="center" wrapText="1"/>
      <protection locked="0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39" fillId="0" borderId="0" xfId="45" applyFont="1" applyAlignment="1" applyProtection="1">
      <alignment horizontal="center" vertical="center" wrapText="1"/>
      <protection locked="0"/>
    </xf>
    <xf numFmtId="0" fontId="61" fillId="0" borderId="0" xfId="45" applyFont="1" applyAlignment="1" applyProtection="1">
      <alignment horizontal="center" vertical="center" wrapText="1"/>
      <protection locked="0"/>
    </xf>
    <xf numFmtId="0" fontId="57" fillId="0" borderId="0" xfId="45" applyFont="1" applyAlignment="1" applyProtection="1">
      <alignment vertical="center"/>
      <protection locked="0"/>
    </xf>
    <xf numFmtId="3" fontId="43" fillId="0" borderId="10" xfId="56" applyNumberFormat="1" applyFont="1" applyBorder="1" applyAlignment="1" applyProtection="1">
      <alignment horizontal="center" vertical="center" wrapText="1"/>
      <protection locked="0"/>
    </xf>
    <xf numFmtId="166" fontId="43" fillId="0" borderId="10" xfId="56" applyNumberFormat="1" applyFont="1" applyBorder="1" applyAlignment="1" applyProtection="1">
      <alignment horizontal="center" vertical="center" wrapText="1"/>
      <protection locked="0"/>
    </xf>
    <xf numFmtId="3" fontId="42" fillId="0" borderId="0" xfId="49" applyNumberFormat="1" applyFont="1" applyAlignment="1" applyProtection="1">
      <alignment horizontal="center" vertical="center" wrapText="1"/>
      <protection locked="0"/>
    </xf>
    <xf numFmtId="3" fontId="62" fillId="0" borderId="0" xfId="49" applyNumberFormat="1" applyFont="1" applyAlignment="1" applyProtection="1">
      <alignment horizontal="center" vertical="center" wrapText="1"/>
      <protection locked="0"/>
    </xf>
    <xf numFmtId="3" fontId="43" fillId="0" borderId="10" xfId="49" applyNumberFormat="1" applyFont="1" applyBorder="1" applyAlignment="1" applyProtection="1">
      <alignment horizontal="center" vertical="center" wrapText="1"/>
      <protection locked="0"/>
    </xf>
    <xf numFmtId="166" fontId="43" fillId="0" borderId="10" xfId="49" applyNumberFormat="1" applyFont="1" applyBorder="1" applyAlignment="1" applyProtection="1">
      <alignment horizontal="center" vertical="center" wrapText="1"/>
      <protection locked="0"/>
    </xf>
    <xf numFmtId="166" fontId="42" fillId="0" borderId="0" xfId="49" applyNumberFormat="1" applyFont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right" vertical="center"/>
      <protection locked="0"/>
    </xf>
    <xf numFmtId="164" fontId="32" fillId="0" borderId="0" xfId="46" applyNumberFormat="1" applyFont="1" applyAlignment="1" applyProtection="1">
      <alignment horizontal="left" vertical="center" wrapText="1"/>
      <protection locked="0"/>
    </xf>
    <xf numFmtId="166" fontId="27" fillId="0" borderId="0" xfId="45" applyNumberFormat="1" applyFont="1" applyAlignment="1" applyProtection="1">
      <alignment vertical="center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8" fillId="0" borderId="0" xfId="49" applyFont="1" applyAlignment="1" applyProtection="1">
      <alignment horizontal="left" vertical="center" wrapText="1"/>
      <protection locked="0"/>
    </xf>
    <xf numFmtId="0" fontId="38" fillId="0" borderId="12" xfId="49" applyFont="1" applyBorder="1" applyAlignment="1" applyProtection="1">
      <alignment vertical="center" wrapText="1"/>
      <protection locked="0"/>
    </xf>
    <xf numFmtId="0" fontId="38" fillId="0" borderId="0" xfId="49" applyFont="1" applyAlignment="1" applyProtection="1">
      <alignment vertical="center" wrapText="1"/>
      <protection locked="0"/>
    </xf>
    <xf numFmtId="0" fontId="28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32" fillId="0" borderId="0" xfId="49" applyFont="1" applyAlignment="1" applyProtection="1">
      <alignment horizontal="left" vertical="center" wrapText="1"/>
      <protection locked="0"/>
    </xf>
    <xf numFmtId="0" fontId="29" fillId="0" borderId="11" xfId="49" applyFont="1" applyBorder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vertical="center" wrapText="1"/>
      <protection locked="0"/>
    </xf>
    <xf numFmtId="0" fontId="28" fillId="0" borderId="0" xfId="49" applyFont="1" applyAlignment="1" applyProtection="1">
      <alignment horizontal="left" vertical="center"/>
      <protection locked="0"/>
    </xf>
    <xf numFmtId="0" fontId="28" fillId="0" borderId="12" xfId="49" applyFont="1" applyBorder="1" applyAlignment="1" applyProtection="1">
      <alignment vertical="center" wrapText="1"/>
      <protection locked="0"/>
    </xf>
    <xf numFmtId="0" fontId="28" fillId="0" borderId="0" xfId="49" applyFont="1" applyAlignment="1" applyProtection="1">
      <alignment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horizontal="center"/>
      <protection hidden="1"/>
    </xf>
    <xf numFmtId="0" fontId="41" fillId="0" borderId="0" xfId="58" applyFont="1" applyAlignment="1">
      <alignment horizontal="center" vertical="center" wrapText="1"/>
    </xf>
    <xf numFmtId="0" fontId="33" fillId="0" borderId="0" xfId="0" applyFont="1" applyAlignment="1" applyProtection="1">
      <alignment horizontal="center" vertical="center" wrapText="1"/>
      <protection hidden="1"/>
    </xf>
    <xf numFmtId="166" fontId="28" fillId="0" borderId="33" xfId="20" applyNumberFormat="1" applyFont="1" applyBorder="1" applyAlignment="1">
      <alignment horizontal="center" vertical="center"/>
    </xf>
    <xf numFmtId="166" fontId="28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 applyProtection="1">
      <alignment horizontal="center" vertical="center"/>
      <protection locked="0"/>
    </xf>
    <xf numFmtId="166" fontId="27" fillId="0" borderId="0" xfId="20" applyNumberFormat="1" applyFont="1" applyAlignment="1">
      <alignment horizontal="center" vertical="center"/>
    </xf>
    <xf numFmtId="166" fontId="27" fillId="0" borderId="0" xfId="20" applyNumberFormat="1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horizontal="center"/>
      <protection locked="0"/>
    </xf>
    <xf numFmtId="0" fontId="31" fillId="0" borderId="0" xfId="20" applyFont="1" applyAlignment="1" applyProtection="1">
      <alignment horizontal="left" vertical="center"/>
      <protection locked="0"/>
    </xf>
    <xf numFmtId="0" fontId="27" fillId="0" borderId="10" xfId="45" applyFont="1" applyBorder="1" applyAlignment="1" applyProtection="1">
      <alignment horizontal="left" vertical="center" wrapText="1"/>
      <protection hidden="1"/>
    </xf>
    <xf numFmtId="0" fontId="27" fillId="0" borderId="10" xfId="45" applyFont="1" applyBorder="1" applyAlignment="1" applyProtection="1">
      <alignment horizontal="left" vertical="center"/>
      <protection hidden="1"/>
    </xf>
    <xf numFmtId="0" fontId="41" fillId="0" borderId="0" xfId="59" applyFont="1" applyAlignment="1">
      <alignment horizontal="center" vertical="center" wrapText="1"/>
    </xf>
    <xf numFmtId="0" fontId="41" fillId="0" borderId="0" xfId="60" applyFont="1" applyAlignment="1">
      <alignment horizontal="right" vertical="center"/>
    </xf>
    <xf numFmtId="0" fontId="41" fillId="0" borderId="0" xfId="60" applyFont="1" applyAlignment="1">
      <alignment horizontal="center" vertical="center" wrapText="1"/>
    </xf>
    <xf numFmtId="0" fontId="44" fillId="0" borderId="16" xfId="59" applyFont="1" applyBorder="1" applyAlignment="1">
      <alignment horizontal="center" vertical="center" wrapText="1"/>
    </xf>
    <xf numFmtId="0" fontId="44" fillId="0" borderId="10" xfId="59" applyFont="1" applyBorder="1" applyAlignment="1">
      <alignment horizontal="center" vertical="center" wrapText="1"/>
    </xf>
    <xf numFmtId="0" fontId="44" fillId="0" borderId="17" xfId="59" applyFont="1" applyBorder="1" applyAlignment="1">
      <alignment horizontal="center" vertical="center" wrapText="1"/>
    </xf>
    <xf numFmtId="0" fontId="44" fillId="0" borderId="18" xfId="59" applyFont="1" applyBorder="1" applyAlignment="1">
      <alignment horizontal="center" vertical="center" wrapText="1"/>
    </xf>
    <xf numFmtId="164" fontId="28" fillId="0" borderId="0" xfId="45" applyNumberFormat="1" applyFont="1" applyAlignment="1" applyProtection="1">
      <alignment vertical="center"/>
      <protection locked="0"/>
    </xf>
    <xf numFmtId="166" fontId="41" fillId="0" borderId="18" xfId="49" applyNumberFormat="1" applyFont="1" applyBorder="1" applyAlignment="1">
      <alignment horizontal="center" vertical="center" wrapText="1"/>
    </xf>
    <xf numFmtId="2" fontId="41" fillId="0" borderId="10" xfId="49" applyNumberFormat="1" applyFont="1" applyBorder="1" applyAlignment="1">
      <alignment horizontal="center" vertical="center" wrapText="1"/>
    </xf>
    <xf numFmtId="4" fontId="40" fillId="0" borderId="24" xfId="49" applyNumberFormat="1" applyFont="1" applyBorder="1" applyAlignment="1">
      <alignment horizontal="center" vertical="center" wrapText="1"/>
    </xf>
    <xf numFmtId="0" fontId="27" fillId="0" borderId="10" xfId="45" applyFont="1" applyBorder="1" applyAlignment="1">
      <alignment vertical="center" wrapText="1"/>
    </xf>
    <xf numFmtId="0" fontId="32" fillId="0" borderId="18" xfId="45" applyFont="1" applyBorder="1" applyAlignment="1">
      <alignment horizontal="center" vertical="center"/>
    </xf>
    <xf numFmtId="1" fontId="27" fillId="26" borderId="18" xfId="45" applyNumberFormat="1" applyFont="1" applyFill="1" applyBorder="1" applyAlignment="1">
      <alignment horizontal="center" vertical="center"/>
    </xf>
    <xf numFmtId="0" fontId="32" fillId="0" borderId="40" xfId="45" applyFont="1" applyBorder="1" applyAlignment="1">
      <alignment horizontal="center" vertical="center" wrapText="1"/>
    </xf>
    <xf numFmtId="0" fontId="27" fillId="26" borderId="42" xfId="45" applyFont="1" applyFill="1" applyBorder="1" applyAlignment="1">
      <alignment horizontal="center" vertical="center"/>
    </xf>
    <xf numFmtId="0" fontId="27" fillId="26" borderId="44" xfId="45" applyFont="1" applyFill="1" applyBorder="1" applyAlignment="1">
      <alignment horizontal="center" vertical="center"/>
    </xf>
    <xf numFmtId="0" fontId="27" fillId="0" borderId="21" xfId="45" applyFont="1" applyBorder="1" applyAlignment="1">
      <alignment horizontal="center" vertical="center"/>
    </xf>
    <xf numFmtId="0" fontId="27" fillId="26" borderId="21" xfId="45" applyFont="1" applyFill="1" applyBorder="1" applyAlignment="1">
      <alignment horizontal="center" vertical="center"/>
    </xf>
    <xf numFmtId="0" fontId="32" fillId="0" borderId="40" xfId="45" applyFont="1" applyBorder="1" applyAlignment="1">
      <alignment vertical="center" wrapText="1"/>
    </xf>
    <xf numFmtId="0" fontId="27" fillId="0" borderId="21" xfId="45" applyFont="1" applyBorder="1" applyAlignment="1">
      <alignment horizontal="center" vertical="center" wrapText="1"/>
    </xf>
    <xf numFmtId="0" fontId="32" fillId="0" borderId="40" xfId="45" applyFont="1" applyBorder="1" applyAlignment="1">
      <alignment horizontal="left" vertical="center" wrapText="1"/>
    </xf>
    <xf numFmtId="164" fontId="32" fillId="26" borderId="42" xfId="45" applyNumberFormat="1" applyFont="1" applyFill="1" applyBorder="1" applyAlignment="1">
      <alignment horizontal="center" vertical="center"/>
    </xf>
    <xf numFmtId="164" fontId="32" fillId="26" borderId="44" xfId="45" applyNumberFormat="1" applyFont="1" applyFill="1" applyBorder="1" applyAlignment="1">
      <alignment horizontal="center" vertical="center"/>
    </xf>
    <xf numFmtId="0" fontId="32" fillId="0" borderId="37" xfId="45" applyFont="1" applyBorder="1" applyAlignment="1">
      <alignment horizontal="center" vertical="center" wrapText="1"/>
    </xf>
    <xf numFmtId="166" fontId="27" fillId="26" borderId="10" xfId="45" applyNumberFormat="1" applyFont="1" applyFill="1" applyBorder="1" applyAlignment="1" applyProtection="1">
      <alignment horizontal="center" vertical="center"/>
      <protection locked="0"/>
    </xf>
    <xf numFmtId="0" fontId="27" fillId="26" borderId="40" xfId="45" applyFont="1" applyFill="1" applyBorder="1" applyAlignment="1" applyProtection="1">
      <alignment horizontal="center" vertical="center"/>
      <protection locked="0"/>
    </xf>
    <xf numFmtId="0" fontId="27" fillId="26" borderId="44" xfId="45" applyFont="1" applyFill="1" applyBorder="1" applyAlignment="1" applyProtection="1">
      <alignment horizontal="center" vertical="center"/>
      <protection locked="0"/>
    </xf>
    <xf numFmtId="0" fontId="31" fillId="0" borderId="10" xfId="45" applyFont="1" applyBorder="1" applyAlignment="1" applyProtection="1">
      <alignment horizontal="center" vertical="center"/>
      <protection locked="0"/>
    </xf>
    <xf numFmtId="166" fontId="31" fillId="0" borderId="10" xfId="0" applyNumberFormat="1" applyFont="1" applyBorder="1" applyAlignment="1">
      <alignment horizontal="center" vertical="center"/>
    </xf>
    <xf numFmtId="164" fontId="27" fillId="0" borderId="10" xfId="0" applyNumberFormat="1" applyFont="1" applyBorder="1" applyAlignment="1" applyProtection="1">
      <alignment horizontal="center" vertical="center"/>
      <protection hidden="1"/>
    </xf>
    <xf numFmtId="166" fontId="31" fillId="0" borderId="0" xfId="0" applyNumberFormat="1" applyFont="1" applyAlignment="1">
      <alignment horizontal="right" vertical="center"/>
    </xf>
    <xf numFmtId="0" fontId="64" fillId="0" borderId="0" xfId="0" applyFont="1" applyAlignment="1" applyProtection="1">
      <alignment vertical="center"/>
      <protection locked="0"/>
    </xf>
    <xf numFmtId="166" fontId="31" fillId="0" borderId="33" xfId="20" applyNumberFormat="1" applyFont="1" applyBorder="1" applyAlignment="1">
      <alignment horizontal="right" vertical="center"/>
    </xf>
    <xf numFmtId="166" fontId="43" fillId="0" borderId="0" xfId="49" applyNumberFormat="1" applyFont="1" applyAlignment="1" applyProtection="1">
      <alignment horizontal="center" vertical="center" wrapText="1"/>
      <protection locked="0"/>
    </xf>
    <xf numFmtId="164" fontId="27" fillId="0" borderId="17" xfId="45" applyNumberFormat="1" applyFont="1" applyBorder="1" applyAlignment="1" applyProtection="1">
      <alignment vertical="center" wrapText="1"/>
      <protection locked="0"/>
    </xf>
    <xf numFmtId="0" fontId="40" fillId="0" borderId="45" xfId="49" applyFont="1" applyBorder="1" applyAlignment="1">
      <alignment horizontal="center" vertical="center" wrapText="1"/>
    </xf>
    <xf numFmtId="166" fontId="40" fillId="0" borderId="18" xfId="49" applyNumberFormat="1" applyFont="1" applyBorder="1" applyAlignment="1">
      <alignment horizontal="center" vertical="center" wrapText="1"/>
    </xf>
    <xf numFmtId="0" fontId="41" fillId="0" borderId="17" xfId="49" applyFont="1" applyBorder="1" applyAlignment="1">
      <alignment horizontal="center" vertical="center" wrapText="1"/>
    </xf>
    <xf numFmtId="0" fontId="44" fillId="0" borderId="16" xfId="49" applyFont="1" applyBorder="1" applyAlignment="1">
      <alignment horizontal="center" vertical="center" wrapText="1"/>
    </xf>
    <xf numFmtId="0" fontId="44" fillId="0" borderId="17" xfId="49" applyFont="1" applyBorder="1" applyAlignment="1">
      <alignment horizontal="center" vertical="center" wrapText="1"/>
    </xf>
    <xf numFmtId="0" fontId="40" fillId="0" borderId="17" xfId="49" applyFont="1" applyBorder="1" applyAlignment="1">
      <alignment horizontal="center" vertical="center" wrapText="1"/>
    </xf>
    <xf numFmtId="3" fontId="45" fillId="0" borderId="10" xfId="49" applyNumberFormat="1" applyFont="1" applyBorder="1" applyAlignment="1" applyProtection="1">
      <alignment horizontal="center" vertical="center" wrapText="1"/>
      <protection locked="0"/>
    </xf>
    <xf numFmtId="3" fontId="45" fillId="0" borderId="35" xfId="49" applyNumberFormat="1" applyFont="1" applyBorder="1" applyAlignment="1" applyProtection="1">
      <alignment horizontal="center" vertical="center" wrapText="1"/>
      <protection locked="0"/>
    </xf>
    <xf numFmtId="166" fontId="45" fillId="0" borderId="18" xfId="49" applyNumberFormat="1" applyFont="1" applyBorder="1" applyAlignment="1" applyProtection="1">
      <alignment horizontal="center" vertical="center" wrapText="1"/>
      <protection locked="0"/>
    </xf>
    <xf numFmtId="3" fontId="41" fillId="0" borderId="20" xfId="49" applyNumberFormat="1" applyFont="1" applyBorder="1" applyAlignment="1" applyProtection="1">
      <alignment horizontal="center" vertical="center" wrapText="1"/>
      <protection locked="0"/>
    </xf>
    <xf numFmtId="166" fontId="41" fillId="0" borderId="20" xfId="49" applyNumberFormat="1" applyFont="1" applyBorder="1" applyAlignment="1" applyProtection="1">
      <alignment horizontal="center" vertical="center" wrapText="1"/>
      <protection locked="0"/>
    </xf>
    <xf numFmtId="166" fontId="45" fillId="0" borderId="17" xfId="49" applyNumberFormat="1" applyFont="1" applyBorder="1" applyAlignment="1" applyProtection="1">
      <alignment horizontal="center" vertical="center" wrapText="1"/>
      <protection locked="0"/>
    </xf>
    <xf numFmtId="3" fontId="41" fillId="0" borderId="16" xfId="49" applyNumberFormat="1" applyFont="1" applyBorder="1" applyAlignment="1" applyProtection="1">
      <alignment horizontal="center" vertical="center" wrapText="1"/>
      <protection locked="0"/>
    </xf>
    <xf numFmtId="166" fontId="41" fillId="0" borderId="10" xfId="49" applyNumberFormat="1" applyFont="1" applyBorder="1" applyAlignment="1" applyProtection="1">
      <alignment horizontal="center" vertical="center" wrapText="1"/>
      <protection locked="0"/>
    </xf>
    <xf numFmtId="0" fontId="41" fillId="0" borderId="10" xfId="49" applyFont="1" applyBorder="1" applyAlignment="1" applyProtection="1">
      <alignment horizontal="left" vertical="center" wrapText="1"/>
      <protection locked="0"/>
    </xf>
    <xf numFmtId="0" fontId="42" fillId="0" borderId="10" xfId="49" applyFont="1" applyBorder="1" applyAlignment="1" applyProtection="1">
      <alignment horizontal="left" vertical="center"/>
      <protection locked="0"/>
    </xf>
    <xf numFmtId="166" fontId="42" fillId="0" borderId="10" xfId="49" applyNumberFormat="1" applyFont="1" applyBorder="1" applyAlignment="1" applyProtection="1">
      <alignment horizontal="center" vertical="center" wrapText="1"/>
      <protection locked="0"/>
    </xf>
    <xf numFmtId="166" fontId="42" fillId="0" borderId="17" xfId="49" applyNumberFormat="1" applyFont="1" applyBorder="1" applyAlignment="1" applyProtection="1">
      <alignment horizontal="center" vertical="center" wrapText="1"/>
      <protection locked="0"/>
    </xf>
    <xf numFmtId="166" fontId="41" fillId="0" borderId="16" xfId="49" applyNumberFormat="1" applyFont="1" applyBorder="1" applyAlignment="1" applyProtection="1">
      <alignment horizontal="center" vertical="center" wrapText="1"/>
      <protection locked="0"/>
    </xf>
    <xf numFmtId="166" fontId="42" fillId="0" borderId="16" xfId="49" applyNumberFormat="1" applyFont="1" applyBorder="1" applyAlignment="1" applyProtection="1">
      <alignment horizontal="center" vertical="center" wrapText="1"/>
      <protection locked="0"/>
    </xf>
    <xf numFmtId="166" fontId="41" fillId="0" borderId="17" xfId="49" applyNumberFormat="1" applyFont="1" applyBorder="1" applyAlignment="1" applyProtection="1">
      <alignment horizontal="center" vertical="center" wrapText="1"/>
      <protection locked="0"/>
    </xf>
    <xf numFmtId="166" fontId="41" fillId="0" borderId="18" xfId="49" applyNumberFormat="1" applyFont="1" applyBorder="1" applyAlignment="1" applyProtection="1">
      <alignment horizontal="center" vertical="center" wrapText="1"/>
      <protection locked="0"/>
    </xf>
    <xf numFmtId="166" fontId="42" fillId="0" borderId="18" xfId="49" applyNumberFormat="1" applyFont="1" applyBorder="1" applyAlignment="1" applyProtection="1">
      <alignment horizontal="center" vertical="center" wrapText="1"/>
      <protection locked="0"/>
    </xf>
    <xf numFmtId="0" fontId="28" fillId="0" borderId="0" xfId="0" applyFont="1" applyAlignment="1" applyProtection="1">
      <alignment horizontal="left" wrapText="1"/>
      <protection locked="0"/>
    </xf>
    <xf numFmtId="0" fontId="26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0" fontId="33" fillId="0" borderId="0" xfId="0" applyFont="1" applyProtection="1">
      <protection locked="0" hidden="1"/>
    </xf>
    <xf numFmtId="166" fontId="31" fillId="0" borderId="0" xfId="0" applyNumberFormat="1" applyFont="1" applyProtection="1">
      <protection locked="0"/>
    </xf>
    <xf numFmtId="166" fontId="31" fillId="0" borderId="0" xfId="0" applyNumberFormat="1" applyFont="1" applyAlignment="1" applyProtection="1">
      <alignment vertical="center"/>
      <protection hidden="1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 wrapText="1"/>
      <protection hidden="1"/>
    </xf>
    <xf numFmtId="0" fontId="27" fillId="0" borderId="36" xfId="0" applyFont="1" applyBorder="1" applyAlignment="1" applyProtection="1">
      <alignment horizontal="center" vertical="center" wrapText="1"/>
      <protection hidden="1"/>
    </xf>
    <xf numFmtId="0" fontId="26" fillId="0" borderId="0" xfId="0" applyFont="1" applyAlignment="1" applyProtection="1">
      <alignment horizontal="left" vertical="center"/>
      <protection hidden="1"/>
    </xf>
    <xf numFmtId="0" fontId="31" fillId="0" borderId="33" xfId="0" applyFont="1" applyBorder="1" applyAlignment="1" applyProtection="1">
      <alignment horizontal="left" vertical="center" wrapText="1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26" fillId="0" borderId="0" xfId="20" applyFont="1" applyAlignment="1" applyProtection="1">
      <alignment horizontal="center"/>
      <protection hidden="1"/>
    </xf>
    <xf numFmtId="0" fontId="33" fillId="0" borderId="18" xfId="20" applyFont="1" applyBorder="1" applyAlignment="1" applyProtection="1">
      <alignment horizontal="center" vertical="center"/>
      <protection hidden="1"/>
    </xf>
    <xf numFmtId="0" fontId="33" fillId="0" borderId="20" xfId="20" applyFont="1" applyBorder="1" applyAlignment="1" applyProtection="1">
      <alignment horizontal="center" vertical="center"/>
      <protection hidden="1"/>
    </xf>
    <xf numFmtId="165" fontId="28" fillId="0" borderId="18" xfId="20" applyNumberFormat="1" applyFont="1" applyBorder="1" applyAlignment="1" applyProtection="1">
      <alignment horizontal="left" vertical="center" wrapText="1"/>
      <protection hidden="1"/>
    </xf>
    <xf numFmtId="165" fontId="28" fillId="0" borderId="20" xfId="20" applyNumberFormat="1" applyFont="1" applyBorder="1" applyAlignment="1" applyProtection="1">
      <alignment horizontal="left" vertical="center" wrapText="1"/>
      <protection hidden="1"/>
    </xf>
    <xf numFmtId="0" fontId="31" fillId="0" borderId="18" xfId="45" applyFont="1" applyBorder="1" applyAlignment="1" applyProtection="1">
      <alignment horizontal="left" vertical="center"/>
      <protection hidden="1"/>
    </xf>
    <xf numFmtId="0" fontId="31" fillId="0" borderId="20" xfId="45" applyFont="1" applyBorder="1" applyAlignment="1" applyProtection="1">
      <alignment horizontal="left" vertical="center"/>
      <protection hidden="1"/>
    </xf>
    <xf numFmtId="0" fontId="31" fillId="0" borderId="18" xfId="45" applyFont="1" applyBorder="1" applyAlignment="1" applyProtection="1">
      <alignment horizontal="left" vertical="center"/>
      <protection locked="0"/>
    </xf>
    <xf numFmtId="0" fontId="31" fillId="0" borderId="20" xfId="45" applyFont="1" applyBorder="1" applyAlignment="1" applyProtection="1">
      <alignment horizontal="left" vertical="center"/>
      <protection locked="0"/>
    </xf>
    <xf numFmtId="0" fontId="27" fillId="0" borderId="18" xfId="45" applyFont="1" applyBorder="1" applyAlignment="1" applyProtection="1">
      <alignment horizontal="left" vertical="center"/>
      <protection hidden="1"/>
    </xf>
    <xf numFmtId="0" fontId="27" fillId="0" borderId="20" xfId="45" applyFont="1" applyBorder="1" applyAlignment="1" applyProtection="1">
      <alignment horizontal="left" vertical="center"/>
      <protection hidden="1"/>
    </xf>
    <xf numFmtId="165" fontId="28" fillId="0" borderId="18" xfId="20" applyNumberFormat="1" applyFont="1" applyBorder="1" applyAlignment="1">
      <alignment horizontal="left" vertical="center" wrapText="1"/>
    </xf>
    <xf numFmtId="165" fontId="28" fillId="0" borderId="20" xfId="20" applyNumberFormat="1" applyFont="1" applyBorder="1" applyAlignment="1">
      <alignment horizontal="left" vertical="center" wrapText="1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 vertical="center"/>
      <protection hidden="1"/>
    </xf>
    <xf numFmtId="0" fontId="28" fillId="0" borderId="12" xfId="45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 vertical="center"/>
      <protection hidden="1"/>
    </xf>
    <xf numFmtId="0" fontId="28" fillId="0" borderId="12" xfId="45" quotePrefix="1" applyFont="1" applyBorder="1" applyAlignment="1" applyProtection="1">
      <alignment horizontal="center" vertical="center"/>
      <protection locked="0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8" xfId="45" applyFont="1" applyBorder="1" applyAlignment="1">
      <alignment horizontal="center" vertical="center" wrapText="1"/>
    </xf>
    <xf numFmtId="0" fontId="28" fillId="0" borderId="21" xfId="45" applyFont="1" applyBorder="1" applyAlignment="1">
      <alignment horizontal="center" vertical="center" wrapText="1"/>
    </xf>
    <xf numFmtId="0" fontId="59" fillId="25" borderId="33" xfId="45" applyFont="1" applyFill="1" applyBorder="1" applyAlignment="1">
      <alignment horizontal="center" vertical="center" wrapText="1"/>
    </xf>
    <xf numFmtId="0" fontId="59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vertical="center" wrapText="1"/>
      <protection locked="0"/>
    </xf>
    <xf numFmtId="0" fontId="39" fillId="0" borderId="0" xfId="45" applyFont="1" applyAlignment="1">
      <alignment horizontal="center" vertical="center"/>
    </xf>
    <xf numFmtId="0" fontId="32" fillId="0" borderId="18" xfId="45" applyFont="1" applyBorder="1" applyAlignment="1" applyProtection="1">
      <alignment horizontal="center" vertical="center" wrapText="1"/>
      <protection locked="0"/>
    </xf>
    <xf numFmtId="0" fontId="32" fillId="0" borderId="21" xfId="45" applyFont="1" applyBorder="1" applyAlignment="1" applyProtection="1">
      <alignment horizontal="center" vertical="center" wrapText="1"/>
      <protection locked="0"/>
    </xf>
    <xf numFmtId="0" fontId="32" fillId="0" borderId="20" xfId="45" applyFont="1" applyBorder="1" applyAlignment="1" applyProtection="1">
      <alignment horizontal="center" vertical="center" wrapText="1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0" fillId="0" borderId="38" xfId="45" applyFont="1" applyBorder="1" applyAlignment="1" applyProtection="1">
      <alignment horizontal="center" vertical="center"/>
      <protection locked="0"/>
    </xf>
    <xf numFmtId="0" fontId="30" fillId="0" borderId="19" xfId="45" applyFont="1" applyBorder="1" applyAlignment="1" applyProtection="1">
      <alignment horizontal="center" vertical="center"/>
      <protection locked="0"/>
    </xf>
    <xf numFmtId="0" fontId="30" fillId="0" borderId="39" xfId="45" applyFont="1" applyBorder="1" applyAlignment="1" applyProtection="1">
      <alignment horizontal="center" vertical="center"/>
      <protection locked="0"/>
    </xf>
    <xf numFmtId="0" fontId="33" fillId="0" borderId="40" xfId="46" applyFont="1" applyBorder="1" applyAlignment="1" applyProtection="1">
      <alignment horizontal="center" vertical="center" wrapText="1"/>
      <protection locked="0"/>
    </xf>
    <xf numFmtId="0" fontId="33" fillId="0" borderId="42" xfId="46" applyFont="1" applyBorder="1" applyAlignment="1" applyProtection="1">
      <alignment horizontal="center" vertical="center" wrapText="1"/>
      <protection locked="0"/>
    </xf>
    <xf numFmtId="0" fontId="27" fillId="0" borderId="30" xfId="46" applyFont="1" applyBorder="1" applyAlignment="1" applyProtection="1">
      <alignment horizontal="center" vertical="center" wrapText="1"/>
      <protection locked="0"/>
    </xf>
    <xf numFmtId="0" fontId="27" fillId="0" borderId="16" xfId="46" applyFont="1" applyBorder="1" applyAlignment="1" applyProtection="1">
      <alignment horizontal="center" vertical="center" wrapText="1"/>
      <protection locked="0"/>
    </xf>
    <xf numFmtId="0" fontId="27" fillId="0" borderId="32" xfId="46" applyFont="1" applyBorder="1" applyAlignment="1" applyProtection="1">
      <alignment horizontal="center" vertical="center" wrapText="1"/>
      <protection locked="0"/>
    </xf>
    <xf numFmtId="0" fontId="27" fillId="0" borderId="17" xfId="46" applyFont="1" applyBorder="1" applyAlignment="1" applyProtection="1">
      <alignment horizontal="center" vertical="center" wrapText="1"/>
      <protection locked="0"/>
    </xf>
    <xf numFmtId="0" fontId="30" fillId="0" borderId="37" xfId="46" applyFont="1" applyBorder="1" applyAlignment="1" applyProtection="1">
      <alignment horizontal="center" vertical="center" wrapText="1"/>
      <protection locked="0"/>
    </xf>
    <xf numFmtId="0" fontId="30" fillId="0" borderId="41" xfId="46" applyFont="1" applyBorder="1" applyAlignment="1" applyProtection="1">
      <alignment horizontal="center" vertical="center" wrapText="1"/>
      <protection locked="0"/>
    </xf>
    <xf numFmtId="0" fontId="28" fillId="0" borderId="12" xfId="49" applyFont="1" applyBorder="1" applyAlignment="1" applyProtection="1">
      <alignment horizontal="center" vertical="center" wrapText="1"/>
      <protection locked="0"/>
    </xf>
    <xf numFmtId="0" fontId="29" fillId="0" borderId="11" xfId="49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28" fillId="0" borderId="12" xfId="49" applyFont="1" applyBorder="1" applyAlignment="1">
      <alignment horizontal="center" vertical="center" wrapText="1"/>
    </xf>
    <xf numFmtId="0" fontId="35" fillId="0" borderId="11" xfId="49" applyFont="1" applyBorder="1" applyAlignment="1">
      <alignment horizontal="center" vertical="center" wrapText="1"/>
    </xf>
    <xf numFmtId="0" fontId="41" fillId="0" borderId="0" xfId="60" applyFont="1" applyAlignment="1">
      <alignment horizontal="center" vertical="center" wrapText="1"/>
    </xf>
    <xf numFmtId="0" fontId="43" fillId="0" borderId="19" xfId="49" applyFont="1" applyBorder="1" applyAlignment="1">
      <alignment horizontal="center" vertical="center" wrapText="1"/>
    </xf>
    <xf numFmtId="0" fontId="28" fillId="0" borderId="0" xfId="49" applyFont="1" applyAlignment="1">
      <alignment horizontal="center" vertical="center" wrapText="1"/>
    </xf>
    <xf numFmtId="0" fontId="26" fillId="0" borderId="0" xfId="49" applyFont="1" applyAlignment="1">
      <alignment horizontal="center" vertical="center" wrapText="1"/>
    </xf>
    <xf numFmtId="0" fontId="40" fillId="0" borderId="0" xfId="49" applyFont="1" applyAlignment="1">
      <alignment horizontal="center" vertical="center" wrapText="1"/>
    </xf>
    <xf numFmtId="0" fontId="44" fillId="0" borderId="14" xfId="49" applyFont="1" applyBorder="1" applyAlignment="1">
      <alignment horizontal="center" vertical="center" wrapText="1"/>
    </xf>
    <xf numFmtId="0" fontId="44" fillId="0" borderId="15" xfId="49" applyFont="1" applyBorder="1" applyAlignment="1">
      <alignment horizontal="center" vertical="center" wrapText="1"/>
    </xf>
    <xf numFmtId="0" fontId="44" fillId="0" borderId="27" xfId="49" applyFont="1" applyBorder="1" applyAlignment="1">
      <alignment horizontal="center" vertical="center" wrapText="1"/>
    </xf>
    <xf numFmtId="0" fontId="44" fillId="0" borderId="28" xfId="49" applyFont="1" applyBorder="1" applyAlignment="1">
      <alignment horizontal="center" vertical="center" wrapText="1"/>
    </xf>
    <xf numFmtId="0" fontId="43" fillId="0" borderId="30" xfId="49" applyFont="1" applyBorder="1" applyAlignment="1">
      <alignment horizontal="center" vertical="center" wrapText="1"/>
    </xf>
    <xf numFmtId="0" fontId="43" fillId="0" borderId="31" xfId="49" applyFont="1" applyBorder="1" applyAlignment="1">
      <alignment horizontal="center" vertical="center" wrapText="1"/>
    </xf>
    <xf numFmtId="0" fontId="43" fillId="0" borderId="32" xfId="49" applyFont="1" applyBorder="1" applyAlignment="1">
      <alignment horizontal="center" vertical="center" wrapText="1"/>
    </xf>
    <xf numFmtId="0" fontId="38" fillId="0" borderId="12" xfId="49" applyFont="1" applyBorder="1" applyAlignment="1">
      <alignment horizontal="center" vertical="center" wrapText="1"/>
    </xf>
    <xf numFmtId="0" fontId="35" fillId="0" borderId="0" xfId="45" applyFont="1" applyAlignment="1">
      <alignment horizontal="center" vertical="center"/>
    </xf>
    <xf numFmtId="0" fontId="27" fillId="0" borderId="12" xfId="45" applyFont="1" applyBorder="1" applyAlignment="1">
      <alignment horizontal="center" vertical="center"/>
    </xf>
    <xf numFmtId="0" fontId="30" fillId="0" borderId="0" xfId="45" applyFont="1" applyAlignment="1">
      <alignment horizontal="left" vertical="center" wrapText="1"/>
    </xf>
    <xf numFmtId="0" fontId="31" fillId="0" borderId="12" xfId="45" applyFont="1" applyBorder="1" applyAlignment="1">
      <alignment horizontal="center" vertical="center"/>
    </xf>
    <xf numFmtId="0" fontId="24" fillId="0" borderId="0" xfId="0" applyFont="1" applyAlignment="1">
      <alignment horizontal="center" vertical="center"/>
    </xf>
    <xf numFmtId="0" fontId="47" fillId="0" borderId="0" xfId="0" applyFont="1" applyAlignment="1">
      <alignment horizontal="center" vertical="center"/>
    </xf>
    <xf numFmtId="0" fontId="49" fillId="0" borderId="0" xfId="0" applyFont="1" applyAlignment="1">
      <alignment horizontal="center" vertical="center" wrapText="1"/>
    </xf>
    <xf numFmtId="165" fontId="49" fillId="0" borderId="12" xfId="51" applyNumberFormat="1" applyFont="1" applyBorder="1" applyAlignment="1">
      <alignment horizontal="center" vertical="center" wrapText="1"/>
    </xf>
  </cellXfs>
  <cellStyles count="61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_Sheet1" xfId="20" xr:uid="{00000000-0005-0000-0000-000019000000}"/>
    <cellStyle name="Normal_Sheet1 2" xfId="51" xr:uid="{00000000-0005-0000-0000-00001A000000}"/>
    <cellStyle name="Style 1" xfId="21" xr:uid="{00000000-0005-0000-0000-00001B000000}"/>
    <cellStyle name="Акцент1" xfId="22" xr:uid="{00000000-0005-0000-0000-00001C000000}"/>
    <cellStyle name="Акцент2" xfId="23" xr:uid="{00000000-0005-0000-0000-00001D000000}"/>
    <cellStyle name="Акцент3" xfId="24" xr:uid="{00000000-0005-0000-0000-00001E000000}"/>
    <cellStyle name="Акцент4" xfId="25" xr:uid="{00000000-0005-0000-0000-00001F000000}"/>
    <cellStyle name="Акцент5" xfId="26" xr:uid="{00000000-0005-0000-0000-000020000000}"/>
    <cellStyle name="Акцент6" xfId="27" xr:uid="{00000000-0005-0000-0000-000021000000}"/>
    <cellStyle name="Ввод " xfId="28" xr:uid="{00000000-0005-0000-0000-000022000000}"/>
    <cellStyle name="Вывод" xfId="29" xr:uid="{00000000-0005-0000-0000-000023000000}"/>
    <cellStyle name="Вычисление" xfId="30" xr:uid="{00000000-0005-0000-0000-000024000000}"/>
    <cellStyle name="Заголовок 1" xfId="31" xr:uid="{00000000-0005-0000-0000-000025000000}"/>
    <cellStyle name="Заголовок 2" xfId="32" xr:uid="{00000000-0005-0000-0000-000026000000}"/>
    <cellStyle name="Заголовок 3" xfId="33" xr:uid="{00000000-0005-0000-0000-000027000000}"/>
    <cellStyle name="Заголовок 4" xfId="34" xr:uid="{00000000-0005-0000-0000-000028000000}"/>
    <cellStyle name="Итог" xfId="35" xr:uid="{00000000-0005-0000-0000-000029000000}"/>
    <cellStyle name="Контрольная ячейка" xfId="36" xr:uid="{00000000-0005-0000-0000-00002A000000}"/>
    <cellStyle name="Название" xfId="37" xr:uid="{00000000-0005-0000-0000-00002B000000}"/>
    <cellStyle name="Нейтральный" xfId="38" xr:uid="{00000000-0005-0000-0000-00002C000000}"/>
    <cellStyle name="Обычный 2" xfId="46" xr:uid="{00000000-0005-0000-0000-00002D000000}"/>
    <cellStyle name="Обычный 3" xfId="49" xr:uid="{00000000-0005-0000-0000-00002E000000}"/>
    <cellStyle name="Обычный 3 2" xfId="56" xr:uid="{00000000-0005-0000-0000-00002F000000}"/>
    <cellStyle name="Обычный 3 3" xfId="57" xr:uid="{00000000-0005-0000-0000-000030000000}"/>
    <cellStyle name="Обычный 3 3 2 2" xfId="59" xr:uid="{00000000-0005-0000-0000-000031000000}"/>
    <cellStyle name="Обычный 3 4" xfId="58" xr:uid="{00000000-0005-0000-0000-000032000000}"/>
    <cellStyle name="Обычный 3 4 2" xfId="60" xr:uid="{00000000-0005-0000-0000-000033000000}"/>
    <cellStyle name="Обычный 6" xfId="53" xr:uid="{00000000-0005-0000-0000-000034000000}"/>
    <cellStyle name="Обычный 7" xfId="54" xr:uid="{00000000-0005-0000-0000-000035000000}"/>
    <cellStyle name="Плохой" xfId="39" xr:uid="{00000000-0005-0000-0000-000036000000}"/>
    <cellStyle name="Пояснение" xfId="40" xr:uid="{00000000-0005-0000-0000-000037000000}"/>
    <cellStyle name="Примечание" xfId="41" xr:uid="{00000000-0005-0000-0000-000038000000}"/>
    <cellStyle name="Связанная ячейка" xfId="42" xr:uid="{00000000-0005-0000-0000-000039000000}"/>
    <cellStyle name="Стиль 1" xfId="48" xr:uid="{00000000-0005-0000-0000-00003A000000}"/>
    <cellStyle name="Текст предупреждения" xfId="43" xr:uid="{00000000-0005-0000-0000-00003B000000}"/>
    <cellStyle name="Хороший" xfId="44" xr:uid="{00000000-0005-0000-0000-00003C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WAAAA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cAIAAyADAAMgAzACAAMQA6ADAAMgAgAFAATQAAAAAAAAAAAAAAAAAAAAAAAAAAAAAAAAAAAAAAAAAAAAAAAAAAAAAAAAAAAAAAAAAAAAAAAAAAAAAAAAAAAAAAAAAAAAAAAAAAAAAAAAAAAAAAAAAAAAAAAADnBwwAAwAbAA0AAgAo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MzEyMjcwOTAyNDBaMCMGCSqGSIb3DQEJBDEWBBScyrf9c4C4GO/XMvm1lnFCdkVzPjArBgsqhkiG9w0BCRACDDEcMBowGDAWBBRE5xMFRVajmd/v2Zzf5CvSbEm8HjANBgkqhkiG9w0BAQEFAASCAQDEwXXsu4EhqkngaPEIxxFiKK/ZS/89XJJ0hAPESjfztPXDwuv60Q9LIzApmaWXhaElT5DhD/v7wF0Eb8JzSzbb34ueiccAQuGHoY6Fv0+4IVqFhMMonBv3FXPS/hnZAgtjB+u/vvL1wHEjymGvn8xMo7NQECOgSxpkRwEYald1IwZzQDh8m7PJrz5IRMAZA9UFR9Y8pmTPBoQKrs1XFW5RpIR2T1HjxcdGuF/ZM19nuq0d1OaOdQI8tqAYBiH6Moev0oEKSHjGGQmvZyt6eUtdglL6SxFvJH3AoCkQV+ggbGmMMtrmZI7+L224VvU/JSQApyitslkNOEJg53hMSKek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7AAAAD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cAIAAyADAAMgAzACAAMQA6ADAAMgAgAFAATQAAAAAAAAAAAAAAAAAAAAAAAAAAAAAAAAAAAAAAAAAAAAAAAAAAAAAAAAAAAAAAAAAAAAAAAAAAAAAAAAAAAAAAAAAAAAAAAAAAAAAAAAAAAAAAAAAAAAAAAADnBwwAAwAbAA0AAgAk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MzEyMjcwOTAyMzZaMCMGCSqGSIb3DQEJBDEWBBRwkkCjCE87B5e5gngzBTzMr1KmSjArBgsqhkiG9w0BCRACDDEcMBowGDAWBBRE5xMFRVajmd/v2Zzf5CvSbEm8HjANBgkqhkiG9w0BAQEFAASCAQB52f6rgRGOG55HzHx/Ww/r5/kRODh8w8olpQgAXWcvtPHn0JVpeRETQx3CwL/LyM+KctUpG+En27zt+IklQt3lM5bmmZmRwya3TdEOUHa2RI4I8zFD7WlI3cTG2jIaMHykx9EGlgP6OPVl2QTRpZUhwjgww73rw+X6G84qcn8kaXlEXlhj/CN4dpnzQ5aadBbuin84plcP3immW6MBiiNr9TG6V2boLshiPySAf282211DJitZ/3UyX0qsUqnWbz2QuXix3qlAjc0vJRmm1CxiHR12OgNsitnsVGyAYkiIXU9Z/vINNqhneC3jt6iy/BxdAbUWnWs6F+zabN30ea69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79</xdr:row>
          <xdr:rowOff>0</xdr:rowOff>
        </xdr:from>
        <xdr:to>
          <xdr:col>3</xdr:col>
          <xdr:colOff>34925</xdr:colOff>
          <xdr:row>84</xdr:row>
          <xdr:rowOff>1270000</xdr:rowOff>
        </xdr:to>
        <xdr:sp macro="" textlink="">
          <xdr:nvSpPr>
            <xdr:cNvPr id="2049" name="ArGrDigsig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711A45F9-FF06-F3ED-7F62-00489289A54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95</xdr:row>
          <xdr:rowOff>0</xdr:rowOff>
        </xdr:from>
        <xdr:to>
          <xdr:col>3</xdr:col>
          <xdr:colOff>82550</xdr:colOff>
          <xdr:row>101</xdr:row>
          <xdr:rowOff>31750</xdr:rowOff>
        </xdr:to>
        <xdr:sp macro="" textlink="">
          <xdr:nvSpPr>
            <xdr:cNvPr id="1026" name="ArGrDigsig1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D562783E-1317-CB4D-6542-A32DDCA391D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/>
  <dimension ref="A1:X86"/>
  <sheetViews>
    <sheetView tabSelected="1" view="pageBreakPreview" topLeftCell="A57" zoomScaleSheetLayoutView="100" workbookViewId="0">
      <selection activeCell="C85" sqref="C85"/>
    </sheetView>
  </sheetViews>
  <sheetFormatPr defaultColWidth="9.140625" defaultRowHeight="17.25"/>
  <cols>
    <col min="1" max="1" width="6.5703125" style="7" customWidth="1"/>
    <col min="2" max="2" width="39.140625" style="7" customWidth="1"/>
    <col min="3" max="3" width="37.5703125" style="7" customWidth="1"/>
    <col min="4" max="4" width="24.28515625" style="43" customWidth="1"/>
    <col min="5" max="5" width="5.42578125" style="43" customWidth="1"/>
    <col min="6" max="6" width="13.42578125" style="6" hidden="1" customWidth="1"/>
    <col min="7" max="8" width="0" style="6" hidden="1" customWidth="1"/>
    <col min="9" max="9" width="18.85546875" style="6" hidden="1" customWidth="1"/>
    <col min="10" max="10" width="8.28515625" style="6" hidden="1" customWidth="1"/>
    <col min="11" max="11" width="7.85546875" style="6" hidden="1" customWidth="1"/>
    <col min="12" max="12" width="2.5703125" style="6" hidden="1" customWidth="1"/>
    <col min="13" max="13" width="0" style="6" hidden="1" customWidth="1"/>
    <col min="14" max="14" width="3.28515625" style="6" hidden="1" customWidth="1"/>
    <col min="15" max="15" width="0" style="7" hidden="1" customWidth="1"/>
    <col min="16" max="16" width="2.42578125" style="7" hidden="1" customWidth="1"/>
    <col min="17" max="17" width="10" style="7" hidden="1" customWidth="1"/>
    <col min="18" max="18" width="2.28515625" style="7" hidden="1" customWidth="1"/>
    <col min="19" max="19" width="9.28515625" style="7" hidden="1" customWidth="1"/>
    <col min="20" max="22" width="0" style="7" hidden="1" customWidth="1"/>
    <col min="23" max="16384" width="9.140625" style="7"/>
  </cols>
  <sheetData>
    <row r="1" spans="1:11">
      <c r="D1" s="42" t="s">
        <v>205</v>
      </c>
      <c r="E1" s="107">
        <v>19</v>
      </c>
    </row>
    <row r="2" spans="1:11">
      <c r="D2" s="42" t="s">
        <v>29</v>
      </c>
      <c r="E2" s="42"/>
    </row>
    <row r="3" spans="1:11" ht="18" customHeight="1">
      <c r="D3" s="42" t="s">
        <v>30</v>
      </c>
      <c r="E3" s="42"/>
    </row>
    <row r="4" spans="1:11" ht="27" customHeight="1">
      <c r="D4" s="193" t="s">
        <v>249</v>
      </c>
      <c r="E4" s="193"/>
    </row>
    <row r="5" spans="1:11" ht="27.75" customHeight="1">
      <c r="D5" s="193" t="s">
        <v>201</v>
      </c>
      <c r="E5" s="193"/>
    </row>
    <row r="7" spans="1:11" ht="21" customHeight="1">
      <c r="C7" s="42"/>
      <c r="D7" s="42" t="s">
        <v>253</v>
      </c>
      <c r="E7" s="107">
        <v>19</v>
      </c>
      <c r="F7" s="42"/>
    </row>
    <row r="8" spans="1:11" ht="20.25" customHeight="1">
      <c r="C8" s="42"/>
      <c r="D8" s="42" t="s">
        <v>29</v>
      </c>
      <c r="E8" s="42"/>
      <c r="F8" s="42"/>
    </row>
    <row r="9" spans="1:11" ht="21.75" customHeight="1">
      <c r="C9" s="42"/>
      <c r="D9" s="42" t="s">
        <v>30</v>
      </c>
      <c r="E9" s="42"/>
      <c r="F9" s="42"/>
    </row>
    <row r="10" spans="1:11" ht="24.75" customHeight="1">
      <c r="C10" s="193"/>
      <c r="D10" s="193" t="s">
        <v>254</v>
      </c>
      <c r="E10" s="193"/>
      <c r="F10" s="42"/>
    </row>
    <row r="11" spans="1:11" ht="24" customHeight="1">
      <c r="C11" s="193"/>
      <c r="D11" s="193" t="s">
        <v>255</v>
      </c>
      <c r="E11" s="193"/>
      <c r="F11" s="42"/>
    </row>
    <row r="12" spans="1:11" ht="14.25" customHeight="1">
      <c r="C12" s="43"/>
      <c r="D12" s="41"/>
      <c r="E12" s="41"/>
      <c r="F12" s="44"/>
    </row>
    <row r="13" spans="1:11" ht="18.75" customHeight="1">
      <c r="A13" s="501" t="s">
        <v>43</v>
      </c>
      <c r="B13" s="501"/>
      <c r="C13" s="501"/>
      <c r="D13" s="501"/>
      <c r="E13" s="419"/>
      <c r="F13" s="45"/>
    </row>
    <row r="14" spans="1:11" ht="27.75" customHeight="1">
      <c r="A14" s="502" t="s">
        <v>297</v>
      </c>
      <c r="B14" s="502"/>
      <c r="C14" s="502"/>
      <c r="D14" s="502"/>
      <c r="E14" s="420"/>
    </row>
    <row r="15" spans="1:11" ht="18.75" customHeight="1">
      <c r="A15" s="503" t="s">
        <v>252</v>
      </c>
      <c r="B15" s="503"/>
      <c r="C15" s="503"/>
      <c r="D15" s="503"/>
      <c r="E15" s="421"/>
      <c r="F15" s="46"/>
      <c r="G15" s="47"/>
      <c r="H15" s="47"/>
      <c r="I15" s="47"/>
      <c r="J15" s="47"/>
      <c r="K15" s="47"/>
    </row>
    <row r="16" spans="1:11" ht="30" customHeight="1">
      <c r="A16" s="48"/>
      <c r="B16" s="48"/>
      <c r="C16" s="48"/>
      <c r="D16" s="49" t="s">
        <v>54</v>
      </c>
      <c r="E16" s="49"/>
    </row>
    <row r="17" spans="1:14" ht="26.25" customHeight="1">
      <c r="A17" s="50" t="s">
        <v>7</v>
      </c>
      <c r="B17" s="506" t="s">
        <v>148</v>
      </c>
      <c r="C17" s="506"/>
      <c r="D17" s="330"/>
      <c r="E17" s="330"/>
    </row>
    <row r="18" spans="1:14" ht="18" customHeight="1">
      <c r="A18" s="117">
        <v>1</v>
      </c>
      <c r="B18" s="22" t="s">
        <v>120</v>
      </c>
      <c r="C18" s="22"/>
      <c r="D18" s="253">
        <v>76252.800000000003</v>
      </c>
      <c r="E18" s="251"/>
    </row>
    <row r="19" spans="1:14" ht="18" customHeight="1">
      <c r="A19" s="117">
        <f>+A18+1</f>
        <v>2</v>
      </c>
      <c r="B19" s="22" t="s">
        <v>261</v>
      </c>
      <c r="C19" s="22"/>
      <c r="D19" s="253">
        <f>+D20+D21</f>
        <v>66</v>
      </c>
      <c r="E19" s="251"/>
    </row>
    <row r="20" spans="1:14" ht="18" customHeight="1">
      <c r="A20" s="116">
        <f>+A19+0.1</f>
        <v>2.1</v>
      </c>
      <c r="B20" s="20" t="s">
        <v>262</v>
      </c>
      <c r="C20" s="20"/>
      <c r="D20" s="252">
        <v>66</v>
      </c>
      <c r="E20" s="251"/>
    </row>
    <row r="21" spans="1:14" ht="18" hidden="1" customHeight="1">
      <c r="A21" s="116">
        <f>+A20+0.1</f>
        <v>2.2000000000000002</v>
      </c>
      <c r="B21" s="20" t="s">
        <v>265</v>
      </c>
      <c r="C21" s="20"/>
      <c r="D21" s="252"/>
      <c r="E21" s="251"/>
    </row>
    <row r="22" spans="1:14" ht="18.75" customHeight="1">
      <c r="A22" s="117">
        <f>+A19+1</f>
        <v>3</v>
      </c>
      <c r="B22" s="21" t="s">
        <v>266</v>
      </c>
      <c r="C22" s="21"/>
      <c r="D22" s="253">
        <f>+D23+D24</f>
        <v>4944.7</v>
      </c>
      <c r="E22" s="251"/>
      <c r="F22" s="468" t="s">
        <v>284</v>
      </c>
    </row>
    <row r="23" spans="1:14" ht="20.25" customHeight="1">
      <c r="A23" s="116">
        <f>+A22+0.1</f>
        <v>3.1</v>
      </c>
      <c r="B23" s="20" t="s">
        <v>263</v>
      </c>
      <c r="C23" s="20"/>
      <c r="D23" s="252">
        <v>4944.7</v>
      </c>
      <c r="E23" s="251"/>
    </row>
    <row r="24" spans="1:14" ht="18" hidden="1" customHeight="1">
      <c r="A24" s="116">
        <f>+A23+0.1</f>
        <v>3.2</v>
      </c>
      <c r="B24" s="20" t="s">
        <v>264</v>
      </c>
      <c r="C24" s="20"/>
      <c r="D24" s="252"/>
      <c r="E24" s="251"/>
    </row>
    <row r="25" spans="1:14" ht="18" customHeight="1">
      <c r="A25" s="117">
        <f>+A22+1</f>
        <v>4</v>
      </c>
      <c r="B25" s="22" t="s">
        <v>271</v>
      </c>
      <c r="C25" s="22"/>
      <c r="D25" s="251">
        <f>+Komunal!N20</f>
        <v>19.2</v>
      </c>
      <c r="E25" s="251"/>
    </row>
    <row r="26" spans="1:14" s="3" customFormat="1" ht="21" customHeight="1">
      <c r="A26" s="117">
        <f>+A25+1</f>
        <v>5</v>
      </c>
      <c r="B26" s="22" t="s">
        <v>8</v>
      </c>
      <c r="C26" s="22"/>
      <c r="D26" s="253">
        <f>+'Snund ev finans. pastaci'!D11</f>
        <v>3616.4</v>
      </c>
      <c r="E26" s="251"/>
      <c r="F26" s="331" t="s">
        <v>223</v>
      </c>
      <c r="G26" s="2"/>
      <c r="H26" s="2"/>
      <c r="I26" s="2"/>
      <c r="J26" s="2"/>
      <c r="K26" s="2"/>
      <c r="L26" s="2"/>
      <c r="M26" s="2"/>
      <c r="N26" s="2"/>
    </row>
    <row r="27" spans="1:14" ht="19.899999999999999" hidden="1" customHeight="1">
      <c r="A27" s="117">
        <f t="shared" ref="A27:A28" si="0">+A26+1</f>
        <v>6</v>
      </c>
      <c r="B27" s="22" t="s">
        <v>55</v>
      </c>
      <c r="C27" s="22"/>
      <c r="D27" s="251"/>
      <c r="E27" s="251"/>
      <c r="F27" s="333" t="s">
        <v>223</v>
      </c>
    </row>
    <row r="28" spans="1:14" ht="26.45" hidden="1" customHeight="1">
      <c r="A28" s="117">
        <f t="shared" si="0"/>
        <v>7</v>
      </c>
      <c r="B28" s="22" t="s">
        <v>65</v>
      </c>
      <c r="C28" s="22"/>
      <c r="D28" s="253">
        <f>+Komunal!M28</f>
        <v>0</v>
      </c>
      <c r="E28" s="251"/>
    </row>
    <row r="29" spans="1:14" ht="18" customHeight="1">
      <c r="A29" s="117">
        <v>6</v>
      </c>
      <c r="B29" s="22" t="s">
        <v>127</v>
      </c>
      <c r="C29" s="22"/>
      <c r="D29" s="253">
        <f>SUM(D30:D31)</f>
        <v>2828.9</v>
      </c>
      <c r="E29" s="253"/>
    </row>
    <row r="30" spans="1:14" s="3" customFormat="1" ht="17.25" customHeight="1">
      <c r="A30" s="116">
        <v>6.1</v>
      </c>
      <c r="B30" s="20" t="s">
        <v>74</v>
      </c>
      <c r="C30" s="20"/>
      <c r="D30" s="265">
        <f>+D75</f>
        <v>2828.9</v>
      </c>
      <c r="E30" s="265"/>
      <c r="F30" s="57"/>
      <c r="G30" s="2"/>
      <c r="H30" s="2"/>
      <c r="I30" s="2"/>
      <c r="J30" s="2"/>
      <c r="K30" s="2"/>
      <c r="L30" s="2"/>
      <c r="M30" s="2"/>
      <c r="N30" s="2"/>
    </row>
    <row r="31" spans="1:14" s="3" customFormat="1" ht="17.25" hidden="1" customHeight="1">
      <c r="A31" s="116">
        <f>+A30+0.1</f>
        <v>6.1999999999999993</v>
      </c>
      <c r="B31" s="20" t="s">
        <v>75</v>
      </c>
      <c r="C31" s="20"/>
      <c r="D31" s="252"/>
      <c r="E31" s="252"/>
      <c r="F31" s="57" t="s">
        <v>228</v>
      </c>
      <c r="G31" s="2"/>
      <c r="H31" s="2"/>
      <c r="I31" s="344"/>
      <c r="J31" s="2"/>
      <c r="K31" s="2"/>
      <c r="L31" s="2"/>
      <c r="M31" s="2"/>
      <c r="N31" s="2"/>
    </row>
    <row r="32" spans="1:14" ht="17.25" customHeight="1">
      <c r="A32" s="117">
        <f>+A29+1</f>
        <v>7</v>
      </c>
      <c r="B32" s="22" t="s">
        <v>10</v>
      </c>
      <c r="C32" s="22"/>
      <c r="D32" s="251">
        <v>12</v>
      </c>
      <c r="E32" s="251"/>
    </row>
    <row r="33" spans="1:24" s="3" customFormat="1" ht="11.45" hidden="1" customHeight="1">
      <c r="A33" s="160">
        <v>8</v>
      </c>
      <c r="B33" s="21" t="s">
        <v>9</v>
      </c>
      <c r="C33" s="21"/>
      <c r="D33" s="251"/>
      <c r="E33" s="251"/>
      <c r="F33" s="19"/>
      <c r="G33" s="2"/>
      <c r="H33" s="2"/>
      <c r="I33" s="2"/>
      <c r="J33" s="2"/>
      <c r="K33" s="2"/>
      <c r="L33" s="2"/>
      <c r="M33" s="2"/>
      <c r="N33" s="2"/>
    </row>
    <row r="34" spans="1:24" s="3" customFormat="1" ht="13.15" hidden="1" customHeight="1">
      <c r="A34" s="160">
        <f>+A33+1</f>
        <v>9</v>
      </c>
      <c r="B34" s="21"/>
      <c r="C34" s="21"/>
      <c r="D34" s="251"/>
      <c r="E34" s="251"/>
      <c r="F34" s="21" t="s">
        <v>194</v>
      </c>
      <c r="G34" s="2"/>
      <c r="H34" s="2"/>
      <c r="I34" s="2"/>
      <c r="J34" s="2"/>
      <c r="K34" s="2"/>
      <c r="L34" s="2"/>
      <c r="M34" s="2"/>
      <c r="N34" s="2"/>
    </row>
    <row r="35" spans="1:24" ht="21" customHeight="1">
      <c r="A35" s="50"/>
      <c r="B35" s="17" t="s">
        <v>292</v>
      </c>
      <c r="C35" s="17"/>
      <c r="D35" s="313">
        <f>SUM(D18:D19,D22,D25:D29,D32:D34)</f>
        <v>87739.999999999985</v>
      </c>
      <c r="E35" s="313"/>
    </row>
    <row r="36" spans="1:24" ht="23.25" customHeight="1">
      <c r="A36" s="43"/>
      <c r="B36" s="50"/>
      <c r="C36" s="51"/>
      <c r="D36" s="253"/>
      <c r="E36" s="253"/>
    </row>
    <row r="37" spans="1:24" ht="24.75" customHeight="1">
      <c r="A37" s="50" t="s">
        <v>11</v>
      </c>
      <c r="B37" s="496" t="s">
        <v>149</v>
      </c>
      <c r="C37" s="496"/>
      <c r="D37" s="314"/>
      <c r="E37" s="314"/>
      <c r="O37" s="6"/>
      <c r="P37" s="6"/>
      <c r="Q37" s="6"/>
      <c r="R37" s="6"/>
      <c r="S37" s="6"/>
      <c r="T37" s="6"/>
      <c r="U37" s="6"/>
      <c r="V37" s="6"/>
      <c r="W37" s="6"/>
      <c r="X37" s="6"/>
    </row>
    <row r="38" spans="1:24" ht="18" customHeight="1">
      <c r="A38" s="117">
        <v>1</v>
      </c>
      <c r="B38" s="21" t="s">
        <v>12</v>
      </c>
      <c r="C38" s="21"/>
      <c r="D38" s="253">
        <f>+Ashkhatavardz!N12</f>
        <v>58398</v>
      </c>
      <c r="E38" s="253"/>
      <c r="O38" s="6"/>
      <c r="P38" s="6"/>
      <c r="Q38" s="6"/>
      <c r="R38" s="6"/>
      <c r="S38" s="6"/>
      <c r="T38" s="6"/>
      <c r="U38" s="6"/>
      <c r="V38" s="6"/>
      <c r="W38" s="6"/>
      <c r="X38" s="6"/>
    </row>
    <row r="39" spans="1:24" s="3" customFormat="1" ht="19.5" customHeight="1">
      <c r="A39" s="161">
        <v>1.1000000000000001</v>
      </c>
      <c r="B39" s="20" t="s">
        <v>121</v>
      </c>
      <c r="C39" s="20"/>
      <c r="D39" s="265">
        <f>+Ashkhatavardz!C8+Ashkhatavardz!J7</f>
        <v>2452.8000000000002</v>
      </c>
      <c r="E39" s="265"/>
      <c r="F39" s="303"/>
      <c r="G39" s="2"/>
      <c r="H39" s="2"/>
      <c r="I39" s="2"/>
      <c r="J39" s="2"/>
      <c r="K39" s="89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</row>
    <row r="40" spans="1:24" s="3" customFormat="1" ht="19.5" customHeight="1">
      <c r="A40" s="161">
        <v>1.2</v>
      </c>
      <c r="B40" s="20" t="s">
        <v>13</v>
      </c>
      <c r="C40" s="20"/>
      <c r="D40" s="265">
        <f>+Ashkhatavardz!C9+Ashkhatavardz!M7</f>
        <v>812</v>
      </c>
      <c r="E40" s="265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</row>
    <row r="41" spans="1:24" s="3" customFormat="1" ht="19.5" customHeight="1">
      <c r="A41" s="161">
        <v>1.3</v>
      </c>
      <c r="B41" s="20" t="s">
        <v>290</v>
      </c>
      <c r="C41" s="20"/>
      <c r="D41" s="265">
        <f>+Ashkhatavardz!K7+Ashkhatavardz!C10</f>
        <v>0</v>
      </c>
      <c r="E41" s="265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</row>
    <row r="42" spans="1:24" s="3" customFormat="1" ht="15" customHeight="1">
      <c r="A42" s="117">
        <f>+A38+1</f>
        <v>2</v>
      </c>
      <c r="B42" s="21" t="s">
        <v>16</v>
      </c>
      <c r="C42" s="21"/>
      <c r="D42" s="253">
        <f>+'Snund ev finans. pastaci'!E11-'Dramakan hosqer'!D92</f>
        <v>17717.900000000001</v>
      </c>
      <c r="E42" s="251"/>
      <c r="F42" s="57"/>
      <c r="G42" s="2"/>
      <c r="H42" s="2"/>
      <c r="I42" s="2"/>
      <c r="J42" s="2"/>
      <c r="K42" s="327"/>
      <c r="L42" s="89"/>
      <c r="M42" s="328"/>
      <c r="N42" s="89"/>
      <c r="O42" s="89"/>
      <c r="P42" s="89"/>
      <c r="Q42" s="329"/>
      <c r="R42" s="89"/>
      <c r="S42" s="252"/>
      <c r="T42" s="89"/>
      <c r="U42" s="2"/>
      <c r="V42" s="2"/>
      <c r="W42" s="2"/>
      <c r="X42" s="2"/>
    </row>
    <row r="43" spans="1:24" ht="18" customHeight="1">
      <c r="A43" s="117">
        <f>+A42+1</f>
        <v>3</v>
      </c>
      <c r="B43" s="21" t="s">
        <v>15</v>
      </c>
      <c r="C43" s="21"/>
      <c r="D43" s="251">
        <f>+Komunal!F27</f>
        <v>2669.5</v>
      </c>
      <c r="E43" s="251"/>
      <c r="F43" s="343">
        <f>+D43-Komunal!F20</f>
        <v>0</v>
      </c>
      <c r="O43" s="6"/>
      <c r="P43" s="6"/>
      <c r="Q43" s="6"/>
      <c r="R43" s="6"/>
      <c r="S43" s="6"/>
      <c r="T43" s="6"/>
      <c r="U43" s="6"/>
      <c r="V43" s="6"/>
      <c r="W43" s="6"/>
      <c r="X43" s="6"/>
    </row>
    <row r="44" spans="1:24" ht="18" customHeight="1">
      <c r="A44" s="117">
        <f t="shared" ref="A44:A48" si="1">+A43+1</f>
        <v>4</v>
      </c>
      <c r="B44" s="21" t="s">
        <v>14</v>
      </c>
      <c r="C44" s="21"/>
      <c r="D44" s="251">
        <f>+Komunal!J27</f>
        <v>2088.8000000000002</v>
      </c>
      <c r="E44" s="251"/>
      <c r="F44" s="343">
        <f>+D44-Komunal!J20</f>
        <v>0</v>
      </c>
      <c r="O44" s="6"/>
      <c r="P44" s="6"/>
      <c r="Q44" s="6"/>
      <c r="R44" s="6"/>
      <c r="S44" s="6"/>
      <c r="T44" s="6"/>
      <c r="U44" s="6"/>
      <c r="V44" s="6"/>
      <c r="W44" s="6"/>
      <c r="X44" s="6"/>
    </row>
    <row r="45" spans="1:24" ht="18" customHeight="1">
      <c r="A45" s="117">
        <f t="shared" si="1"/>
        <v>5</v>
      </c>
      <c r="B45" s="21" t="s">
        <v>17</v>
      </c>
      <c r="C45" s="21"/>
      <c r="D45" s="251">
        <f>+Komunal!O27</f>
        <v>504.6</v>
      </c>
      <c r="E45" s="251"/>
      <c r="F45" s="343">
        <f>+D45-Komunal!O27</f>
        <v>0</v>
      </c>
      <c r="O45" s="6"/>
      <c r="P45" s="6"/>
      <c r="Q45" s="6"/>
      <c r="R45" s="6"/>
      <c r="S45" s="6"/>
      <c r="T45" s="6"/>
      <c r="U45" s="6"/>
      <c r="V45" s="6"/>
      <c r="W45" s="6"/>
      <c r="X45" s="6"/>
    </row>
    <row r="46" spans="1:24" ht="18" customHeight="1">
      <c r="A46" s="117">
        <f t="shared" si="1"/>
        <v>6</v>
      </c>
      <c r="B46" s="21" t="s">
        <v>18</v>
      </c>
      <c r="C46" s="21"/>
      <c r="D46" s="251">
        <v>62.7</v>
      </c>
      <c r="E46" s="251"/>
    </row>
    <row r="47" spans="1:24" ht="18" customHeight="1">
      <c r="A47" s="117">
        <f t="shared" si="1"/>
        <v>7</v>
      </c>
      <c r="B47" s="21" t="s">
        <v>19</v>
      </c>
      <c r="C47" s="21"/>
      <c r="D47" s="251">
        <v>60</v>
      </c>
      <c r="E47" s="251"/>
    </row>
    <row r="48" spans="1:24" ht="18" customHeight="1">
      <c r="A48" s="117">
        <f t="shared" si="1"/>
        <v>8</v>
      </c>
      <c r="B48" s="21" t="s">
        <v>20</v>
      </c>
      <c r="C48" s="21"/>
      <c r="D48" s="315">
        <f>SUM(D49:D51)</f>
        <v>151.6</v>
      </c>
      <c r="E48" s="315"/>
    </row>
    <row r="49" spans="1:19" s="3" customFormat="1" ht="18" customHeight="1">
      <c r="A49" s="116">
        <f>+A48+0.1</f>
        <v>8.1</v>
      </c>
      <c r="B49" s="20" t="s">
        <v>21</v>
      </c>
      <c r="C49" s="20"/>
      <c r="D49" s="252">
        <f>4.8*12</f>
        <v>57.599999999999994</v>
      </c>
      <c r="E49" s="252"/>
      <c r="F49" s="2"/>
      <c r="G49" s="2"/>
      <c r="H49" s="2"/>
      <c r="I49" s="2"/>
      <c r="J49" s="2"/>
      <c r="K49" s="2"/>
      <c r="L49" s="2"/>
      <c r="M49" s="2"/>
      <c r="N49" s="2"/>
    </row>
    <row r="50" spans="1:19" s="3" customFormat="1" ht="18" customHeight="1">
      <c r="A50" s="116">
        <f>+A49+0.1</f>
        <v>8.1999999999999993</v>
      </c>
      <c r="B50" s="20" t="s">
        <v>22</v>
      </c>
      <c r="C50" s="20"/>
      <c r="D50" s="252">
        <v>10</v>
      </c>
      <c r="E50" s="252"/>
      <c r="F50" s="2"/>
      <c r="G50" s="2"/>
      <c r="H50" s="2"/>
      <c r="I50" s="2"/>
      <c r="J50" s="2"/>
      <c r="K50" s="2"/>
      <c r="L50" s="2"/>
      <c r="M50" s="2"/>
      <c r="N50" s="2"/>
    </row>
    <row r="51" spans="1:19" s="3" customFormat="1" ht="18" customHeight="1" thickBot="1">
      <c r="A51" s="116">
        <f>+A50+0.1</f>
        <v>8.2999999999999989</v>
      </c>
      <c r="B51" s="20" t="s">
        <v>23</v>
      </c>
      <c r="C51" s="20"/>
      <c r="D51" s="252">
        <f>7*12</f>
        <v>84</v>
      </c>
      <c r="E51" s="252"/>
      <c r="F51" s="2"/>
      <c r="G51" s="2"/>
      <c r="H51" s="2"/>
      <c r="I51" s="2"/>
      <c r="J51" s="2"/>
      <c r="K51" s="2"/>
      <c r="L51" s="2"/>
      <c r="M51" s="2"/>
      <c r="N51" s="2"/>
      <c r="Q51" s="504" t="s">
        <v>239</v>
      </c>
    </row>
    <row r="52" spans="1:19" ht="18" hidden="1" customHeight="1" thickBot="1">
      <c r="A52" s="117">
        <f>+A48+1</f>
        <v>9</v>
      </c>
      <c r="B52" s="21" t="s">
        <v>24</v>
      </c>
      <c r="C52" s="21"/>
      <c r="D52" s="251"/>
      <c r="E52" s="251"/>
      <c r="K52" s="89" t="s">
        <v>204</v>
      </c>
      <c r="O52" s="8" t="s">
        <v>240</v>
      </c>
      <c r="P52" s="8"/>
      <c r="Q52" s="505"/>
    </row>
    <row r="53" spans="1:19" ht="18" customHeight="1" thickBot="1">
      <c r="A53" s="117">
        <v>9</v>
      </c>
      <c r="B53" s="21" t="s">
        <v>31</v>
      </c>
      <c r="C53" s="21"/>
      <c r="D53" s="251">
        <f>+S53</f>
        <v>1029</v>
      </c>
      <c r="E53" s="251"/>
      <c r="F53" s="6" t="s">
        <v>225</v>
      </c>
      <c r="K53" s="304">
        <v>7</v>
      </c>
      <c r="L53" s="89" t="s">
        <v>202</v>
      </c>
      <c r="M53" s="306">
        <v>147</v>
      </c>
      <c r="N53" s="89" t="s">
        <v>203</v>
      </c>
      <c r="O53" s="305">
        <f>+K53*M53/12*2</f>
        <v>171.5</v>
      </c>
      <c r="P53" s="43" t="s">
        <v>224</v>
      </c>
      <c r="Q53" s="342">
        <v>857.5</v>
      </c>
      <c r="R53" s="7" t="s">
        <v>203</v>
      </c>
      <c r="S53" s="340">
        <f>+O53+Q53</f>
        <v>1029</v>
      </c>
    </row>
    <row r="54" spans="1:19" ht="18" customHeight="1">
      <c r="A54" s="117">
        <v>10</v>
      </c>
      <c r="B54" s="21" t="s">
        <v>25</v>
      </c>
      <c r="C54" s="21"/>
      <c r="D54" s="251">
        <v>150</v>
      </c>
      <c r="E54" s="251"/>
    </row>
    <row r="55" spans="1:19" ht="18" customHeight="1">
      <c r="A55" s="117">
        <f t="shared" ref="A55:A73" si="2">+A54+1</f>
        <v>11</v>
      </c>
      <c r="B55" s="21" t="s">
        <v>76</v>
      </c>
      <c r="C55" s="21"/>
      <c r="D55" s="251">
        <f>114+28</f>
        <v>142</v>
      </c>
      <c r="E55" s="251"/>
    </row>
    <row r="56" spans="1:19" ht="18" customHeight="1">
      <c r="A56" s="117">
        <f t="shared" si="2"/>
        <v>12</v>
      </c>
      <c r="B56" s="21" t="s">
        <v>50</v>
      </c>
      <c r="C56" s="21"/>
      <c r="D56" s="251">
        <v>50</v>
      </c>
      <c r="E56" s="251"/>
    </row>
    <row r="57" spans="1:19" ht="18.75" customHeight="1">
      <c r="A57" s="117">
        <f t="shared" si="2"/>
        <v>13</v>
      </c>
      <c r="B57" s="21" t="s">
        <v>122</v>
      </c>
      <c r="C57" s="21"/>
      <c r="D57" s="251">
        <v>80</v>
      </c>
      <c r="E57" s="251"/>
    </row>
    <row r="58" spans="1:19" ht="18" customHeight="1">
      <c r="A58" s="117">
        <f t="shared" si="2"/>
        <v>14</v>
      </c>
      <c r="B58" s="21" t="s">
        <v>123</v>
      </c>
      <c r="C58" s="21"/>
      <c r="D58" s="251">
        <v>160</v>
      </c>
      <c r="E58" s="251"/>
      <c r="G58" s="52"/>
    </row>
    <row r="59" spans="1:19" ht="20.25" customHeight="1">
      <c r="A59" s="117">
        <f t="shared" si="2"/>
        <v>15</v>
      </c>
      <c r="B59" s="21" t="s">
        <v>26</v>
      </c>
      <c r="C59" s="21"/>
      <c r="D59" s="251">
        <v>100</v>
      </c>
      <c r="E59" s="251"/>
      <c r="G59" s="52"/>
    </row>
    <row r="60" spans="1:19" ht="18" customHeight="1">
      <c r="A60" s="117">
        <f t="shared" si="2"/>
        <v>16</v>
      </c>
      <c r="B60" s="21" t="s">
        <v>27</v>
      </c>
      <c r="C60" s="21"/>
      <c r="D60" s="251">
        <f>48+55+24</f>
        <v>127</v>
      </c>
      <c r="E60" s="251"/>
    </row>
    <row r="61" spans="1:19" ht="18.75" hidden="1" customHeight="1">
      <c r="A61" s="117">
        <f t="shared" si="2"/>
        <v>17</v>
      </c>
      <c r="B61" s="21" t="s">
        <v>69</v>
      </c>
      <c r="C61" s="21"/>
      <c r="D61" s="251"/>
      <c r="E61" s="251"/>
    </row>
    <row r="62" spans="1:19" ht="18.75" hidden="1" customHeight="1">
      <c r="A62" s="117">
        <f t="shared" si="2"/>
        <v>18</v>
      </c>
      <c r="B62" s="21" t="s">
        <v>56</v>
      </c>
      <c r="C62" s="21"/>
      <c r="D62" s="253">
        <f>+D28</f>
        <v>0</v>
      </c>
      <c r="E62" s="251"/>
    </row>
    <row r="63" spans="1:19" ht="18" customHeight="1">
      <c r="A63" s="117">
        <v>17</v>
      </c>
      <c r="B63" s="21" t="s">
        <v>47</v>
      </c>
      <c r="C63" s="21"/>
      <c r="D63" s="251">
        <v>105</v>
      </c>
      <c r="E63" s="251"/>
    </row>
    <row r="64" spans="1:19" ht="18.75" customHeight="1">
      <c r="A64" s="117">
        <f t="shared" si="2"/>
        <v>18</v>
      </c>
      <c r="B64" s="21" t="s">
        <v>77</v>
      </c>
      <c r="C64" s="21"/>
      <c r="D64" s="251">
        <v>30</v>
      </c>
      <c r="E64" s="251"/>
    </row>
    <row r="65" spans="1:23" ht="18.75" customHeight="1">
      <c r="A65" s="117">
        <f t="shared" si="2"/>
        <v>19</v>
      </c>
      <c r="B65" s="21" t="s">
        <v>78</v>
      </c>
      <c r="C65" s="21"/>
      <c r="D65" s="251">
        <v>95</v>
      </c>
      <c r="E65" s="251"/>
    </row>
    <row r="66" spans="1:23" ht="18.75" customHeight="1">
      <c r="A66" s="117">
        <f>+A65+1</f>
        <v>20</v>
      </c>
      <c r="B66" s="21" t="s">
        <v>48</v>
      </c>
      <c r="C66" s="21"/>
      <c r="D66" s="251">
        <v>6</v>
      </c>
      <c r="E66" s="251"/>
    </row>
    <row r="67" spans="1:23" ht="18.75" hidden="1" customHeight="1">
      <c r="A67" s="117">
        <f t="shared" si="2"/>
        <v>21</v>
      </c>
      <c r="B67" s="21" t="s">
        <v>124</v>
      </c>
      <c r="C67" s="21"/>
      <c r="D67" s="251"/>
      <c r="E67" s="251"/>
    </row>
    <row r="68" spans="1:23" ht="18.75" hidden="1" customHeight="1">
      <c r="A68" s="117">
        <f t="shared" si="2"/>
        <v>22</v>
      </c>
      <c r="B68" s="21" t="s">
        <v>49</v>
      </c>
      <c r="C68" s="21"/>
      <c r="D68" s="251"/>
      <c r="E68" s="251"/>
    </row>
    <row r="69" spans="1:23" ht="18.75" customHeight="1">
      <c r="A69" s="117">
        <v>21</v>
      </c>
      <c r="B69" s="21" t="s">
        <v>66</v>
      </c>
      <c r="C69" s="21"/>
      <c r="D69" s="251">
        <v>66</v>
      </c>
      <c r="E69" s="251"/>
    </row>
    <row r="70" spans="1:23" ht="18.75" hidden="1" customHeight="1">
      <c r="A70" s="117">
        <f t="shared" si="2"/>
        <v>22</v>
      </c>
      <c r="B70" s="21" t="s">
        <v>79</v>
      </c>
      <c r="C70" s="21"/>
      <c r="D70" s="251"/>
      <c r="E70" s="251"/>
    </row>
    <row r="71" spans="1:23" ht="18.75" hidden="1" customHeight="1">
      <c r="A71" s="117">
        <f t="shared" si="2"/>
        <v>23</v>
      </c>
      <c r="B71" s="21"/>
      <c r="C71" s="21"/>
      <c r="D71" s="251"/>
      <c r="E71" s="251"/>
    </row>
    <row r="72" spans="1:23" ht="18.75" hidden="1" customHeight="1">
      <c r="A72" s="117">
        <f t="shared" si="2"/>
        <v>24</v>
      </c>
      <c r="B72" s="21"/>
      <c r="C72" s="21"/>
      <c r="D72" s="251"/>
      <c r="E72" s="251"/>
    </row>
    <row r="73" spans="1:23" ht="18.75" hidden="1" customHeight="1">
      <c r="A73" s="117">
        <f t="shared" si="2"/>
        <v>25</v>
      </c>
      <c r="B73" s="21"/>
      <c r="C73" s="21"/>
      <c r="D73" s="251"/>
      <c r="E73" s="251"/>
      <c r="F73" s="57" t="s">
        <v>125</v>
      </c>
    </row>
    <row r="74" spans="1:23" ht="18.75" customHeight="1">
      <c r="A74" s="117">
        <v>22</v>
      </c>
      <c r="B74" s="21" t="s">
        <v>28</v>
      </c>
      <c r="C74" s="21"/>
      <c r="D74" s="251">
        <v>2828.9</v>
      </c>
      <c r="E74" s="251"/>
    </row>
    <row r="75" spans="1:23" s="3" customFormat="1" ht="18.75" customHeight="1">
      <c r="A75" s="161">
        <v>22.1</v>
      </c>
      <c r="B75" s="20" t="s">
        <v>80</v>
      </c>
      <c r="C75" s="20"/>
      <c r="D75" s="251">
        <v>2828.9</v>
      </c>
      <c r="E75" s="251"/>
      <c r="F75" s="19"/>
      <c r="G75" s="2"/>
      <c r="H75" s="2"/>
      <c r="I75" s="2"/>
      <c r="J75" s="2"/>
      <c r="K75" s="2"/>
      <c r="L75" s="2"/>
      <c r="M75" s="2"/>
      <c r="N75" s="2"/>
    </row>
    <row r="76" spans="1:23" ht="18" customHeight="1">
      <c r="A76" s="117">
        <f>+A74+1</f>
        <v>23</v>
      </c>
      <c r="B76" s="21" t="s">
        <v>81</v>
      </c>
      <c r="C76" s="21"/>
      <c r="D76" s="251">
        <v>25</v>
      </c>
      <c r="E76" s="251"/>
    </row>
    <row r="77" spans="1:23" s="17" customFormat="1" ht="20.25" customHeight="1">
      <c r="A77" s="117">
        <f>+A76+1</f>
        <v>24</v>
      </c>
      <c r="B77" s="21" t="s">
        <v>70</v>
      </c>
      <c r="C77" s="21"/>
      <c r="D77" s="251">
        <v>1093</v>
      </c>
      <c r="E77" s="251"/>
      <c r="F77" s="53"/>
      <c r="G77" s="16"/>
      <c r="H77" s="16"/>
      <c r="I77" s="16"/>
      <c r="J77" s="16"/>
      <c r="K77" s="16"/>
      <c r="L77" s="16"/>
      <c r="M77" s="16"/>
      <c r="N77" s="16"/>
    </row>
    <row r="78" spans="1:23" ht="23.25" customHeight="1">
      <c r="A78" s="54"/>
      <c r="B78" s="497" t="s">
        <v>32</v>
      </c>
      <c r="C78" s="497"/>
      <c r="D78" s="313">
        <f>SUM(D38,D42:D48,D52:D74,D76:D77)</f>
        <v>87740</v>
      </c>
      <c r="E78" s="467" t="s">
        <v>250</v>
      </c>
      <c r="F78" s="310">
        <f>+D35-D78</f>
        <v>0</v>
      </c>
      <c r="W78" s="500">
        <f>+D35-D78</f>
        <v>0</v>
      </c>
    </row>
    <row r="79" spans="1:23" ht="37.5" customHeight="1">
      <c r="B79" s="55"/>
      <c r="C79" s="8"/>
    </row>
    <row r="80" spans="1:23" ht="26.25" hidden="1" customHeight="1">
      <c r="B80" s="9" t="s">
        <v>2</v>
      </c>
      <c r="C80" s="316" t="s">
        <v>298</v>
      </c>
      <c r="D80" s="16"/>
      <c r="E80" s="16"/>
    </row>
    <row r="81" spans="2:15" ht="12.75" hidden="1" customHeight="1">
      <c r="B81" s="55"/>
      <c r="C81" s="249" t="s">
        <v>97</v>
      </c>
      <c r="D81" s="192"/>
      <c r="E81" s="192"/>
    </row>
    <row r="82" spans="2:15" ht="27" hidden="1" customHeight="1">
      <c r="B82" s="9" t="s">
        <v>6</v>
      </c>
      <c r="C82" s="316" t="s">
        <v>299</v>
      </c>
      <c r="D82" s="16"/>
      <c r="E82" s="16"/>
    </row>
    <row r="83" spans="2:15" ht="13.5" hidden="1" customHeight="1">
      <c r="C83" s="249" t="s">
        <v>97</v>
      </c>
      <c r="D83" s="192"/>
      <c r="E83" s="192"/>
    </row>
    <row r="84" spans="2:15" hidden="1">
      <c r="B84" s="8" t="s">
        <v>210</v>
      </c>
    </row>
    <row r="85" spans="2:15" ht="103.5" customHeight="1">
      <c r="B85" s="495" t="s">
        <v>242</v>
      </c>
      <c r="D85" s="332" t="s">
        <v>251</v>
      </c>
      <c r="E85" s="7"/>
      <c r="F85" s="43"/>
      <c r="O85" s="6"/>
    </row>
    <row r="86" spans="2:15" ht="40.5" customHeight="1">
      <c r="B86" s="262"/>
      <c r="C86" s="80"/>
      <c r="D86" s="7"/>
      <c r="E86" s="7"/>
      <c r="F86" s="43"/>
      <c r="O86" s="6"/>
    </row>
  </sheetData>
  <sheetProtection formatCells="0" formatColumns="0" formatRows="0" insertColumns="0" insertRows="0" insertHyperlinks="0" deleteColumns="0" deleteRows="0" sort="0"/>
  <mergeCells count="5">
    <mergeCell ref="A13:D13"/>
    <mergeCell ref="A14:D14"/>
    <mergeCell ref="A15:D15"/>
    <mergeCell ref="Q51:Q52"/>
    <mergeCell ref="B17:C17"/>
  </mergeCells>
  <pageMargins left="0.2" right="0.2" top="0.37" bottom="0.27" header="0.3" footer="0.21"/>
  <pageSetup paperSize="9" scale="85" orientation="portrait" r:id="rId1"/>
  <drawing r:id="rId2"/>
  <legacyDrawing r:id="rId3"/>
  <controls>
    <mc:AlternateContent xmlns:mc="http://schemas.openxmlformats.org/markup-compatibility/2006">
      <mc:Choice Requires="x14">
        <control shapeId="2049" r:id="rId4" name="ArGrDigsig1">
          <controlPr defaultSize="0" autoLine="0" autoPict="0" r:id="rId5">
            <anchor moveWithCells="1">
              <from>
                <xdr:col>2</xdr:col>
                <xdr:colOff>0</xdr:colOff>
                <xdr:row>79</xdr:row>
                <xdr:rowOff>0</xdr:rowOff>
              </from>
              <to>
                <xdr:col>3</xdr:col>
                <xdr:colOff>38100</xdr:colOff>
                <xdr:row>84</xdr:row>
                <xdr:rowOff>1266825</xdr:rowOff>
              </to>
            </anchor>
          </controlPr>
        </control>
      </mc:Choice>
      <mc:Fallback>
        <control shapeId="2049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/>
  <dimension ref="A1:M123"/>
  <sheetViews>
    <sheetView view="pageBreakPreview" topLeftCell="A68" zoomScaleSheetLayoutView="100" workbookViewId="0">
      <selection activeCell="C101" sqref="C101"/>
    </sheetView>
  </sheetViews>
  <sheetFormatPr defaultColWidth="9.140625" defaultRowHeight="13.5"/>
  <cols>
    <col min="1" max="1" width="4.85546875" style="83" customWidth="1"/>
    <col min="2" max="2" width="44.42578125" style="83" customWidth="1"/>
    <col min="3" max="3" width="36.85546875" style="83" customWidth="1"/>
    <col min="4" max="4" width="22.140625" style="83" customWidth="1"/>
    <col min="5" max="5" width="5" style="83" customWidth="1"/>
    <col min="6" max="6" width="23.140625" style="109" hidden="1" customWidth="1"/>
    <col min="7" max="7" width="23.140625" style="89" hidden="1" customWidth="1"/>
    <col min="8" max="8" width="1.5703125" style="89" hidden="1" customWidth="1"/>
    <col min="9" max="9" width="1.7109375" style="89" hidden="1" customWidth="1"/>
    <col min="10" max="10" width="11.85546875" style="89" hidden="1" customWidth="1"/>
    <col min="11" max="12" width="9.140625" style="82" hidden="1" customWidth="1"/>
    <col min="13" max="13" width="9.140625" style="82"/>
    <col min="14" max="16384" width="9.140625" style="83"/>
  </cols>
  <sheetData>
    <row r="1" spans="1:13" ht="17.25">
      <c r="D1" s="347" t="s">
        <v>205</v>
      </c>
      <c r="E1" s="433">
        <f>+'Ekamut-caxs'!E1+1</f>
        <v>20</v>
      </c>
    </row>
    <row r="2" spans="1:13" ht="17.25">
      <c r="D2" s="247" t="s">
        <v>42</v>
      </c>
      <c r="E2" s="247"/>
    </row>
    <row r="3" spans="1:13" ht="18.75" customHeight="1">
      <c r="D3" s="247" t="s">
        <v>30</v>
      </c>
      <c r="E3" s="247"/>
    </row>
    <row r="4" spans="1:13" ht="30.75" customHeight="1">
      <c r="D4" s="193" t="str">
        <f>+'Ekamut-caxs'!D4</f>
        <v>«---------» ---------------- 2023թ.</v>
      </c>
      <c r="E4" s="193"/>
    </row>
    <row r="5" spans="1:13" ht="33" customHeight="1">
      <c r="D5" s="193" t="str">
        <f>+'Ekamut-caxs'!D5</f>
        <v>հ. --------------- - Ա որոշմամբ</v>
      </c>
      <c r="E5" s="193"/>
    </row>
    <row r="7" spans="1:13" s="75" customFormat="1" ht="18.75" customHeight="1">
      <c r="A7" s="73"/>
      <c r="B7" s="74"/>
      <c r="C7" s="74"/>
      <c r="D7" s="347" t="s">
        <v>253</v>
      </c>
      <c r="E7" s="433">
        <f>+'Ekamut-caxs'!E7+1</f>
        <v>20</v>
      </c>
      <c r="F7" s="107"/>
      <c r="G7" s="44"/>
      <c r="H7" s="44"/>
      <c r="I7" s="44"/>
      <c r="J7" s="44"/>
      <c r="K7" s="77"/>
      <c r="L7" s="77"/>
      <c r="M7" s="77"/>
    </row>
    <row r="8" spans="1:13" s="75" customFormat="1" ht="20.25" customHeight="1">
      <c r="A8" s="73"/>
      <c r="B8" s="73"/>
      <c r="C8" s="73"/>
      <c r="D8" s="247" t="s">
        <v>42</v>
      </c>
      <c r="E8" s="247"/>
      <c r="F8" s="107"/>
      <c r="G8" s="44"/>
      <c r="H8" s="44"/>
      <c r="I8" s="44"/>
      <c r="J8" s="44"/>
      <c r="K8" s="77"/>
      <c r="L8" s="77"/>
      <c r="M8" s="77"/>
    </row>
    <row r="9" spans="1:13" s="75" customFormat="1" ht="19.5" customHeight="1">
      <c r="A9" s="73"/>
      <c r="B9" s="73"/>
      <c r="C9" s="73"/>
      <c r="D9" s="247" t="s">
        <v>30</v>
      </c>
      <c r="E9" s="247"/>
      <c r="F9" s="107"/>
      <c r="G9" s="44"/>
      <c r="H9" s="44"/>
      <c r="I9" s="44"/>
      <c r="J9" s="44"/>
      <c r="K9" s="77"/>
      <c r="L9" s="77"/>
      <c r="M9" s="77"/>
    </row>
    <row r="10" spans="1:13" s="75" customFormat="1" ht="26.25" customHeight="1">
      <c r="A10" s="73"/>
      <c r="B10" s="73"/>
      <c r="C10" s="73"/>
      <c r="D10" s="193" t="s">
        <v>254</v>
      </c>
      <c r="E10" s="193"/>
      <c r="F10" s="107"/>
      <c r="G10" s="44"/>
      <c r="H10" s="44"/>
      <c r="I10" s="44"/>
      <c r="J10" s="44"/>
      <c r="K10" s="77"/>
      <c r="L10" s="77"/>
      <c r="M10" s="77"/>
    </row>
    <row r="11" spans="1:13" s="75" customFormat="1" ht="24.75" customHeight="1">
      <c r="A11" s="73"/>
      <c r="B11" s="73"/>
      <c r="C11" s="73"/>
      <c r="D11" s="193" t="s">
        <v>255</v>
      </c>
      <c r="E11" s="193"/>
      <c r="F11" s="107"/>
      <c r="G11" s="44"/>
      <c r="H11" s="44"/>
      <c r="I11" s="44"/>
      <c r="J11" s="44"/>
      <c r="K11" s="77"/>
      <c r="L11" s="77"/>
      <c r="M11" s="77"/>
    </row>
    <row r="12" spans="1:13" s="75" customFormat="1" ht="14.25" customHeight="1">
      <c r="A12" s="73"/>
      <c r="B12" s="73"/>
      <c r="C12" s="73"/>
      <c r="D12" s="76"/>
      <c r="E12" s="76"/>
      <c r="F12" s="107"/>
      <c r="G12" s="44"/>
      <c r="H12" s="44"/>
      <c r="I12" s="44"/>
      <c r="J12" s="44"/>
      <c r="K12" s="77"/>
      <c r="L12" s="77"/>
      <c r="M12" s="77"/>
    </row>
    <row r="13" spans="1:13" s="75" customFormat="1" ht="19.5" customHeight="1">
      <c r="A13" s="509" t="s">
        <v>43</v>
      </c>
      <c r="B13" s="509"/>
      <c r="C13" s="509"/>
      <c r="D13" s="509"/>
      <c r="E13" s="422"/>
      <c r="F13" s="107"/>
      <c r="G13" s="44"/>
      <c r="H13" s="44"/>
      <c r="I13" s="44"/>
      <c r="J13" s="44"/>
      <c r="K13" s="77"/>
      <c r="L13" s="77"/>
      <c r="M13" s="77"/>
    </row>
    <row r="14" spans="1:13" s="7" customFormat="1" ht="29.25" customHeight="1">
      <c r="A14" s="502" t="str">
        <f>+'Ekamut-caxs'!A14:D14</f>
        <v xml:space="preserve">«Երևանի հ․42 մսուր-մանկապարտեզ» ՀՈԱԿ-ի </v>
      </c>
      <c r="B14" s="502"/>
      <c r="C14" s="502"/>
      <c r="D14" s="502"/>
      <c r="E14" s="420"/>
      <c r="F14" s="108"/>
      <c r="G14" s="4"/>
      <c r="H14" s="4"/>
      <c r="I14" s="4"/>
      <c r="J14" s="44"/>
      <c r="K14" s="6"/>
      <c r="L14" s="6"/>
      <c r="M14" s="6"/>
    </row>
    <row r="15" spans="1:13" s="7" customFormat="1" ht="18.75" customHeight="1">
      <c r="A15" s="503" t="s">
        <v>285</v>
      </c>
      <c r="B15" s="503"/>
      <c r="C15" s="503"/>
      <c r="D15" s="503"/>
      <c r="E15" s="421"/>
      <c r="F15" s="107"/>
      <c r="G15" s="44"/>
      <c r="H15" s="44"/>
      <c r="I15" s="44"/>
      <c r="J15" s="44"/>
      <c r="K15" s="6"/>
      <c r="L15" s="6"/>
      <c r="M15" s="6"/>
    </row>
    <row r="16" spans="1:13" s="7" customFormat="1" ht="11.25" customHeight="1">
      <c r="A16" s="78"/>
      <c r="B16" s="78"/>
      <c r="C16" s="78"/>
      <c r="D16" s="78"/>
      <c r="E16" s="78"/>
      <c r="F16" s="107"/>
      <c r="G16" s="44"/>
      <c r="H16" s="44"/>
      <c r="I16" s="44"/>
      <c r="J16" s="44"/>
      <c r="K16" s="6"/>
      <c r="L16" s="6"/>
      <c r="M16" s="6"/>
    </row>
    <row r="17" spans="1:13" s="75" customFormat="1" ht="15" customHeight="1">
      <c r="A17" s="73"/>
      <c r="B17" s="73"/>
      <c r="C17" s="73"/>
      <c r="D17" s="79" t="s">
        <v>44</v>
      </c>
      <c r="E17" s="79"/>
      <c r="F17" s="107"/>
      <c r="G17" s="44"/>
      <c r="H17" s="44"/>
      <c r="I17" s="44"/>
      <c r="J17" s="44"/>
      <c r="K17" s="77"/>
      <c r="L17" s="77"/>
      <c r="M17" s="77"/>
    </row>
    <row r="18" spans="1:13" s="8" customFormat="1" ht="39" customHeight="1" thickBot="1">
      <c r="A18" s="93" t="s">
        <v>3</v>
      </c>
      <c r="B18" s="510" t="s">
        <v>33</v>
      </c>
      <c r="C18" s="511"/>
      <c r="D18" s="88" t="s">
        <v>45</v>
      </c>
      <c r="E18" s="424"/>
      <c r="F18" s="109"/>
      <c r="G18" s="89"/>
      <c r="H18" s="89"/>
      <c r="I18" s="89"/>
      <c r="J18" s="309" t="s">
        <v>232</v>
      </c>
      <c r="K18" s="89"/>
      <c r="L18" s="89"/>
      <c r="M18" s="89"/>
    </row>
    <row r="19" spans="1:13" s="75" customFormat="1" ht="40.5" customHeight="1" thickBot="1">
      <c r="A19" s="12" t="s">
        <v>7</v>
      </c>
      <c r="B19" s="512" t="s">
        <v>34</v>
      </c>
      <c r="C19" s="513"/>
      <c r="D19" s="292">
        <f>+'Dramakani hamematakan'!D6</f>
        <v>4192</v>
      </c>
      <c r="E19" s="425"/>
      <c r="F19" s="507" t="s">
        <v>231</v>
      </c>
      <c r="G19" s="508"/>
      <c r="H19" s="308"/>
      <c r="I19" s="308"/>
      <c r="J19" s="307"/>
      <c r="K19" s="77"/>
      <c r="L19" s="499">
        <f>+D19-D77-D79-D92</f>
        <v>3125.8</v>
      </c>
      <c r="M19" s="77"/>
    </row>
    <row r="20" spans="1:13" s="75" customFormat="1" ht="29.25" customHeight="1">
      <c r="A20" s="12" t="s">
        <v>11</v>
      </c>
      <c r="B20" s="512" t="s">
        <v>84</v>
      </c>
      <c r="C20" s="513"/>
      <c r="D20" s="292">
        <f>SUM(D21:D22,D25,D28:D34)</f>
        <v>84891.9</v>
      </c>
      <c r="E20" s="426"/>
      <c r="F20" s="107"/>
      <c r="G20" s="44"/>
      <c r="H20" s="44"/>
      <c r="I20" s="44"/>
      <c r="J20" s="44"/>
      <c r="K20" s="77"/>
      <c r="L20" s="499"/>
      <c r="M20" s="77"/>
    </row>
    <row r="21" spans="1:13" s="75" customFormat="1" ht="18" customHeight="1">
      <c r="A21" s="61">
        <f>+'Ekamut-caxs'!A18</f>
        <v>1</v>
      </c>
      <c r="B21" s="514" t="s">
        <v>120</v>
      </c>
      <c r="C21" s="515"/>
      <c r="D21" s="284">
        <f>+'Ekamut-caxs'!D18</f>
        <v>76252.800000000003</v>
      </c>
      <c r="E21" s="427"/>
      <c r="F21" s="107"/>
      <c r="G21" s="44"/>
      <c r="H21" s="44"/>
      <c r="I21" s="44"/>
      <c r="J21" s="44"/>
      <c r="K21" s="77"/>
      <c r="L21" s="77"/>
      <c r="M21" s="77"/>
    </row>
    <row r="22" spans="1:13" s="75" customFormat="1" ht="18" customHeight="1">
      <c r="A22" s="61">
        <f>+'Ekamut-caxs'!A19</f>
        <v>2</v>
      </c>
      <c r="B22" s="514" t="str">
        <f>+'Ekamut-caxs'!B19</f>
        <v>Այլ նպաստներ բյուջեից, որից՝</v>
      </c>
      <c r="C22" s="515"/>
      <c r="D22" s="284">
        <f>+'Ekamut-caxs'!D19</f>
        <v>66</v>
      </c>
      <c r="E22" s="427"/>
      <c r="F22" s="107"/>
      <c r="G22" s="44"/>
      <c r="H22" s="44"/>
      <c r="I22" s="44"/>
      <c r="J22" s="44"/>
      <c r="K22" s="77"/>
      <c r="L22" s="77"/>
      <c r="M22" s="77"/>
    </row>
    <row r="23" spans="1:13" s="75" customFormat="1" ht="18" customHeight="1">
      <c r="A23" s="27">
        <f>+'Ekamut-caxs'!A20</f>
        <v>2.1</v>
      </c>
      <c r="B23" s="518" t="s">
        <v>262</v>
      </c>
      <c r="C23" s="519"/>
      <c r="D23" s="258">
        <f>+'Ekamut-caxs'!D20</f>
        <v>66</v>
      </c>
      <c r="E23" s="427"/>
      <c r="F23" s="107"/>
      <c r="G23" s="44"/>
      <c r="H23" s="44"/>
      <c r="I23" s="44"/>
      <c r="J23" s="44"/>
      <c r="K23" s="77"/>
      <c r="L23" s="77"/>
      <c r="M23" s="77"/>
    </row>
    <row r="24" spans="1:13" s="75" customFormat="1" ht="18" hidden="1" customHeight="1">
      <c r="A24" s="27">
        <f>+'Ekamut-caxs'!A21</f>
        <v>2.2000000000000002</v>
      </c>
      <c r="B24" s="518" t="s">
        <v>265</v>
      </c>
      <c r="C24" s="519"/>
      <c r="D24" s="258">
        <f>+'Ekamut-caxs'!D21</f>
        <v>0</v>
      </c>
      <c r="E24" s="427"/>
      <c r="F24" s="107"/>
      <c r="G24" s="44"/>
      <c r="H24" s="44"/>
      <c r="I24" s="44"/>
      <c r="J24" s="44"/>
      <c r="K24" s="77"/>
      <c r="L24" s="77"/>
      <c r="M24" s="77"/>
    </row>
    <row r="25" spans="1:13" s="75" customFormat="1" ht="18" customHeight="1">
      <c r="A25" s="61">
        <f>+'Ekamut-caxs'!A22</f>
        <v>3</v>
      </c>
      <c r="B25" s="514" t="str">
        <f>+'Ekamut-caxs'!B22</f>
        <v>Դրամաշնորհներ բյուջեից, որից՝</v>
      </c>
      <c r="C25" s="515"/>
      <c r="D25" s="283">
        <f>+'Ekamut-caxs'!D22</f>
        <v>4944.7</v>
      </c>
      <c r="E25" s="427"/>
      <c r="F25" s="468" t="s">
        <v>284</v>
      </c>
      <c r="G25" s="44"/>
      <c r="H25" s="44"/>
      <c r="I25" s="44"/>
      <c r="J25" s="44"/>
      <c r="K25" s="77"/>
      <c r="L25" s="77"/>
      <c r="M25" s="77"/>
    </row>
    <row r="26" spans="1:13" s="75" customFormat="1" ht="18" customHeight="1">
      <c r="A26" s="27">
        <f>+'Ekamut-caxs'!A23</f>
        <v>3.1</v>
      </c>
      <c r="B26" s="518" t="s">
        <v>263</v>
      </c>
      <c r="C26" s="519"/>
      <c r="D26" s="258">
        <f>+'Ekamut-caxs'!D23</f>
        <v>4944.7</v>
      </c>
      <c r="E26" s="427"/>
      <c r="F26" s="107"/>
      <c r="G26" s="44"/>
      <c r="H26" s="44"/>
      <c r="I26" s="44"/>
      <c r="J26" s="44"/>
      <c r="K26" s="77"/>
      <c r="L26" s="77"/>
      <c r="M26" s="77"/>
    </row>
    <row r="27" spans="1:13" s="75" customFormat="1" ht="18" hidden="1" customHeight="1">
      <c r="A27" s="27">
        <f>+'Ekamut-caxs'!A24</f>
        <v>3.2</v>
      </c>
      <c r="B27" s="518" t="s">
        <v>264</v>
      </c>
      <c r="C27" s="519"/>
      <c r="D27" s="258">
        <f>+'Ekamut-caxs'!D24</f>
        <v>0</v>
      </c>
      <c r="E27" s="427"/>
      <c r="F27" s="107"/>
      <c r="G27" s="44"/>
      <c r="H27" s="44"/>
      <c r="I27" s="44"/>
      <c r="J27" s="44"/>
      <c r="K27" s="77"/>
      <c r="L27" s="77"/>
      <c r="M27" s="77"/>
    </row>
    <row r="28" spans="1:13" s="75" customFormat="1" ht="17.25">
      <c r="A28" s="61">
        <f>+A25+1</f>
        <v>4</v>
      </c>
      <c r="B28" s="514" t="str">
        <f>+'Ekamut-caxs'!B26</f>
        <v xml:space="preserve">Վճարովի ծառայություններից </v>
      </c>
      <c r="C28" s="515"/>
      <c r="D28" s="284">
        <f>+'Ekamut-caxs'!D26</f>
        <v>3616.4</v>
      </c>
      <c r="E28" s="427"/>
      <c r="F28" s="107"/>
      <c r="G28" s="44"/>
      <c r="H28" s="44"/>
      <c r="I28" s="44"/>
      <c r="J28" s="44"/>
      <c r="K28" s="77"/>
      <c r="L28" s="77"/>
      <c r="M28" s="77"/>
    </row>
    <row r="29" spans="1:13" s="75" customFormat="1" ht="17.25" hidden="1">
      <c r="A29" s="61">
        <f>+A28+1</f>
        <v>5</v>
      </c>
      <c r="B29" s="514" t="str">
        <f>+'Ekamut-caxs'!B27</f>
        <v>Վարձակալությունից</v>
      </c>
      <c r="C29" s="515"/>
      <c r="D29" s="284">
        <f>+'Ekamut-caxs'!D27</f>
        <v>0</v>
      </c>
      <c r="E29" s="428"/>
      <c r="F29" s="107"/>
      <c r="G29" s="44"/>
      <c r="H29" s="44"/>
      <c r="I29" s="44"/>
      <c r="J29" s="44"/>
      <c r="K29" s="77"/>
      <c r="L29" s="77"/>
      <c r="M29" s="77"/>
    </row>
    <row r="30" spans="1:13" s="75" customFormat="1" ht="17.25" hidden="1">
      <c r="A30" s="61">
        <f>+A29+1</f>
        <v>6</v>
      </c>
      <c r="B30" s="514" t="str">
        <f>+'Ekamut-caxs'!B28</f>
        <v>Սպասարկման և կոմունալ համավճարներից</v>
      </c>
      <c r="C30" s="515"/>
      <c r="D30" s="284">
        <f>+'Ekamut-caxs'!D28</f>
        <v>0</v>
      </c>
      <c r="E30" s="428"/>
      <c r="F30" s="107"/>
      <c r="G30" s="44"/>
      <c r="H30" s="44"/>
      <c r="I30" s="44"/>
      <c r="J30" s="44"/>
      <c r="K30" s="77"/>
      <c r="L30" s="77"/>
      <c r="M30" s="77"/>
    </row>
    <row r="31" spans="1:13" s="75" customFormat="1" ht="16.5" hidden="1" customHeight="1">
      <c r="A31" s="61">
        <f t="shared" ref="A31:A34" si="0">+A30+1</f>
        <v>7</v>
      </c>
      <c r="B31" s="514" t="s">
        <v>35</v>
      </c>
      <c r="C31" s="515"/>
      <c r="D31" s="283"/>
      <c r="E31" s="428"/>
      <c r="F31" s="110"/>
      <c r="G31" s="101"/>
      <c r="H31" s="101"/>
      <c r="I31" s="101"/>
      <c r="J31" s="44"/>
      <c r="K31" s="77"/>
      <c r="L31" s="77"/>
      <c r="M31" s="77"/>
    </row>
    <row r="32" spans="1:13" s="75" customFormat="1" ht="16.5" customHeight="1">
      <c r="A32" s="61">
        <v>5</v>
      </c>
      <c r="B32" s="514" t="s">
        <v>10</v>
      </c>
      <c r="C32" s="515"/>
      <c r="D32" s="284">
        <f>+'Ekamut-caxs'!D32</f>
        <v>12</v>
      </c>
      <c r="E32" s="427"/>
      <c r="F32" s="110"/>
      <c r="G32" s="101"/>
      <c r="H32" s="101"/>
      <c r="I32" s="101"/>
      <c r="J32" s="44"/>
      <c r="K32" s="77"/>
      <c r="L32" s="77"/>
      <c r="M32" s="77"/>
    </row>
    <row r="33" spans="1:13" s="77" customFormat="1" ht="16.5" hidden="1" customHeight="1">
      <c r="A33" s="61">
        <f t="shared" si="0"/>
        <v>6</v>
      </c>
      <c r="B33" s="516" t="s">
        <v>9</v>
      </c>
      <c r="C33" s="517"/>
      <c r="D33" s="283">
        <f>+'Ekamut-caxs'!D33</f>
        <v>0</v>
      </c>
      <c r="E33" s="428"/>
      <c r="F33" s="110"/>
      <c r="G33" s="101"/>
      <c r="H33" s="101"/>
      <c r="I33" s="101"/>
      <c r="J33" s="44"/>
    </row>
    <row r="34" spans="1:13" s="77" customFormat="1" ht="16.5" hidden="1" customHeight="1">
      <c r="A34" s="61">
        <f t="shared" si="0"/>
        <v>7</v>
      </c>
      <c r="B34" s="516"/>
      <c r="C34" s="517"/>
      <c r="D34" s="283">
        <f>+'Ekamut-caxs'!D34</f>
        <v>0</v>
      </c>
      <c r="E34" s="428"/>
      <c r="F34" s="106" t="s">
        <v>293</v>
      </c>
      <c r="G34" s="101"/>
      <c r="H34" s="101"/>
      <c r="I34" s="101"/>
      <c r="J34" s="44"/>
    </row>
    <row r="35" spans="1:13" s="75" customFormat="1" ht="31.5" customHeight="1">
      <c r="A35" s="12" t="s">
        <v>36</v>
      </c>
      <c r="B35" s="512" t="s">
        <v>85</v>
      </c>
      <c r="C35" s="513"/>
      <c r="D35" s="292">
        <f>D36+D79+D91</f>
        <v>84865</v>
      </c>
      <c r="E35" s="426"/>
      <c r="F35" s="317"/>
      <c r="G35" s="44"/>
      <c r="H35" s="44"/>
      <c r="I35" s="44"/>
      <c r="J35" s="44"/>
      <c r="K35" s="77"/>
      <c r="L35" s="77"/>
      <c r="M35" s="77"/>
    </row>
    <row r="36" spans="1:13" s="75" customFormat="1" ht="22.5" customHeight="1">
      <c r="A36" s="15" t="s">
        <v>58</v>
      </c>
      <c r="B36" s="512" t="s">
        <v>61</v>
      </c>
      <c r="C36" s="513"/>
      <c r="D36" s="292">
        <f>SUM(D37,D41:D47,D51:D73,D77:D78)</f>
        <v>84795</v>
      </c>
      <c r="E36" s="426"/>
      <c r="F36" s="107"/>
      <c r="G36" s="44"/>
      <c r="H36" s="44"/>
      <c r="I36" s="44"/>
      <c r="J36" s="44"/>
      <c r="K36" s="77"/>
      <c r="L36" s="77"/>
      <c r="M36" s="77"/>
    </row>
    <row r="37" spans="1:13" s="95" customFormat="1" ht="18" customHeight="1">
      <c r="A37" s="61">
        <f>+'Ekamut-caxs'!A38</f>
        <v>1</v>
      </c>
      <c r="B37" s="516" t="str">
        <f>+'Ekamut-caxs'!B38</f>
        <v>Աշխատավարձի գծով, որից՝</v>
      </c>
      <c r="C37" s="517"/>
      <c r="D37" s="284">
        <f>+'Ekamut-caxs'!D38</f>
        <v>58398</v>
      </c>
      <c r="E37" s="427"/>
      <c r="F37" s="111"/>
      <c r="G37" s="102"/>
      <c r="H37" s="102"/>
      <c r="I37" s="102"/>
      <c r="J37" s="102"/>
      <c r="K37" s="94"/>
      <c r="L37" s="94"/>
      <c r="M37" s="94"/>
    </row>
    <row r="38" spans="1:13" s="85" customFormat="1" ht="18" customHeight="1">
      <c r="A38" s="27">
        <f>+'Ekamut-caxs'!A39</f>
        <v>1.1000000000000001</v>
      </c>
      <c r="B38" s="518" t="s">
        <v>121</v>
      </c>
      <c r="C38" s="519"/>
      <c r="D38" s="296">
        <f>+'Ekamut-caxs'!D39</f>
        <v>2452.8000000000002</v>
      </c>
      <c r="E38" s="429"/>
      <c r="F38" s="303"/>
      <c r="G38" s="103"/>
      <c r="H38" s="103"/>
      <c r="I38" s="103"/>
      <c r="J38" s="103"/>
      <c r="K38" s="84"/>
      <c r="L38" s="84"/>
      <c r="M38" s="84"/>
    </row>
    <row r="39" spans="1:13" s="85" customFormat="1" ht="18" customHeight="1">
      <c r="A39" s="27">
        <f>+'Ekamut-caxs'!A40</f>
        <v>1.2</v>
      </c>
      <c r="B39" s="518" t="s">
        <v>13</v>
      </c>
      <c r="C39" s="519"/>
      <c r="D39" s="296">
        <f>+'Ekamut-caxs'!D40</f>
        <v>812</v>
      </c>
      <c r="E39" s="429"/>
      <c r="F39" s="112"/>
      <c r="G39" s="103"/>
      <c r="H39" s="103"/>
      <c r="I39" s="103"/>
      <c r="J39" s="103"/>
      <c r="K39" s="84"/>
      <c r="L39" s="84"/>
      <c r="M39" s="84"/>
    </row>
    <row r="40" spans="1:13" s="85" customFormat="1" ht="18" hidden="1" customHeight="1">
      <c r="A40" s="27">
        <f>+'Ekamut-caxs'!A41</f>
        <v>1.3</v>
      </c>
      <c r="B40" s="518" t="str">
        <f>+'Ekamut-caxs'!B41</f>
        <v>կամավոր ատեստ. գծով լրավճար</v>
      </c>
      <c r="C40" s="519"/>
      <c r="D40" s="296">
        <f>+'Ekamut-caxs'!D41</f>
        <v>0</v>
      </c>
      <c r="E40" s="429"/>
      <c r="F40" s="112"/>
      <c r="G40" s="103"/>
      <c r="H40" s="103"/>
      <c r="I40" s="103"/>
      <c r="J40" s="103"/>
      <c r="K40" s="84"/>
      <c r="L40" s="84"/>
      <c r="M40" s="84"/>
    </row>
    <row r="41" spans="1:13" s="97" customFormat="1" ht="18" customHeight="1">
      <c r="A41" s="61">
        <f>+'Ekamut-caxs'!A42</f>
        <v>2</v>
      </c>
      <c r="B41" s="516" t="s">
        <v>16</v>
      </c>
      <c r="C41" s="517"/>
      <c r="D41" s="283">
        <f>+'Ekamut-caxs'!D42</f>
        <v>17717.900000000001</v>
      </c>
      <c r="E41" s="428"/>
      <c r="F41" s="57"/>
      <c r="G41" s="67"/>
      <c r="H41" s="67"/>
      <c r="I41" s="67"/>
      <c r="J41" s="67"/>
      <c r="K41" s="96"/>
      <c r="L41" s="96"/>
      <c r="M41" s="96"/>
    </row>
    <row r="42" spans="1:13" s="97" customFormat="1" ht="18" customHeight="1">
      <c r="A42" s="61">
        <f>+'Ekamut-caxs'!A43</f>
        <v>3</v>
      </c>
      <c r="B42" s="516" t="s">
        <v>15</v>
      </c>
      <c r="C42" s="517"/>
      <c r="D42" s="283">
        <f>+'Ekamut-caxs'!D43</f>
        <v>2669.5</v>
      </c>
      <c r="E42" s="427"/>
      <c r="F42" s="345">
        <f>+D42-Komunal!F27</f>
        <v>0</v>
      </c>
      <c r="G42" s="67"/>
      <c r="H42" s="67"/>
      <c r="I42" s="67"/>
      <c r="J42" s="67"/>
      <c r="K42" s="96"/>
      <c r="L42" s="96"/>
      <c r="M42" s="96"/>
    </row>
    <row r="43" spans="1:13" s="97" customFormat="1" ht="18" customHeight="1">
      <c r="A43" s="61">
        <f>+'Ekamut-caxs'!A44</f>
        <v>4</v>
      </c>
      <c r="B43" s="516" t="s">
        <v>14</v>
      </c>
      <c r="C43" s="517"/>
      <c r="D43" s="283">
        <f>+'Ekamut-caxs'!D44</f>
        <v>2088.8000000000002</v>
      </c>
      <c r="E43" s="427"/>
      <c r="F43" s="345">
        <f>+D43-Komunal!J27</f>
        <v>0</v>
      </c>
      <c r="G43" s="67"/>
      <c r="H43" s="67"/>
      <c r="I43" s="67"/>
      <c r="J43" s="67"/>
      <c r="K43" s="96"/>
      <c r="L43" s="96"/>
      <c r="M43" s="96"/>
    </row>
    <row r="44" spans="1:13" s="97" customFormat="1" ht="18" customHeight="1">
      <c r="A44" s="61">
        <f>+'Ekamut-caxs'!A45</f>
        <v>5</v>
      </c>
      <c r="B44" s="516" t="s">
        <v>17</v>
      </c>
      <c r="C44" s="517"/>
      <c r="D44" s="283">
        <f>+Komunal!M27</f>
        <v>485.3</v>
      </c>
      <c r="E44" s="427"/>
      <c r="F44" s="345">
        <f>+D44-Komunal!M27</f>
        <v>0</v>
      </c>
      <c r="G44" s="67"/>
      <c r="H44" s="67"/>
      <c r="I44" s="67"/>
      <c r="J44" s="67"/>
      <c r="K44" s="96"/>
      <c r="L44" s="96"/>
      <c r="M44" s="96"/>
    </row>
    <row r="45" spans="1:13" s="97" customFormat="1" ht="18" customHeight="1">
      <c r="A45" s="61">
        <f>+'Ekamut-caxs'!A46</f>
        <v>6</v>
      </c>
      <c r="B45" s="516" t="s">
        <v>18</v>
      </c>
      <c r="C45" s="517"/>
      <c r="D45" s="284">
        <f>+'Ekamut-caxs'!D46</f>
        <v>62.7</v>
      </c>
      <c r="E45" s="427"/>
      <c r="F45" s="113"/>
      <c r="G45" s="67"/>
      <c r="H45" s="67"/>
      <c r="I45" s="67"/>
      <c r="J45" s="67"/>
      <c r="K45" s="96"/>
      <c r="L45" s="96"/>
      <c r="M45" s="96"/>
    </row>
    <row r="46" spans="1:13" s="97" customFormat="1" ht="18" customHeight="1">
      <c r="A46" s="61">
        <f>+'Ekamut-caxs'!A47</f>
        <v>7</v>
      </c>
      <c r="B46" s="516" t="s">
        <v>19</v>
      </c>
      <c r="C46" s="517"/>
      <c r="D46" s="284">
        <f>+'Ekamut-caxs'!D47</f>
        <v>60</v>
      </c>
      <c r="E46" s="427"/>
      <c r="F46" s="113"/>
      <c r="G46" s="67"/>
      <c r="H46" s="67"/>
      <c r="I46" s="67"/>
      <c r="J46" s="67"/>
      <c r="K46" s="96"/>
      <c r="L46" s="96"/>
      <c r="M46" s="96"/>
    </row>
    <row r="47" spans="1:13" s="97" customFormat="1" ht="18" customHeight="1">
      <c r="A47" s="61">
        <f>+'Ekamut-caxs'!A48</f>
        <v>8</v>
      </c>
      <c r="B47" s="516" t="s">
        <v>20</v>
      </c>
      <c r="C47" s="517"/>
      <c r="D47" s="284">
        <f>SUM(D48:D50)</f>
        <v>151.6</v>
      </c>
      <c r="E47" s="427"/>
      <c r="F47" s="113"/>
      <c r="G47" s="67"/>
      <c r="H47" s="67"/>
      <c r="I47" s="67"/>
      <c r="J47" s="67"/>
      <c r="K47" s="96"/>
      <c r="L47" s="96"/>
      <c r="M47" s="96"/>
    </row>
    <row r="48" spans="1:13" ht="18" customHeight="1">
      <c r="A48" s="27">
        <f>+A47+0.1</f>
        <v>8.1</v>
      </c>
      <c r="B48" s="518" t="s">
        <v>21</v>
      </c>
      <c r="C48" s="519"/>
      <c r="D48" s="296">
        <f>+'Ekamut-caxs'!D49</f>
        <v>57.599999999999994</v>
      </c>
      <c r="E48" s="427"/>
    </row>
    <row r="49" spans="1:13" ht="18" customHeight="1">
      <c r="A49" s="27">
        <f>+A48+0.1</f>
        <v>8.1999999999999993</v>
      </c>
      <c r="B49" s="518" t="s">
        <v>22</v>
      </c>
      <c r="C49" s="519"/>
      <c r="D49" s="296">
        <f>+'Ekamut-caxs'!D50</f>
        <v>10</v>
      </c>
      <c r="E49" s="427"/>
    </row>
    <row r="50" spans="1:13" ht="18" customHeight="1">
      <c r="A50" s="27">
        <f>+A49+0.1</f>
        <v>8.2999999999999989</v>
      </c>
      <c r="B50" s="518" t="s">
        <v>23</v>
      </c>
      <c r="C50" s="519"/>
      <c r="D50" s="296">
        <f>+'Ekamut-caxs'!D51</f>
        <v>84</v>
      </c>
      <c r="E50" s="427"/>
    </row>
    <row r="51" spans="1:13" s="97" customFormat="1" ht="18" hidden="1" customHeight="1">
      <c r="A51" s="61">
        <f>+'Ekamut-caxs'!A52</f>
        <v>9</v>
      </c>
      <c r="B51" s="516" t="s">
        <v>24</v>
      </c>
      <c r="C51" s="517"/>
      <c r="D51" s="284">
        <f>+'Ekamut-caxs'!D52</f>
        <v>0</v>
      </c>
      <c r="E51" s="427"/>
      <c r="F51" s="113"/>
      <c r="G51" s="67"/>
      <c r="H51" s="67"/>
      <c r="I51" s="67"/>
      <c r="J51" s="67"/>
      <c r="K51" s="96"/>
      <c r="L51" s="96"/>
      <c r="M51" s="96"/>
    </row>
    <row r="52" spans="1:13" s="97" customFormat="1" ht="18" customHeight="1">
      <c r="A52" s="61">
        <f>+'Ekamut-caxs'!A53</f>
        <v>9</v>
      </c>
      <c r="B52" s="516" t="s">
        <v>31</v>
      </c>
      <c r="C52" s="517"/>
      <c r="D52" s="283">
        <f>+'Ekamut-caxs'!D53</f>
        <v>1029</v>
      </c>
      <c r="E52" s="428"/>
      <c r="F52" s="6"/>
      <c r="G52" s="67"/>
      <c r="H52" s="67"/>
      <c r="I52" s="67"/>
      <c r="J52" s="67"/>
      <c r="K52" s="96"/>
      <c r="L52" s="96"/>
      <c r="M52" s="96"/>
    </row>
    <row r="53" spans="1:13" s="97" customFormat="1" ht="18" customHeight="1">
      <c r="A53" s="61">
        <f>+'Ekamut-caxs'!A54</f>
        <v>10</v>
      </c>
      <c r="B53" s="516" t="s">
        <v>25</v>
      </c>
      <c r="C53" s="517"/>
      <c r="D53" s="283">
        <f>+'Ekamut-caxs'!D54</f>
        <v>150</v>
      </c>
      <c r="E53" s="428"/>
      <c r="F53" s="113"/>
      <c r="G53" s="67"/>
      <c r="H53" s="67"/>
      <c r="I53" s="67"/>
      <c r="J53" s="67"/>
      <c r="K53" s="96"/>
      <c r="L53" s="96"/>
      <c r="M53" s="96"/>
    </row>
    <row r="54" spans="1:13" s="97" customFormat="1" ht="18" customHeight="1">
      <c r="A54" s="61">
        <f>+'Ekamut-caxs'!A55</f>
        <v>11</v>
      </c>
      <c r="B54" s="516" t="s">
        <v>76</v>
      </c>
      <c r="C54" s="517"/>
      <c r="D54" s="283">
        <f>+'Ekamut-caxs'!D55</f>
        <v>142</v>
      </c>
      <c r="E54" s="428"/>
      <c r="F54" s="113"/>
      <c r="G54" s="67"/>
      <c r="H54" s="67"/>
      <c r="I54" s="67"/>
      <c r="J54" s="67"/>
      <c r="K54" s="96"/>
      <c r="L54" s="96"/>
      <c r="M54" s="96"/>
    </row>
    <row r="55" spans="1:13" s="69" customFormat="1" ht="18" customHeight="1">
      <c r="A55" s="61">
        <f>+'Ekamut-caxs'!A56</f>
        <v>12</v>
      </c>
      <c r="B55" s="516" t="s">
        <v>50</v>
      </c>
      <c r="C55" s="517"/>
      <c r="D55" s="284">
        <f>+'Ekamut-caxs'!D56</f>
        <v>50</v>
      </c>
      <c r="E55" s="427"/>
      <c r="F55" s="114"/>
      <c r="G55" s="67"/>
      <c r="H55" s="67"/>
      <c r="I55" s="67"/>
      <c r="J55" s="56"/>
      <c r="K55" s="68"/>
      <c r="L55" s="68"/>
      <c r="M55" s="68"/>
    </row>
    <row r="56" spans="1:13" s="97" customFormat="1" ht="18" customHeight="1">
      <c r="A56" s="61">
        <f>+'Ekamut-caxs'!A57</f>
        <v>13</v>
      </c>
      <c r="B56" s="516" t="s">
        <v>122</v>
      </c>
      <c r="C56" s="517"/>
      <c r="D56" s="284">
        <f>+'Ekamut-caxs'!D57</f>
        <v>80</v>
      </c>
      <c r="E56" s="427"/>
      <c r="F56" s="113"/>
      <c r="G56" s="67"/>
      <c r="H56" s="67"/>
      <c r="I56" s="67"/>
      <c r="J56" s="67"/>
      <c r="K56" s="96"/>
      <c r="L56" s="96"/>
      <c r="M56" s="96"/>
    </row>
    <row r="57" spans="1:13" s="97" customFormat="1" ht="18" customHeight="1">
      <c r="A57" s="61">
        <f>+'Ekamut-caxs'!A58</f>
        <v>14</v>
      </c>
      <c r="B57" s="516" t="s">
        <v>123</v>
      </c>
      <c r="C57" s="517"/>
      <c r="D57" s="284">
        <f>+'Ekamut-caxs'!D58</f>
        <v>160</v>
      </c>
      <c r="E57" s="427"/>
      <c r="F57" s="113"/>
      <c r="G57" s="67"/>
      <c r="H57" s="67"/>
      <c r="I57" s="67"/>
      <c r="J57" s="67"/>
      <c r="K57" s="96"/>
      <c r="L57" s="96"/>
      <c r="M57" s="96"/>
    </row>
    <row r="58" spans="1:13" s="97" customFormat="1" ht="18" customHeight="1">
      <c r="A58" s="61">
        <f>+'Ekamut-caxs'!A59</f>
        <v>15</v>
      </c>
      <c r="B58" s="516" t="s">
        <v>26</v>
      </c>
      <c r="C58" s="517"/>
      <c r="D58" s="284">
        <f>+'Ekamut-caxs'!D59</f>
        <v>100</v>
      </c>
      <c r="E58" s="427"/>
      <c r="F58" s="113"/>
      <c r="G58" s="67"/>
      <c r="H58" s="67"/>
      <c r="I58" s="67"/>
      <c r="J58" s="67"/>
      <c r="K58" s="96"/>
      <c r="L58" s="96"/>
      <c r="M58" s="96"/>
    </row>
    <row r="59" spans="1:13" s="95" customFormat="1" ht="17.25" customHeight="1">
      <c r="A59" s="61">
        <f>+'Ekamut-caxs'!A60</f>
        <v>16</v>
      </c>
      <c r="B59" s="516" t="s">
        <v>27</v>
      </c>
      <c r="C59" s="517"/>
      <c r="D59" s="284">
        <f>+'Ekamut-caxs'!D60</f>
        <v>127</v>
      </c>
      <c r="E59" s="427"/>
      <c r="F59" s="111"/>
      <c r="G59" s="102"/>
      <c r="H59" s="102"/>
      <c r="I59" s="102"/>
      <c r="J59" s="102"/>
      <c r="K59" s="94"/>
      <c r="L59" s="94"/>
      <c r="M59" s="94"/>
    </row>
    <row r="60" spans="1:13" s="95" customFormat="1" ht="18" hidden="1" customHeight="1">
      <c r="A60" s="61">
        <f>+'Ekamut-caxs'!A61</f>
        <v>17</v>
      </c>
      <c r="B60" s="516" t="s">
        <v>69</v>
      </c>
      <c r="C60" s="517"/>
      <c r="D60" s="284">
        <f>+'Ekamut-caxs'!D61</f>
        <v>0</v>
      </c>
      <c r="E60" s="427"/>
      <c r="F60" s="111"/>
      <c r="G60" s="102"/>
      <c r="H60" s="102"/>
      <c r="I60" s="102"/>
      <c r="J60" s="102"/>
      <c r="K60" s="94"/>
      <c r="L60" s="94"/>
      <c r="M60" s="94"/>
    </row>
    <row r="61" spans="1:13" s="95" customFormat="1" ht="18" hidden="1" customHeight="1">
      <c r="A61" s="61">
        <f>+'Ekamut-caxs'!A62</f>
        <v>18</v>
      </c>
      <c r="B61" s="516" t="s">
        <v>56</v>
      </c>
      <c r="C61" s="517"/>
      <c r="D61" s="284">
        <f>+'Ekamut-caxs'!D62</f>
        <v>0</v>
      </c>
      <c r="E61" s="427"/>
      <c r="F61" s="111"/>
      <c r="G61" s="102"/>
      <c r="H61" s="102"/>
      <c r="I61" s="102"/>
      <c r="J61" s="102"/>
      <c r="K61" s="94"/>
      <c r="L61" s="94"/>
      <c r="M61" s="94"/>
    </row>
    <row r="62" spans="1:13" s="69" customFormat="1" ht="18" customHeight="1">
      <c r="A62" s="61">
        <v>19</v>
      </c>
      <c r="B62" s="516" t="s">
        <v>47</v>
      </c>
      <c r="C62" s="517"/>
      <c r="D62" s="284">
        <f>+'Ekamut-caxs'!D63</f>
        <v>105</v>
      </c>
      <c r="E62" s="427"/>
      <c r="F62" s="114"/>
      <c r="G62" s="67"/>
      <c r="H62" s="67"/>
      <c r="I62" s="67"/>
      <c r="J62" s="56"/>
      <c r="K62" s="68"/>
      <c r="L62" s="68"/>
      <c r="M62" s="68"/>
    </row>
    <row r="63" spans="1:13" s="69" customFormat="1" ht="18.75" customHeight="1">
      <c r="A63" s="61">
        <v>20</v>
      </c>
      <c r="B63" s="516" t="s">
        <v>77</v>
      </c>
      <c r="C63" s="517"/>
      <c r="D63" s="284">
        <f>+'Ekamut-caxs'!D64</f>
        <v>30</v>
      </c>
      <c r="E63" s="427"/>
      <c r="F63" s="114"/>
      <c r="G63" s="67"/>
      <c r="H63" s="67"/>
      <c r="I63" s="67"/>
      <c r="J63" s="56"/>
      <c r="K63" s="68"/>
      <c r="L63" s="68"/>
      <c r="M63" s="68"/>
    </row>
    <row r="64" spans="1:13" s="69" customFormat="1" ht="18" customHeight="1">
      <c r="A64" s="61">
        <v>21</v>
      </c>
      <c r="B64" s="516" t="s">
        <v>78</v>
      </c>
      <c r="C64" s="517"/>
      <c r="D64" s="284">
        <f>+'Ekamut-caxs'!D65</f>
        <v>95</v>
      </c>
      <c r="E64" s="427"/>
      <c r="F64" s="6"/>
      <c r="G64" s="67"/>
      <c r="H64" s="67"/>
      <c r="I64" s="67"/>
      <c r="J64" s="56"/>
      <c r="K64" s="68"/>
      <c r="L64" s="68"/>
      <c r="M64" s="68"/>
    </row>
    <row r="65" spans="1:13" s="69" customFormat="1" ht="18" customHeight="1">
      <c r="A65" s="61">
        <v>22</v>
      </c>
      <c r="B65" s="516" t="s">
        <v>48</v>
      </c>
      <c r="C65" s="517"/>
      <c r="D65" s="284">
        <f>+'Ekamut-caxs'!D66</f>
        <v>6</v>
      </c>
      <c r="E65" s="427"/>
      <c r="F65" s="114"/>
      <c r="G65" s="67"/>
      <c r="H65" s="67"/>
      <c r="I65" s="67"/>
      <c r="J65" s="56"/>
      <c r="K65" s="68"/>
      <c r="L65" s="68"/>
      <c r="M65" s="68"/>
    </row>
    <row r="66" spans="1:13" s="69" customFormat="1" ht="18" hidden="1" customHeight="1">
      <c r="A66" s="61">
        <f>+'Ekamut-caxs'!A67</f>
        <v>21</v>
      </c>
      <c r="B66" s="516" t="s">
        <v>124</v>
      </c>
      <c r="C66" s="517"/>
      <c r="D66" s="284">
        <f>+'Ekamut-caxs'!D67</f>
        <v>0</v>
      </c>
      <c r="E66" s="427"/>
      <c r="F66" s="114"/>
      <c r="G66" s="67"/>
      <c r="H66" s="67"/>
      <c r="I66" s="67"/>
      <c r="J66" s="56"/>
      <c r="K66" s="68"/>
      <c r="L66" s="68"/>
      <c r="M66" s="68"/>
    </row>
    <row r="67" spans="1:13" s="69" customFormat="1" ht="18" hidden="1" customHeight="1">
      <c r="A67" s="61">
        <f>+'Ekamut-caxs'!A68</f>
        <v>22</v>
      </c>
      <c r="B67" s="516" t="s">
        <v>49</v>
      </c>
      <c r="C67" s="517"/>
      <c r="D67" s="284">
        <f>+'Ekamut-caxs'!D68</f>
        <v>0</v>
      </c>
      <c r="E67" s="427"/>
      <c r="F67" s="114"/>
      <c r="G67" s="67"/>
      <c r="H67" s="67"/>
      <c r="I67" s="67"/>
      <c r="J67" s="56"/>
      <c r="K67" s="68"/>
      <c r="L67" s="68"/>
      <c r="M67" s="68"/>
    </row>
    <row r="68" spans="1:13" s="69" customFormat="1" ht="18" customHeight="1">
      <c r="A68" s="61">
        <v>23</v>
      </c>
      <c r="B68" s="516" t="s">
        <v>66</v>
      </c>
      <c r="C68" s="517"/>
      <c r="D68" s="284">
        <f>+'Ekamut-caxs'!D69</f>
        <v>66</v>
      </c>
      <c r="E68" s="427"/>
      <c r="F68" s="114"/>
      <c r="G68" s="67"/>
      <c r="H68" s="67"/>
      <c r="I68" s="67"/>
      <c r="J68" s="56"/>
      <c r="K68" s="68"/>
      <c r="L68" s="68"/>
      <c r="M68" s="68"/>
    </row>
    <row r="69" spans="1:13" s="69" customFormat="1" ht="18" hidden="1" customHeight="1">
      <c r="A69" s="61">
        <f>+'Ekamut-caxs'!A70</f>
        <v>22</v>
      </c>
      <c r="B69" s="516" t="s">
        <v>79</v>
      </c>
      <c r="C69" s="517"/>
      <c r="D69" s="284">
        <f>+'Ekamut-caxs'!D70</f>
        <v>0</v>
      </c>
      <c r="E69" s="427"/>
      <c r="F69" s="114"/>
      <c r="G69" s="67"/>
      <c r="H69" s="67"/>
      <c r="I69" s="67"/>
      <c r="J69" s="56"/>
      <c r="K69" s="68"/>
      <c r="L69" s="68"/>
      <c r="M69" s="68"/>
    </row>
    <row r="70" spans="1:13" s="69" customFormat="1" ht="18" hidden="1" customHeight="1">
      <c r="A70" s="61">
        <v>28</v>
      </c>
      <c r="B70" s="516">
        <f>+'Ekamut-caxs'!B71</f>
        <v>0</v>
      </c>
      <c r="C70" s="517"/>
      <c r="D70" s="283">
        <f>+'Ekamut-caxs'!D71</f>
        <v>0</v>
      </c>
      <c r="E70" s="428"/>
      <c r="F70" s="114"/>
      <c r="G70" s="67"/>
      <c r="H70" s="67"/>
      <c r="I70" s="67"/>
      <c r="J70" s="56"/>
      <c r="K70" s="68"/>
      <c r="L70" s="68"/>
      <c r="M70" s="68"/>
    </row>
    <row r="71" spans="1:13" s="68" customFormat="1" ht="18" hidden="1" customHeight="1">
      <c r="A71" s="61">
        <v>29</v>
      </c>
      <c r="B71" s="516">
        <f>+'Ekamut-caxs'!B72</f>
        <v>0</v>
      </c>
      <c r="C71" s="517"/>
      <c r="D71" s="283">
        <f>+'Ekamut-caxs'!D72</f>
        <v>0</v>
      </c>
      <c r="E71" s="428"/>
      <c r="F71" s="114"/>
      <c r="G71" s="67"/>
      <c r="H71" s="67"/>
      <c r="I71" s="67"/>
      <c r="J71" s="56"/>
    </row>
    <row r="72" spans="1:13" s="68" customFormat="1" ht="18" hidden="1" customHeight="1">
      <c r="A72" s="61">
        <v>30</v>
      </c>
      <c r="B72" s="516">
        <f>+'Ekamut-caxs'!B73</f>
        <v>0</v>
      </c>
      <c r="C72" s="517"/>
      <c r="D72" s="283">
        <f>+'Ekamut-caxs'!D73</f>
        <v>0</v>
      </c>
      <c r="E72" s="428"/>
      <c r="F72" s="106" t="s">
        <v>125</v>
      </c>
      <c r="G72" s="67"/>
      <c r="H72" s="67"/>
      <c r="I72" s="67"/>
      <c r="J72" s="56"/>
    </row>
    <row r="73" spans="1:13" s="97" customFormat="1" ht="22.5" customHeight="1">
      <c r="A73" s="61">
        <v>24</v>
      </c>
      <c r="B73" s="516" t="s">
        <v>37</v>
      </c>
      <c r="C73" s="517"/>
      <c r="D73" s="284">
        <f>SUM(D74:D76)</f>
        <v>25</v>
      </c>
      <c r="E73" s="427"/>
      <c r="F73" s="113"/>
      <c r="G73" s="67"/>
      <c r="H73" s="67"/>
      <c r="I73" s="67"/>
      <c r="J73" s="67"/>
      <c r="K73" s="96"/>
      <c r="L73" s="96"/>
      <c r="M73" s="96"/>
    </row>
    <row r="74" spans="1:13" ht="19.5" hidden="1" customHeight="1">
      <c r="A74" s="14">
        <f>+A73+0.1</f>
        <v>24.1</v>
      </c>
      <c r="B74" s="518" t="s">
        <v>38</v>
      </c>
      <c r="C74" s="519"/>
      <c r="D74" s="258"/>
      <c r="E74" s="430"/>
    </row>
    <row r="75" spans="1:13" ht="19.5" hidden="1" customHeight="1">
      <c r="A75" s="14">
        <f>+A74+0.1</f>
        <v>24.200000000000003</v>
      </c>
      <c r="B75" s="518" t="s">
        <v>51</v>
      </c>
      <c r="C75" s="519"/>
      <c r="D75" s="258"/>
      <c r="E75" s="430"/>
    </row>
    <row r="76" spans="1:13" ht="19.5" customHeight="1">
      <c r="A76" s="14">
        <v>24.1</v>
      </c>
      <c r="B76" s="518" t="s">
        <v>86</v>
      </c>
      <c r="C76" s="519"/>
      <c r="D76" s="258">
        <f>+'Ekamut-caxs'!D76</f>
        <v>25</v>
      </c>
      <c r="E76" s="430"/>
    </row>
    <row r="77" spans="1:13" s="97" customFormat="1" ht="17.25" customHeight="1">
      <c r="A77" s="71">
        <v>25</v>
      </c>
      <c r="B77" s="516" t="s">
        <v>39</v>
      </c>
      <c r="C77" s="517"/>
      <c r="D77" s="284">
        <f>+'Deb. ev kreditor'!D59-'Deb. ev kreditor'!D55</f>
        <v>996.19999999999982</v>
      </c>
      <c r="E77" s="427"/>
      <c r="F77" s="113"/>
      <c r="G77" s="67"/>
      <c r="H77" s="67"/>
      <c r="I77" s="67"/>
      <c r="J77" s="67"/>
      <c r="K77" s="96"/>
      <c r="L77" s="96"/>
      <c r="M77" s="96"/>
    </row>
    <row r="78" spans="1:13" s="97" customFormat="1" ht="16.5" hidden="1" customHeight="1">
      <c r="A78" s="71">
        <v>33</v>
      </c>
      <c r="B78" s="516" t="s">
        <v>87</v>
      </c>
      <c r="C78" s="517"/>
      <c r="D78" s="283"/>
      <c r="E78" s="428"/>
      <c r="F78" s="113" t="s">
        <v>233</v>
      </c>
      <c r="G78" s="67"/>
      <c r="H78" s="67"/>
      <c r="I78" s="67"/>
      <c r="J78" s="67"/>
      <c r="K78" s="96"/>
      <c r="L78" s="96"/>
      <c r="M78" s="96"/>
    </row>
    <row r="79" spans="1:13" s="81" customFormat="1" ht="25.5" customHeight="1">
      <c r="A79" s="40" t="s">
        <v>59</v>
      </c>
      <c r="B79" s="520" t="s">
        <v>62</v>
      </c>
      <c r="C79" s="521"/>
      <c r="D79" s="292">
        <f>D80+D87</f>
        <v>70</v>
      </c>
      <c r="E79" s="426"/>
      <c r="F79" s="115"/>
      <c r="G79" s="104"/>
      <c r="H79" s="104"/>
      <c r="I79" s="104"/>
      <c r="J79" s="104"/>
      <c r="K79" s="80"/>
      <c r="L79" s="80"/>
      <c r="M79" s="80"/>
    </row>
    <row r="80" spans="1:13" s="95" customFormat="1" ht="26.25" customHeight="1">
      <c r="A80" s="71">
        <v>1</v>
      </c>
      <c r="B80" s="516" t="s">
        <v>92</v>
      </c>
      <c r="C80" s="517"/>
      <c r="D80" s="284">
        <f>SUM(D81:D86)</f>
        <v>70</v>
      </c>
      <c r="E80" s="427"/>
      <c r="F80" s="111"/>
      <c r="G80" s="102"/>
      <c r="H80" s="102"/>
      <c r="I80" s="102"/>
      <c r="J80" s="102"/>
      <c r="K80" s="94"/>
      <c r="L80" s="94"/>
      <c r="M80" s="94"/>
    </row>
    <row r="81" spans="1:13" s="95" customFormat="1" ht="17.25" hidden="1" customHeight="1">
      <c r="A81" s="71">
        <v>1.1000000000000001</v>
      </c>
      <c r="B81" s="516" t="s">
        <v>88</v>
      </c>
      <c r="C81" s="517"/>
      <c r="D81" s="283"/>
      <c r="E81" s="428"/>
      <c r="F81" s="111"/>
      <c r="G81" s="102"/>
      <c r="H81" s="102"/>
      <c r="I81" s="102"/>
      <c r="J81" s="102"/>
      <c r="K81" s="94"/>
      <c r="L81" s="94"/>
      <c r="M81" s="94"/>
    </row>
    <row r="82" spans="1:13" s="95" customFormat="1" ht="17.25" hidden="1" customHeight="1">
      <c r="A82" s="71">
        <f>+A81+0.1</f>
        <v>1.2000000000000002</v>
      </c>
      <c r="B82" s="516" t="s">
        <v>89</v>
      </c>
      <c r="C82" s="517"/>
      <c r="D82" s="283"/>
      <c r="E82" s="428"/>
      <c r="F82" s="111"/>
      <c r="G82" s="102"/>
      <c r="H82" s="102"/>
      <c r="I82" s="102"/>
      <c r="J82" s="102"/>
      <c r="K82" s="94"/>
      <c r="L82" s="94"/>
      <c r="M82" s="94"/>
    </row>
    <row r="83" spans="1:13" s="95" customFormat="1" ht="18" customHeight="1" thickBot="1">
      <c r="A83" s="71">
        <v>1.1000000000000001</v>
      </c>
      <c r="B83" s="516" t="s">
        <v>90</v>
      </c>
      <c r="C83" s="517"/>
      <c r="D83" s="283">
        <v>70</v>
      </c>
      <c r="E83" s="428"/>
      <c r="F83" s="498"/>
      <c r="G83" s="102"/>
      <c r="H83" s="102"/>
      <c r="I83" s="102"/>
      <c r="J83" s="102"/>
      <c r="K83" s="94"/>
      <c r="L83" s="94"/>
      <c r="M83" s="94"/>
    </row>
    <row r="84" spans="1:13" s="95" customFormat="1" ht="17.25" hidden="1" customHeight="1">
      <c r="A84" s="71">
        <f t="shared" ref="A84:A86" si="1">+A83+0.1</f>
        <v>1.2000000000000002</v>
      </c>
      <c r="B84" s="516" t="s">
        <v>67</v>
      </c>
      <c r="C84" s="517"/>
      <c r="D84" s="283"/>
      <c r="E84" s="428"/>
      <c r="F84" s="111"/>
      <c r="G84" s="102"/>
      <c r="H84" s="102"/>
      <c r="I84" s="102"/>
      <c r="J84" s="102"/>
      <c r="K84" s="94"/>
      <c r="L84" s="94"/>
      <c r="M84" s="94"/>
    </row>
    <row r="85" spans="1:13" s="94" customFormat="1" ht="17.25" hidden="1" customHeight="1">
      <c r="A85" s="71">
        <f t="shared" si="1"/>
        <v>1.3000000000000003</v>
      </c>
      <c r="B85" s="516" t="s">
        <v>68</v>
      </c>
      <c r="C85" s="517"/>
      <c r="D85" s="283"/>
      <c r="E85" s="428"/>
      <c r="F85" s="111"/>
      <c r="G85" s="102"/>
      <c r="H85" s="102"/>
      <c r="I85" s="102"/>
      <c r="J85" s="102"/>
    </row>
    <row r="86" spans="1:13" s="94" customFormat="1" ht="17.25" hidden="1" customHeight="1">
      <c r="A86" s="71">
        <f t="shared" si="1"/>
        <v>1.4000000000000004</v>
      </c>
      <c r="B86" s="516"/>
      <c r="C86" s="517"/>
      <c r="D86" s="283"/>
      <c r="E86" s="428"/>
      <c r="F86" s="106" t="s">
        <v>126</v>
      </c>
      <c r="G86" s="102"/>
      <c r="H86" s="102"/>
      <c r="I86" s="102"/>
      <c r="J86" s="102"/>
    </row>
    <row r="87" spans="1:13" s="95" customFormat="1" ht="27.75" hidden="1" customHeight="1">
      <c r="A87" s="71">
        <v>2</v>
      </c>
      <c r="B87" s="516" t="s">
        <v>93</v>
      </c>
      <c r="C87" s="517"/>
      <c r="D87" s="284">
        <f>SUM(D88:D90)</f>
        <v>0</v>
      </c>
      <c r="E87" s="427"/>
      <c r="F87" s="111"/>
      <c r="G87" s="102"/>
      <c r="H87" s="102"/>
      <c r="I87" s="102"/>
      <c r="J87" s="102"/>
      <c r="K87" s="94"/>
      <c r="L87" s="94"/>
      <c r="M87" s="94"/>
    </row>
    <row r="88" spans="1:13" s="95" customFormat="1" ht="18.75" hidden="1" customHeight="1">
      <c r="A88" s="71">
        <v>2.1</v>
      </c>
      <c r="B88" s="516" t="s">
        <v>64</v>
      </c>
      <c r="C88" s="517"/>
      <c r="D88" s="283"/>
      <c r="E88" s="428"/>
      <c r="F88" s="111"/>
      <c r="G88" s="102"/>
      <c r="H88" s="102"/>
      <c r="I88" s="102"/>
      <c r="J88" s="102"/>
      <c r="K88" s="94"/>
      <c r="L88" s="94"/>
      <c r="M88" s="94"/>
    </row>
    <row r="89" spans="1:13" s="95" customFormat="1" ht="18.75" hidden="1" customHeight="1">
      <c r="A89" s="71">
        <f>+A88+0.1</f>
        <v>2.2000000000000002</v>
      </c>
      <c r="B89" s="516" t="s">
        <v>63</v>
      </c>
      <c r="C89" s="517"/>
      <c r="D89" s="283"/>
      <c r="E89" s="428"/>
      <c r="F89" s="111"/>
      <c r="G89" s="102"/>
      <c r="H89" s="102"/>
      <c r="I89" s="102"/>
      <c r="J89" s="102"/>
      <c r="K89" s="94"/>
      <c r="L89" s="94"/>
      <c r="M89" s="94"/>
    </row>
    <row r="90" spans="1:13" s="95" customFormat="1" ht="18.75" hidden="1" customHeight="1">
      <c r="A90" s="71">
        <f>+A89+0.1</f>
        <v>2.3000000000000003</v>
      </c>
      <c r="B90" s="516" t="s">
        <v>52</v>
      </c>
      <c r="C90" s="517"/>
      <c r="D90" s="283"/>
      <c r="E90" s="428"/>
      <c r="F90" s="111"/>
      <c r="G90" s="102"/>
      <c r="H90" s="102"/>
      <c r="I90" s="102"/>
      <c r="J90" s="102"/>
      <c r="K90" s="94"/>
      <c r="L90" s="94"/>
      <c r="M90" s="94"/>
    </row>
    <row r="91" spans="1:13" s="81" customFormat="1" ht="37.5" hidden="1" customHeight="1">
      <c r="A91" s="40" t="s">
        <v>60</v>
      </c>
      <c r="B91" s="512" t="s">
        <v>155</v>
      </c>
      <c r="C91" s="513"/>
      <c r="D91" s="292">
        <f>SUM(D92:D93)</f>
        <v>0</v>
      </c>
      <c r="E91" s="426"/>
      <c r="F91" s="115"/>
      <c r="G91" s="104"/>
      <c r="H91" s="104"/>
      <c r="I91" s="104"/>
      <c r="J91" s="104"/>
      <c r="K91" s="80"/>
      <c r="L91" s="80"/>
      <c r="M91" s="80"/>
    </row>
    <row r="92" spans="1:13" s="95" customFormat="1" ht="15.75" hidden="1" customHeight="1" thickBot="1">
      <c r="A92" s="71">
        <v>1</v>
      </c>
      <c r="B92" s="516" t="s">
        <v>16</v>
      </c>
      <c r="C92" s="517"/>
      <c r="D92" s="283"/>
      <c r="E92" s="428"/>
      <c r="F92" s="111"/>
      <c r="G92" s="102"/>
      <c r="H92" s="102"/>
      <c r="I92" s="102"/>
      <c r="J92" s="102"/>
      <c r="K92" s="94"/>
      <c r="L92" s="94"/>
      <c r="M92" s="94"/>
    </row>
    <row r="93" spans="1:13" s="95" customFormat="1" ht="15.75" hidden="1" customHeight="1" thickBot="1">
      <c r="A93" s="71">
        <v>2</v>
      </c>
      <c r="B93" s="516"/>
      <c r="C93" s="517"/>
      <c r="D93" s="283"/>
      <c r="E93" s="428"/>
      <c r="F93" s="106"/>
      <c r="G93" s="102"/>
      <c r="H93" s="102"/>
      <c r="I93" s="102"/>
      <c r="J93" s="102"/>
      <c r="K93" s="94"/>
      <c r="L93" s="94"/>
      <c r="M93" s="94"/>
    </row>
    <row r="94" spans="1:13" s="99" customFormat="1" ht="38.25" customHeight="1" thickBot="1">
      <c r="A94" s="12" t="s">
        <v>40</v>
      </c>
      <c r="B94" s="512" t="s">
        <v>41</v>
      </c>
      <c r="C94" s="513"/>
      <c r="D94" s="292">
        <f>D19+D20-D35</f>
        <v>4218.8999999999942</v>
      </c>
      <c r="E94" s="469" t="s">
        <v>250</v>
      </c>
      <c r="F94" s="507" t="s">
        <v>206</v>
      </c>
      <c r="G94" s="508"/>
      <c r="H94" s="308"/>
      <c r="I94" s="308"/>
      <c r="J94" s="307"/>
      <c r="K94" s="98"/>
      <c r="L94" s="98"/>
      <c r="M94" s="98"/>
    </row>
    <row r="95" spans="1:13" s="81" customFormat="1" ht="45" customHeight="1">
      <c r="A95" s="86"/>
      <c r="B95" s="87"/>
      <c r="C95" s="87"/>
      <c r="F95" s="115"/>
      <c r="G95" s="104"/>
      <c r="H95" s="104"/>
      <c r="I95" s="104"/>
      <c r="J95" s="104"/>
      <c r="K95" s="80"/>
      <c r="L95" s="80"/>
      <c r="M95" s="80"/>
    </row>
    <row r="96" spans="1:13" s="7" customFormat="1" ht="21.75" hidden="1" customHeight="1">
      <c r="B96" s="18" t="s">
        <v>2</v>
      </c>
      <c r="C96" s="18"/>
      <c r="D96" s="316" t="str">
        <f>+'Ekamut-caxs'!C80</f>
        <v>Անի Բաղդասարյան</v>
      </c>
      <c r="E96" s="104"/>
      <c r="F96" s="16"/>
      <c r="G96" s="44"/>
      <c r="H96" s="44"/>
      <c r="I96" s="44"/>
      <c r="J96" s="44"/>
      <c r="K96" s="6"/>
      <c r="L96" s="6"/>
      <c r="M96" s="6"/>
    </row>
    <row r="97" spans="1:13" s="3" customFormat="1" ht="13.5" hidden="1" customHeight="1">
      <c r="A97" s="7"/>
      <c r="B97" s="7" t="s">
        <v>4</v>
      </c>
      <c r="C97" s="7"/>
      <c r="D97" s="249" t="s">
        <v>97</v>
      </c>
      <c r="E97" s="431"/>
      <c r="F97" s="192"/>
      <c r="G97" s="89"/>
      <c r="H97" s="89"/>
      <c r="I97" s="89"/>
      <c r="J97" s="89"/>
      <c r="K97" s="2"/>
      <c r="L97" s="2"/>
      <c r="M97" s="2"/>
    </row>
    <row r="98" spans="1:13" s="3" customFormat="1" ht="22.5" hidden="1" customHeight="1">
      <c r="B98" s="17" t="s">
        <v>6</v>
      </c>
      <c r="C98" s="17"/>
      <c r="D98" s="318" t="str">
        <f>+'Ekamut-caxs'!C82</f>
        <v>Նելլի Բաղդասարյան</v>
      </c>
      <c r="E98" s="432"/>
      <c r="F98" s="80"/>
      <c r="G98" s="89"/>
      <c r="H98" s="89"/>
      <c r="I98" s="89"/>
      <c r="J98" s="89"/>
      <c r="K98" s="2"/>
      <c r="L98" s="2"/>
      <c r="M98" s="2"/>
    </row>
    <row r="99" spans="1:13" s="3" customFormat="1" ht="12" hidden="1" customHeight="1">
      <c r="D99" s="249" t="s">
        <v>97</v>
      </c>
      <c r="E99" s="431"/>
      <c r="F99" s="192"/>
      <c r="G99" s="89"/>
      <c r="H99" s="89"/>
      <c r="I99" s="89"/>
      <c r="J99" s="89"/>
      <c r="K99" s="2"/>
      <c r="L99" s="2"/>
      <c r="M99" s="2"/>
    </row>
    <row r="100" spans="1:13" s="3" customFormat="1" hidden="1">
      <c r="B100" s="8" t="s">
        <v>195</v>
      </c>
      <c r="C100" s="8"/>
      <c r="D100" s="82"/>
      <c r="E100" s="82"/>
      <c r="F100" s="82"/>
      <c r="G100" s="89"/>
      <c r="H100" s="89"/>
      <c r="I100" s="89"/>
      <c r="J100" s="89"/>
      <c r="K100" s="2"/>
      <c r="L100" s="2"/>
      <c r="M100" s="2"/>
    </row>
    <row r="101" spans="1:13" s="261" customFormat="1" ht="97.5" customHeight="1">
      <c r="B101" s="495" t="str">
        <f>+'Ekamut-caxs'!B85</f>
        <v>ԵՐԵՎԱՆԻ ՔԱՂԱՔԱՊԵՏ՝</v>
      </c>
      <c r="C101" s="262"/>
      <c r="D101" s="80" t="str">
        <f>+'Ekamut-caxs'!D85</f>
        <v>ՏԻԳՐԱՆ ԱՎԻՆՅԱՆ</v>
      </c>
      <c r="E101" s="80"/>
      <c r="G101" s="6"/>
      <c r="H101" s="6"/>
      <c r="I101" s="6"/>
      <c r="J101" s="6"/>
      <c r="K101" s="6"/>
      <c r="L101" s="6"/>
      <c r="M101" s="6"/>
    </row>
    <row r="102" spans="1:13" s="82" customFormat="1">
      <c r="F102" s="109"/>
      <c r="G102" s="89"/>
      <c r="H102" s="89"/>
      <c r="I102" s="89"/>
      <c r="J102" s="89"/>
    </row>
    <row r="103" spans="1:13" s="82" customFormat="1">
      <c r="F103" s="109"/>
      <c r="G103" s="89"/>
      <c r="H103" s="89"/>
      <c r="I103" s="89"/>
      <c r="J103" s="89"/>
    </row>
    <row r="104" spans="1:13" s="82" customFormat="1">
      <c r="F104" s="109"/>
      <c r="G104" s="89"/>
      <c r="H104" s="89"/>
      <c r="I104" s="89"/>
      <c r="J104" s="89"/>
    </row>
    <row r="105" spans="1:13" s="82" customFormat="1">
      <c r="F105" s="109"/>
      <c r="G105" s="89"/>
      <c r="H105" s="89"/>
      <c r="I105" s="89"/>
      <c r="J105" s="89"/>
    </row>
    <row r="106" spans="1:13" s="82" customFormat="1">
      <c r="F106" s="109"/>
      <c r="G106" s="89"/>
      <c r="H106" s="89"/>
      <c r="I106" s="89"/>
      <c r="J106" s="89"/>
    </row>
    <row r="107" spans="1:13" s="82" customFormat="1">
      <c r="F107" s="109"/>
      <c r="G107" s="89"/>
      <c r="H107" s="89"/>
      <c r="I107" s="89"/>
      <c r="J107" s="89"/>
    </row>
    <row r="108" spans="1:13" s="82" customFormat="1">
      <c r="F108" s="109"/>
      <c r="G108" s="89"/>
      <c r="H108" s="89"/>
      <c r="I108" s="89"/>
      <c r="J108" s="89"/>
    </row>
    <row r="109" spans="1:13" s="82" customFormat="1">
      <c r="F109" s="109"/>
      <c r="G109" s="89"/>
      <c r="H109" s="89"/>
      <c r="I109" s="89"/>
      <c r="J109" s="89"/>
    </row>
    <row r="110" spans="1:13" s="82" customFormat="1">
      <c r="F110" s="109"/>
      <c r="G110" s="89"/>
      <c r="H110" s="89"/>
      <c r="I110" s="89"/>
      <c r="J110" s="89"/>
    </row>
    <row r="111" spans="1:13" s="82" customFormat="1">
      <c r="F111" s="109"/>
      <c r="G111" s="89"/>
      <c r="H111" s="89"/>
      <c r="I111" s="89"/>
      <c r="J111" s="89"/>
    </row>
    <row r="112" spans="1:13" s="82" customFormat="1">
      <c r="F112" s="109"/>
      <c r="G112" s="89"/>
      <c r="H112" s="89"/>
      <c r="I112" s="89"/>
      <c r="J112" s="89"/>
    </row>
    <row r="113" spans="6:10" s="82" customFormat="1">
      <c r="F113" s="109"/>
      <c r="G113" s="89"/>
      <c r="H113" s="89"/>
      <c r="I113" s="89"/>
      <c r="J113" s="89"/>
    </row>
    <row r="114" spans="6:10" s="82" customFormat="1">
      <c r="F114" s="109"/>
      <c r="G114" s="89"/>
      <c r="H114" s="89"/>
      <c r="I114" s="89"/>
      <c r="J114" s="89"/>
    </row>
    <row r="115" spans="6:10" s="82" customFormat="1">
      <c r="F115" s="109"/>
      <c r="G115" s="89"/>
      <c r="H115" s="89"/>
      <c r="I115" s="89"/>
      <c r="J115" s="89"/>
    </row>
    <row r="116" spans="6:10" s="82" customFormat="1">
      <c r="F116" s="109"/>
      <c r="G116" s="89"/>
      <c r="H116" s="89"/>
      <c r="I116" s="89"/>
      <c r="J116" s="89"/>
    </row>
    <row r="117" spans="6:10" s="82" customFormat="1">
      <c r="F117" s="109"/>
      <c r="G117" s="89"/>
      <c r="H117" s="89"/>
      <c r="I117" s="89"/>
      <c r="J117" s="89"/>
    </row>
    <row r="118" spans="6:10" s="82" customFormat="1">
      <c r="F118" s="109"/>
      <c r="G118" s="89"/>
      <c r="H118" s="89"/>
      <c r="I118" s="89"/>
      <c r="J118" s="89"/>
    </row>
    <row r="119" spans="6:10" s="82" customFormat="1">
      <c r="F119" s="109"/>
      <c r="G119" s="89"/>
      <c r="H119" s="89"/>
      <c r="I119" s="89"/>
      <c r="J119" s="89"/>
    </row>
    <row r="120" spans="6:10" s="82" customFormat="1">
      <c r="F120" s="109"/>
      <c r="G120" s="89"/>
      <c r="H120" s="89"/>
      <c r="I120" s="89"/>
      <c r="J120" s="89"/>
    </row>
    <row r="121" spans="6:10" s="82" customFormat="1">
      <c r="F121" s="109"/>
      <c r="G121" s="89"/>
      <c r="H121" s="89"/>
      <c r="I121" s="89"/>
      <c r="J121" s="89"/>
    </row>
    <row r="122" spans="6:10" s="82" customFormat="1">
      <c r="F122" s="109"/>
      <c r="G122" s="89"/>
      <c r="H122" s="89"/>
      <c r="I122" s="89"/>
      <c r="J122" s="89"/>
    </row>
    <row r="123" spans="6:10" s="82" customFormat="1">
      <c r="F123" s="109"/>
      <c r="G123" s="89"/>
      <c r="H123" s="89"/>
      <c r="I123" s="89"/>
      <c r="J123" s="89"/>
    </row>
  </sheetData>
  <sheetProtection formatCells="0" formatColumns="0" formatRows="0" insertColumns="0" insertRows="0" insertHyperlinks="0" deleteColumns="0" deleteRows="0" sort="0" autoFilter="0" pivotTables="0"/>
  <mergeCells count="82">
    <mergeCell ref="B93:C93"/>
    <mergeCell ref="B94:C94"/>
    <mergeCell ref="B23:C23"/>
    <mergeCell ref="B24:C24"/>
    <mergeCell ref="B26:C26"/>
    <mergeCell ref="B27:C27"/>
    <mergeCell ref="B88:C88"/>
    <mergeCell ref="B89:C89"/>
    <mergeCell ref="B90:C90"/>
    <mergeCell ref="B91:C91"/>
    <mergeCell ref="B92:C92"/>
    <mergeCell ref="B83:C83"/>
    <mergeCell ref="B84:C84"/>
    <mergeCell ref="B85:C85"/>
    <mergeCell ref="B86:C86"/>
    <mergeCell ref="B87:C87"/>
    <mergeCell ref="B78:C78"/>
    <mergeCell ref="B79:C79"/>
    <mergeCell ref="B80:C80"/>
    <mergeCell ref="B81:C81"/>
    <mergeCell ref="B82:C82"/>
    <mergeCell ref="B73:C73"/>
    <mergeCell ref="B74:C74"/>
    <mergeCell ref="B75:C75"/>
    <mergeCell ref="B76:C76"/>
    <mergeCell ref="B77:C77"/>
    <mergeCell ref="B68:C68"/>
    <mergeCell ref="B69:C69"/>
    <mergeCell ref="B70:C70"/>
    <mergeCell ref="B71:C71"/>
    <mergeCell ref="B72:C72"/>
    <mergeCell ref="B63:C63"/>
    <mergeCell ref="B64:C64"/>
    <mergeCell ref="B65:C65"/>
    <mergeCell ref="B66:C66"/>
    <mergeCell ref="B67:C67"/>
    <mergeCell ref="B58:C58"/>
    <mergeCell ref="B59:C59"/>
    <mergeCell ref="B60:C60"/>
    <mergeCell ref="B61:C61"/>
    <mergeCell ref="B62:C62"/>
    <mergeCell ref="B53:C53"/>
    <mergeCell ref="B54:C54"/>
    <mergeCell ref="B55:C55"/>
    <mergeCell ref="B56:C56"/>
    <mergeCell ref="B57:C57"/>
    <mergeCell ref="B48:C48"/>
    <mergeCell ref="B49:C49"/>
    <mergeCell ref="B50:C50"/>
    <mergeCell ref="B51:C51"/>
    <mergeCell ref="B52:C52"/>
    <mergeCell ref="B43:C43"/>
    <mergeCell ref="B44:C44"/>
    <mergeCell ref="B45:C45"/>
    <mergeCell ref="B46:C46"/>
    <mergeCell ref="B47:C47"/>
    <mergeCell ref="B38:C38"/>
    <mergeCell ref="B39:C39"/>
    <mergeCell ref="B40:C40"/>
    <mergeCell ref="B41:C41"/>
    <mergeCell ref="B42:C42"/>
    <mergeCell ref="B33:C33"/>
    <mergeCell ref="B34:C34"/>
    <mergeCell ref="B35:C35"/>
    <mergeCell ref="B36:C36"/>
    <mergeCell ref="B37:C37"/>
    <mergeCell ref="F19:G19"/>
    <mergeCell ref="F94:G94"/>
    <mergeCell ref="A13:D13"/>
    <mergeCell ref="A15:D15"/>
    <mergeCell ref="A14:D14"/>
    <mergeCell ref="B18:C18"/>
    <mergeCell ref="B19:C19"/>
    <mergeCell ref="B20:C20"/>
    <mergeCell ref="B21:C21"/>
    <mergeCell ref="B22:C22"/>
    <mergeCell ref="B25:C25"/>
    <mergeCell ref="B28:C28"/>
    <mergeCell ref="B29:C29"/>
    <mergeCell ref="B30:C30"/>
    <mergeCell ref="B31:C31"/>
    <mergeCell ref="B32:C32"/>
  </mergeCells>
  <pageMargins left="0.15748031496063" right="0.196850393700787" top="0.23622047244094499" bottom="0.25" header="0.15748031496063" footer="0.18"/>
  <pageSetup paperSize="9" scale="85" orientation="portrait" r:id="rId1"/>
  <headerFooter alignWithMargins="0"/>
  <ignoredErrors>
    <ignoredError sqref="D79 D73 D63:D64 D38:D39 D31 D48:D61 D77 D91 D93:D94" unlockedFormula="1"/>
  </ignoredErrors>
  <drawing r:id="rId2"/>
  <legacyDrawing r:id="rId3"/>
  <controls>
    <mc:AlternateContent xmlns:mc="http://schemas.openxmlformats.org/markup-compatibility/2006">
      <mc:Choice Requires="x14">
        <control shapeId="1026" r:id="rId4" name="ArGrDigsig1">
          <controlPr defaultSize="0" autoLine="0" autoPict="0" r:id="rId5">
            <anchor moveWithCells="1">
              <from>
                <xdr:col>2</xdr:col>
                <xdr:colOff>0</xdr:colOff>
                <xdr:row>95</xdr:row>
                <xdr:rowOff>0</xdr:rowOff>
              </from>
              <to>
                <xdr:col>3</xdr:col>
                <xdr:colOff>85725</xdr:colOff>
                <xdr:row>101</xdr:row>
                <xdr:rowOff>28575</xdr:rowOff>
              </to>
            </anchor>
          </controlPr>
        </control>
      </mc:Choice>
      <mc:Fallback>
        <control shapeId="1026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90"/>
  <sheetViews>
    <sheetView view="pageBreakPreview" topLeftCell="A37" zoomScaleSheetLayoutView="100" workbookViewId="0">
      <selection activeCell="D7" sqref="D7"/>
    </sheetView>
  </sheetViews>
  <sheetFormatPr defaultColWidth="9.140625" defaultRowHeight="13.5"/>
  <cols>
    <col min="1" max="1" width="5.85546875" style="24" customWidth="1"/>
    <col min="2" max="2" width="60" style="20" customWidth="1"/>
    <col min="3" max="3" width="13.85546875" style="20" customWidth="1"/>
    <col min="4" max="4" width="14" style="20" customWidth="1"/>
    <col min="5" max="5" width="14.140625" style="20" customWidth="1"/>
    <col min="6" max="6" width="44.85546875" style="20" customWidth="1"/>
    <col min="7" max="7" width="13.140625" style="19" customWidth="1"/>
    <col min="8" max="18" width="9.140625" style="19"/>
    <col min="19" max="16384" width="9.140625" style="20"/>
  </cols>
  <sheetData>
    <row r="1" spans="1:18" ht="21" customHeight="1">
      <c r="A1" s="522" t="s">
        <v>57</v>
      </c>
      <c r="B1" s="522"/>
      <c r="C1" s="522"/>
      <c r="D1" s="522"/>
      <c r="E1" s="522"/>
      <c r="F1" s="522"/>
    </row>
    <row r="2" spans="1:18" s="22" customFormat="1" ht="25.5" customHeight="1">
      <c r="A2" s="502" t="str">
        <f>+'Ekamut-caxs'!A14:D14</f>
        <v xml:space="preserve">«Երևանի հ․42 մսուր-մանկապարտեզ» ՀՈԱԿ-ի </v>
      </c>
      <c r="B2" s="502"/>
      <c r="C2" s="502"/>
      <c r="D2" s="502"/>
      <c r="E2" s="502"/>
      <c r="F2" s="502"/>
      <c r="G2" s="5"/>
      <c r="H2" s="5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26.25" customHeight="1">
      <c r="A3" s="525" t="s">
        <v>258</v>
      </c>
      <c r="B3" s="525"/>
      <c r="C3" s="525"/>
      <c r="D3" s="525"/>
      <c r="E3" s="525"/>
      <c r="F3" s="525"/>
      <c r="G3" s="23"/>
      <c r="H3" s="23"/>
      <c r="I3" s="23"/>
    </row>
    <row r="4" spans="1:18">
      <c r="F4" s="25" t="s">
        <v>0</v>
      </c>
    </row>
    <row r="5" spans="1:18" ht="80.25" customHeight="1">
      <c r="A5" s="65" t="s">
        <v>3</v>
      </c>
      <c r="B5" s="66" t="s">
        <v>33</v>
      </c>
      <c r="C5" s="248" t="s">
        <v>208</v>
      </c>
      <c r="D5" s="248" t="s">
        <v>209</v>
      </c>
      <c r="E5" s="66" t="s">
        <v>53</v>
      </c>
      <c r="F5" s="349" t="s">
        <v>241</v>
      </c>
    </row>
    <row r="6" spans="1:18" s="22" customFormat="1" ht="31.5" customHeight="1">
      <c r="A6" s="63" t="s">
        <v>7</v>
      </c>
      <c r="B6" s="64" t="s">
        <v>148</v>
      </c>
      <c r="C6" s="311">
        <f>SUM(C7:C18,C21:C24)</f>
        <v>82111.7</v>
      </c>
      <c r="D6" s="311">
        <f>SUM(D7:D18,D21:D24)-D11-D8</f>
        <v>87739.999999999985</v>
      </c>
      <c r="E6" s="311">
        <f t="shared" ref="E6:E66" si="0">D6-C6</f>
        <v>5628.2999999999884</v>
      </c>
      <c r="F6" s="418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</row>
    <row r="7" spans="1:18" s="58" customFormat="1" ht="18.75" customHeight="1">
      <c r="A7" s="61">
        <v>1</v>
      </c>
      <c r="B7" s="285" t="s">
        <v>120</v>
      </c>
      <c r="C7" s="297">
        <v>76252.800000000003</v>
      </c>
      <c r="D7" s="298">
        <f>+'Ekamut-caxs'!D18</f>
        <v>76252.800000000003</v>
      </c>
      <c r="E7" s="298">
        <f t="shared" si="0"/>
        <v>0</v>
      </c>
      <c r="F7" s="297"/>
      <c r="G7" s="57"/>
      <c r="H7" s="57"/>
      <c r="I7" s="57"/>
      <c r="J7" s="57"/>
      <c r="K7" s="57"/>
      <c r="L7" s="57"/>
      <c r="M7" s="57"/>
      <c r="N7" s="57"/>
      <c r="O7" s="57"/>
      <c r="P7" s="57"/>
      <c r="Q7" s="57"/>
      <c r="R7" s="57"/>
    </row>
    <row r="8" spans="1:18" s="58" customFormat="1" ht="18.75" customHeight="1">
      <c r="A8" s="464">
        <v>2</v>
      </c>
      <c r="B8" s="285" t="s">
        <v>261</v>
      </c>
      <c r="C8" s="465">
        <f>+C9+C10</f>
        <v>0</v>
      </c>
      <c r="D8" s="298">
        <f>+'Ekamut-caxs'!D19</f>
        <v>66</v>
      </c>
      <c r="E8" s="298">
        <f t="shared" si="0"/>
        <v>66</v>
      </c>
      <c r="F8" s="297"/>
      <c r="G8" s="57"/>
      <c r="H8" s="57"/>
      <c r="I8" s="57"/>
      <c r="J8" s="57"/>
      <c r="K8" s="57"/>
      <c r="L8" s="57"/>
      <c r="M8" s="57"/>
      <c r="N8" s="57"/>
      <c r="O8" s="57"/>
      <c r="P8" s="57"/>
      <c r="Q8" s="57"/>
      <c r="R8" s="57"/>
    </row>
    <row r="9" spans="1:18" s="58" customFormat="1" ht="18.75" customHeight="1">
      <c r="A9" s="27">
        <v>2.1</v>
      </c>
      <c r="B9" s="32" t="s">
        <v>262</v>
      </c>
      <c r="C9" s="466"/>
      <c r="D9" s="298">
        <f>+'Ekamut-caxs'!D20</f>
        <v>66</v>
      </c>
      <c r="E9" s="298">
        <f t="shared" si="0"/>
        <v>66</v>
      </c>
      <c r="F9" s="297"/>
      <c r="G9" s="57"/>
      <c r="H9" s="57"/>
      <c r="I9" s="57"/>
      <c r="J9" s="57"/>
      <c r="K9" s="57"/>
      <c r="L9" s="57"/>
      <c r="M9" s="57"/>
      <c r="N9" s="57"/>
      <c r="O9" s="57"/>
      <c r="P9" s="57"/>
      <c r="Q9" s="57"/>
      <c r="R9" s="57"/>
    </row>
    <row r="10" spans="1:18" s="58" customFormat="1" ht="18.75" customHeight="1">
      <c r="A10" s="27">
        <v>2.2000000000000002</v>
      </c>
      <c r="B10" s="32" t="s">
        <v>265</v>
      </c>
      <c r="C10" s="466"/>
      <c r="D10" s="298">
        <f>+'Ekamut-caxs'!D21</f>
        <v>0</v>
      </c>
      <c r="E10" s="298">
        <f t="shared" si="0"/>
        <v>0</v>
      </c>
      <c r="F10" s="297"/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</row>
    <row r="11" spans="1:18" s="58" customFormat="1" ht="18.75" customHeight="1">
      <c r="A11" s="464">
        <v>3</v>
      </c>
      <c r="B11" s="282" t="s">
        <v>266</v>
      </c>
      <c r="C11" s="465">
        <f>+C12+C13</f>
        <v>0</v>
      </c>
      <c r="D11" s="298">
        <f>+'Ekamut-caxs'!D22</f>
        <v>4944.7</v>
      </c>
      <c r="E11" s="298">
        <f t="shared" si="0"/>
        <v>4944.7</v>
      </c>
      <c r="F11" s="297"/>
      <c r="G11" s="57"/>
      <c r="H11" s="57"/>
      <c r="I11" s="57"/>
      <c r="J11" s="57"/>
      <c r="K11" s="57"/>
      <c r="L11" s="57"/>
      <c r="M11" s="57"/>
      <c r="N11" s="57"/>
      <c r="O11" s="57"/>
      <c r="P11" s="57"/>
      <c r="Q11" s="57"/>
      <c r="R11" s="57"/>
    </row>
    <row r="12" spans="1:18" s="58" customFormat="1" ht="29.25" customHeight="1">
      <c r="A12" s="27">
        <v>3.1</v>
      </c>
      <c r="B12" s="434" t="s">
        <v>263</v>
      </c>
      <c r="C12" s="466"/>
      <c r="D12" s="298">
        <f>+'Ekamut-caxs'!D23</f>
        <v>4944.7</v>
      </c>
      <c r="E12" s="298">
        <f t="shared" si="0"/>
        <v>4944.7</v>
      </c>
      <c r="F12" s="297"/>
      <c r="G12" s="57"/>
      <c r="H12" s="57"/>
      <c r="I12" s="57"/>
      <c r="J12" s="57"/>
      <c r="K12" s="57"/>
      <c r="L12" s="57"/>
      <c r="M12" s="57"/>
      <c r="N12" s="57"/>
      <c r="O12" s="57"/>
      <c r="P12" s="57"/>
      <c r="Q12" s="57"/>
      <c r="R12" s="57"/>
    </row>
    <row r="13" spans="1:18" s="58" customFormat="1" ht="18.75" customHeight="1">
      <c r="A13" s="27">
        <v>3.2</v>
      </c>
      <c r="B13" s="435" t="s">
        <v>264</v>
      </c>
      <c r="C13" s="466"/>
      <c r="D13" s="298">
        <f>+'Ekamut-caxs'!D24</f>
        <v>0</v>
      </c>
      <c r="E13" s="298">
        <f t="shared" si="0"/>
        <v>0</v>
      </c>
      <c r="F13" s="297"/>
      <c r="G13" s="57"/>
      <c r="H13" s="57"/>
      <c r="I13" s="57"/>
      <c r="J13" s="57"/>
      <c r="K13" s="57"/>
      <c r="L13" s="57"/>
      <c r="M13" s="57"/>
      <c r="N13" s="57"/>
      <c r="O13" s="57"/>
      <c r="P13" s="57"/>
      <c r="Q13" s="57"/>
      <c r="R13" s="57"/>
    </row>
    <row r="14" spans="1:18" s="58" customFormat="1" ht="18.75" customHeight="1">
      <c r="A14" s="464">
        <v>4</v>
      </c>
      <c r="B14" s="285" t="s">
        <v>271</v>
      </c>
      <c r="C14" s="466"/>
      <c r="D14" s="298">
        <f>+'Ekamut-caxs'!D25</f>
        <v>19.2</v>
      </c>
      <c r="E14" s="298">
        <f t="shared" si="0"/>
        <v>19.2</v>
      </c>
      <c r="F14" s="29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</row>
    <row r="15" spans="1:18" s="58" customFormat="1" ht="18.75" customHeight="1">
      <c r="A15" s="61">
        <v>5</v>
      </c>
      <c r="B15" s="285" t="s">
        <v>8</v>
      </c>
      <c r="C15" s="297">
        <v>3020</v>
      </c>
      <c r="D15" s="298">
        <f>+'Ekamut-caxs'!D26</f>
        <v>3616.4</v>
      </c>
      <c r="E15" s="298">
        <f>D15-C15</f>
        <v>596.40000000000009</v>
      </c>
      <c r="F15" s="29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</row>
    <row r="16" spans="1:18" s="58" customFormat="1" ht="18.75" hidden="1" customHeight="1">
      <c r="A16" s="61">
        <v>6</v>
      </c>
      <c r="B16" s="285" t="s">
        <v>55</v>
      </c>
      <c r="C16" s="299"/>
      <c r="D16" s="298">
        <f>+'Ekamut-caxs'!D27</f>
        <v>0</v>
      </c>
      <c r="E16" s="298">
        <f t="shared" si="0"/>
        <v>0</v>
      </c>
      <c r="F16" s="297"/>
      <c r="G16" s="57"/>
      <c r="H16" s="57"/>
      <c r="I16" s="57"/>
      <c r="J16" s="57"/>
      <c r="K16" s="57"/>
      <c r="L16" s="57"/>
      <c r="M16" s="57"/>
      <c r="N16" s="57"/>
      <c r="O16" s="57"/>
      <c r="P16" s="57"/>
      <c r="Q16" s="57"/>
      <c r="R16" s="57"/>
    </row>
    <row r="17" spans="1:18" s="58" customFormat="1" ht="18.75" hidden="1" customHeight="1">
      <c r="A17" s="61">
        <v>7</v>
      </c>
      <c r="B17" s="285" t="s">
        <v>65</v>
      </c>
      <c r="C17" s="299"/>
      <c r="D17" s="298">
        <f>+'Ekamut-caxs'!D28</f>
        <v>0</v>
      </c>
      <c r="E17" s="298">
        <f t="shared" si="0"/>
        <v>0</v>
      </c>
      <c r="F17" s="29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</row>
    <row r="18" spans="1:18" s="58" customFormat="1" ht="18.75" customHeight="1">
      <c r="A18" s="61">
        <v>6</v>
      </c>
      <c r="B18" s="300" t="s">
        <v>127</v>
      </c>
      <c r="C18" s="301">
        <f>SUM(C19:C20)</f>
        <v>2828.9</v>
      </c>
      <c r="D18" s="301">
        <f>SUM(D19:D20)</f>
        <v>2828.9</v>
      </c>
      <c r="E18" s="298">
        <f t="shared" si="0"/>
        <v>0</v>
      </c>
      <c r="F18" s="297"/>
      <c r="G18" s="57"/>
      <c r="H18" s="57"/>
      <c r="I18" s="57"/>
      <c r="J18" s="57"/>
      <c r="K18" s="57"/>
      <c r="L18" s="57"/>
      <c r="M18" s="57"/>
      <c r="N18" s="57"/>
      <c r="O18" s="57"/>
      <c r="P18" s="57"/>
      <c r="Q18" s="57"/>
      <c r="R18" s="57"/>
    </row>
    <row r="19" spans="1:18" ht="18.75" customHeight="1">
      <c r="A19" s="27">
        <v>6.1</v>
      </c>
      <c r="B19" s="32" t="s">
        <v>74</v>
      </c>
      <c r="C19" s="254">
        <v>2828.9</v>
      </c>
      <c r="D19" s="255">
        <f>+'Ekamut-caxs'!D30</f>
        <v>2828.9</v>
      </c>
      <c r="E19" s="255">
        <f t="shared" si="0"/>
        <v>0</v>
      </c>
      <c r="F19" s="256"/>
    </row>
    <row r="20" spans="1:18" ht="18.75" hidden="1" customHeight="1">
      <c r="A20" s="27">
        <v>8.1999999999999993</v>
      </c>
      <c r="B20" s="32" t="s">
        <v>75</v>
      </c>
      <c r="C20" s="254"/>
      <c r="D20" s="255">
        <f>+'Ekamut-caxs'!D31</f>
        <v>0</v>
      </c>
      <c r="E20" s="255">
        <f t="shared" si="0"/>
        <v>0</v>
      </c>
      <c r="F20" s="256"/>
    </row>
    <row r="21" spans="1:18" s="58" customFormat="1" ht="18.75" customHeight="1">
      <c r="A21" s="61">
        <v>7</v>
      </c>
      <c r="B21" s="287" t="s">
        <v>10</v>
      </c>
      <c r="C21" s="299">
        <v>10</v>
      </c>
      <c r="D21" s="298">
        <f>+'Ekamut-caxs'!D32</f>
        <v>12</v>
      </c>
      <c r="E21" s="298">
        <f t="shared" si="0"/>
        <v>2</v>
      </c>
      <c r="F21" s="297"/>
      <c r="G21" s="57"/>
      <c r="H21" s="57"/>
      <c r="I21" s="57"/>
      <c r="J21" s="57"/>
      <c r="K21" s="57"/>
      <c r="L21" s="57"/>
      <c r="M21" s="57"/>
      <c r="N21" s="57"/>
      <c r="O21" s="57"/>
      <c r="P21" s="57"/>
      <c r="Q21" s="57"/>
      <c r="R21" s="57"/>
    </row>
    <row r="22" spans="1:18" s="58" customFormat="1" ht="18.75" customHeight="1">
      <c r="A22" s="61">
        <v>8</v>
      </c>
      <c r="B22" s="287" t="s">
        <v>9</v>
      </c>
      <c r="C22" s="299"/>
      <c r="D22" s="298"/>
      <c r="E22" s="298">
        <f t="shared" si="0"/>
        <v>0</v>
      </c>
      <c r="F22" s="297"/>
      <c r="G22" s="57" t="s">
        <v>288</v>
      </c>
      <c r="H22" s="57"/>
      <c r="I22" s="57"/>
      <c r="J22" s="57"/>
      <c r="K22" s="57"/>
      <c r="L22" s="57"/>
      <c r="M22" s="57"/>
      <c r="N22" s="57"/>
      <c r="O22" s="57"/>
      <c r="P22" s="57"/>
      <c r="Q22" s="57"/>
      <c r="R22" s="57"/>
    </row>
    <row r="23" spans="1:18" s="58" customFormat="1" ht="18.75" hidden="1" customHeight="1">
      <c r="A23" s="62">
        <v>11</v>
      </c>
      <c r="B23" s="288"/>
      <c r="C23" s="299"/>
      <c r="D23" s="297">
        <f>+'Ekamut-caxs'!D33</f>
        <v>0</v>
      </c>
      <c r="E23" s="297">
        <f>D23-C23</f>
        <v>0</v>
      </c>
      <c r="F23" s="297"/>
      <c r="G23" s="57"/>
      <c r="H23" s="57"/>
      <c r="I23" s="57"/>
      <c r="J23" s="57"/>
      <c r="K23" s="57"/>
      <c r="L23" s="57"/>
      <c r="M23" s="57"/>
      <c r="N23" s="57"/>
      <c r="O23" s="57"/>
      <c r="P23" s="57"/>
      <c r="Q23" s="57"/>
      <c r="R23" s="57"/>
    </row>
    <row r="24" spans="1:18" s="58" customFormat="1" ht="18.75" hidden="1" customHeight="1">
      <c r="A24" s="61">
        <v>12</v>
      </c>
      <c r="B24" s="288"/>
      <c r="C24" s="299"/>
      <c r="D24" s="297">
        <f>+'Ekamut-caxs'!D34</f>
        <v>0</v>
      </c>
      <c r="E24" s="297">
        <f>D24-C24</f>
        <v>0</v>
      </c>
      <c r="F24" s="297"/>
      <c r="G24" s="57" t="s">
        <v>194</v>
      </c>
      <c r="H24" s="57"/>
      <c r="I24" s="57"/>
      <c r="J24" s="57"/>
      <c r="K24" s="57"/>
      <c r="L24" s="57"/>
      <c r="M24" s="57"/>
      <c r="N24" s="57"/>
      <c r="O24" s="57"/>
      <c r="P24" s="57"/>
      <c r="Q24" s="57"/>
      <c r="R24" s="57"/>
    </row>
    <row r="25" spans="1:18" s="22" customFormat="1" ht="29.25" customHeight="1">
      <c r="A25" s="63" t="s">
        <v>11</v>
      </c>
      <c r="B25" s="60" t="s">
        <v>149</v>
      </c>
      <c r="C25" s="312">
        <f>SUM(C26,C30:C36,C40:C62,C64:C65)</f>
        <v>82111.7</v>
      </c>
      <c r="D25" s="312">
        <f>SUM(D26,D30:D36,D40:D62,D64:D65)</f>
        <v>87740</v>
      </c>
      <c r="E25" s="311">
        <f t="shared" si="0"/>
        <v>5628.3000000000029</v>
      </c>
      <c r="F25" s="418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</row>
    <row r="26" spans="1:18" s="58" customFormat="1" ht="21" customHeight="1">
      <c r="A26" s="61">
        <v>1</v>
      </c>
      <c r="B26" s="289" t="s">
        <v>12</v>
      </c>
      <c r="C26" s="299">
        <v>56506.3</v>
      </c>
      <c r="D26" s="301">
        <f>+'Ekamut-caxs'!D38</f>
        <v>58398</v>
      </c>
      <c r="E26" s="298">
        <f t="shared" si="0"/>
        <v>1891.6999999999971</v>
      </c>
      <c r="F26" s="29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7"/>
      <c r="R26" s="57"/>
    </row>
    <row r="27" spans="1:18" s="157" customFormat="1" ht="21" customHeight="1">
      <c r="A27" s="28">
        <v>1.1000000000000001</v>
      </c>
      <c r="B27" s="155" t="s">
        <v>121</v>
      </c>
      <c r="C27" s="254">
        <v>2114</v>
      </c>
      <c r="D27" s="302">
        <f>+'Ekamut-caxs'!D39</f>
        <v>2452.8000000000002</v>
      </c>
      <c r="E27" s="255">
        <f>D27-C27</f>
        <v>338.80000000000018</v>
      </c>
      <c r="F27" s="256"/>
      <c r="G27" s="156"/>
      <c r="H27" s="156"/>
      <c r="I27" s="156"/>
      <c r="J27" s="156"/>
      <c r="K27" s="156"/>
      <c r="L27" s="156"/>
      <c r="M27" s="156"/>
      <c r="N27" s="156"/>
      <c r="O27" s="156"/>
      <c r="P27" s="156"/>
      <c r="Q27" s="156"/>
      <c r="R27" s="156"/>
    </row>
    <row r="28" spans="1:18" s="157" customFormat="1" ht="21" customHeight="1">
      <c r="A28" s="28">
        <v>1.2</v>
      </c>
      <c r="B28" s="155" t="s">
        <v>13</v>
      </c>
      <c r="C28" s="254"/>
      <c r="D28" s="302">
        <f>+'Ekamut-caxs'!D40</f>
        <v>812</v>
      </c>
      <c r="E28" s="255">
        <f>D28-C28</f>
        <v>812</v>
      </c>
      <c r="F28" s="256"/>
      <c r="G28" s="156"/>
      <c r="H28" s="156"/>
      <c r="I28" s="156"/>
      <c r="J28" s="156"/>
      <c r="K28" s="156"/>
      <c r="L28" s="156"/>
      <c r="M28" s="156"/>
      <c r="N28" s="156"/>
      <c r="O28" s="156"/>
      <c r="P28" s="156"/>
      <c r="Q28" s="156"/>
      <c r="R28" s="156"/>
    </row>
    <row r="29" spans="1:18" s="157" customFormat="1" ht="21" customHeight="1">
      <c r="A29" s="28">
        <v>1.3</v>
      </c>
      <c r="B29" s="155" t="str">
        <f>+'Ekamut-caxs'!B41</f>
        <v>կամավոր ատեստ. գծով լրավճար</v>
      </c>
      <c r="C29" s="254"/>
      <c r="D29" s="302">
        <f>+'Ekamut-caxs'!D41</f>
        <v>0</v>
      </c>
      <c r="E29" s="255">
        <f>D29-C29</f>
        <v>0</v>
      </c>
      <c r="F29" s="256"/>
      <c r="G29" s="156"/>
      <c r="H29" s="156"/>
      <c r="I29" s="156"/>
      <c r="J29" s="156"/>
      <c r="K29" s="156"/>
      <c r="L29" s="156"/>
      <c r="M29" s="156"/>
      <c r="N29" s="156"/>
      <c r="O29" s="156"/>
      <c r="P29" s="156"/>
      <c r="Q29" s="156"/>
      <c r="R29" s="156"/>
    </row>
    <row r="30" spans="1:18" s="58" customFormat="1" ht="21" customHeight="1">
      <c r="A30" s="61">
        <v>2</v>
      </c>
      <c r="B30" s="285" t="s">
        <v>16</v>
      </c>
      <c r="C30" s="299">
        <v>15391</v>
      </c>
      <c r="D30" s="301">
        <f>+'Ekamut-caxs'!D42</f>
        <v>17717.900000000001</v>
      </c>
      <c r="E30" s="298">
        <f t="shared" si="0"/>
        <v>2326.9000000000015</v>
      </c>
      <c r="F30" s="297"/>
      <c r="G30" s="57"/>
      <c r="H30" s="57"/>
      <c r="I30" s="57"/>
      <c r="J30" s="57"/>
      <c r="K30" s="57"/>
      <c r="L30" s="57"/>
      <c r="M30" s="57"/>
      <c r="N30" s="57"/>
      <c r="O30" s="57"/>
      <c r="P30" s="57"/>
      <c r="Q30" s="57"/>
      <c r="R30" s="57"/>
    </row>
    <row r="31" spans="1:18" s="58" customFormat="1" ht="21" customHeight="1">
      <c r="A31" s="61">
        <v>3</v>
      </c>
      <c r="B31" s="285" t="s">
        <v>15</v>
      </c>
      <c r="C31" s="299">
        <v>2389.6999999999998</v>
      </c>
      <c r="D31" s="301">
        <f>+'Ekamut-caxs'!D43</f>
        <v>2669.5</v>
      </c>
      <c r="E31" s="298">
        <f t="shared" si="0"/>
        <v>279.80000000000018</v>
      </c>
      <c r="F31" s="297"/>
      <c r="G31" s="57"/>
      <c r="H31" s="57"/>
      <c r="I31" s="57"/>
      <c r="J31" s="57"/>
      <c r="K31" s="57"/>
      <c r="L31" s="57"/>
      <c r="M31" s="57"/>
      <c r="N31" s="57"/>
      <c r="O31" s="57"/>
      <c r="P31" s="57"/>
      <c r="Q31" s="57"/>
      <c r="R31" s="57"/>
    </row>
    <row r="32" spans="1:18" s="58" customFormat="1" ht="21" customHeight="1">
      <c r="A32" s="61">
        <v>4</v>
      </c>
      <c r="B32" s="285" t="s">
        <v>14</v>
      </c>
      <c r="C32" s="299">
        <v>1726.7</v>
      </c>
      <c r="D32" s="301">
        <f>+'Ekamut-caxs'!D44</f>
        <v>2088.8000000000002</v>
      </c>
      <c r="E32" s="298">
        <f t="shared" si="0"/>
        <v>362.10000000000014</v>
      </c>
      <c r="F32" s="297"/>
      <c r="G32" s="57"/>
      <c r="H32" s="57"/>
      <c r="I32" s="57"/>
      <c r="J32" s="57"/>
      <c r="K32" s="57"/>
      <c r="L32" s="57"/>
      <c r="M32" s="57"/>
      <c r="N32" s="57"/>
      <c r="O32" s="57"/>
      <c r="P32" s="57"/>
      <c r="Q32" s="57"/>
      <c r="R32" s="57"/>
    </row>
    <row r="33" spans="1:18" s="58" customFormat="1" ht="21" customHeight="1">
      <c r="A33" s="61">
        <v>5</v>
      </c>
      <c r="B33" s="285" t="s">
        <v>17</v>
      </c>
      <c r="C33" s="299">
        <v>464.5</v>
      </c>
      <c r="D33" s="301">
        <f>+'Ekamut-caxs'!D45</f>
        <v>504.6</v>
      </c>
      <c r="E33" s="298">
        <f t="shared" si="0"/>
        <v>40.100000000000023</v>
      </c>
      <c r="F33" s="297"/>
      <c r="G33" s="194"/>
      <c r="H33" s="57"/>
      <c r="I33" s="57"/>
      <c r="J33" s="57"/>
      <c r="K33" s="57"/>
      <c r="L33" s="57"/>
      <c r="M33" s="57"/>
      <c r="N33" s="57"/>
      <c r="O33" s="57"/>
      <c r="P33" s="57"/>
      <c r="Q33" s="57"/>
      <c r="R33" s="57"/>
    </row>
    <row r="34" spans="1:18" s="58" customFormat="1" ht="21" customHeight="1">
      <c r="A34" s="61">
        <v>6</v>
      </c>
      <c r="B34" s="285" t="s">
        <v>18</v>
      </c>
      <c r="C34" s="299">
        <v>62.7</v>
      </c>
      <c r="D34" s="301">
        <f>+'Ekamut-caxs'!D46</f>
        <v>62.7</v>
      </c>
      <c r="E34" s="298">
        <f t="shared" si="0"/>
        <v>0</v>
      </c>
      <c r="F34" s="297"/>
      <c r="G34" s="57"/>
      <c r="H34" s="57"/>
      <c r="I34" s="57"/>
      <c r="J34" s="57"/>
      <c r="K34" s="57"/>
      <c r="L34" s="57"/>
      <c r="M34" s="57"/>
      <c r="N34" s="57"/>
      <c r="O34" s="57"/>
      <c r="P34" s="57"/>
      <c r="Q34" s="57"/>
      <c r="R34" s="57"/>
    </row>
    <row r="35" spans="1:18" s="58" customFormat="1" ht="21" customHeight="1">
      <c r="A35" s="61">
        <v>7</v>
      </c>
      <c r="B35" s="285" t="s">
        <v>19</v>
      </c>
      <c r="C35" s="299">
        <v>60</v>
      </c>
      <c r="D35" s="301">
        <f>+'Ekamut-caxs'!D47</f>
        <v>60</v>
      </c>
      <c r="E35" s="298">
        <f t="shared" si="0"/>
        <v>0</v>
      </c>
      <c r="F35" s="297"/>
      <c r="G35" s="57"/>
      <c r="H35" s="57"/>
      <c r="I35" s="57"/>
      <c r="J35" s="57"/>
      <c r="K35" s="57"/>
      <c r="L35" s="57"/>
      <c r="M35" s="57"/>
      <c r="N35" s="57"/>
      <c r="O35" s="57"/>
      <c r="P35" s="57"/>
      <c r="Q35" s="57"/>
      <c r="R35" s="57"/>
    </row>
    <row r="36" spans="1:18" s="58" customFormat="1" ht="21" customHeight="1">
      <c r="A36" s="61">
        <v>8</v>
      </c>
      <c r="B36" s="285" t="s">
        <v>20</v>
      </c>
      <c r="C36" s="301">
        <f>SUM(C37:C39)</f>
        <v>151.6</v>
      </c>
      <c r="D36" s="301">
        <f>SUM(D37:D39)</f>
        <v>151.6</v>
      </c>
      <c r="E36" s="298">
        <f t="shared" si="0"/>
        <v>0</v>
      </c>
      <c r="F36" s="297"/>
      <c r="G36" s="57"/>
      <c r="H36" s="57"/>
      <c r="I36" s="57"/>
      <c r="J36" s="57"/>
      <c r="K36" s="57"/>
      <c r="L36" s="57"/>
      <c r="M36" s="57"/>
      <c r="N36" s="57"/>
      <c r="O36" s="57"/>
      <c r="P36" s="57"/>
      <c r="Q36" s="57"/>
      <c r="R36" s="57"/>
    </row>
    <row r="37" spans="1:18" ht="21" customHeight="1">
      <c r="A37" s="27">
        <v>8.1</v>
      </c>
      <c r="B37" s="32" t="s">
        <v>21</v>
      </c>
      <c r="C37" s="254">
        <v>57.6</v>
      </c>
      <c r="D37" s="302">
        <f>+'Ekamut-caxs'!D49</f>
        <v>57.599999999999994</v>
      </c>
      <c r="E37" s="255">
        <f t="shared" si="0"/>
        <v>0</v>
      </c>
      <c r="F37" s="256"/>
    </row>
    <row r="38" spans="1:18" ht="21" customHeight="1">
      <c r="A38" s="27">
        <v>8.1999999999999993</v>
      </c>
      <c r="B38" s="32" t="s">
        <v>22</v>
      </c>
      <c r="C38" s="254">
        <v>10</v>
      </c>
      <c r="D38" s="302">
        <f>+'Ekamut-caxs'!D50</f>
        <v>10</v>
      </c>
      <c r="E38" s="255">
        <f t="shared" si="0"/>
        <v>0</v>
      </c>
      <c r="F38" s="256"/>
    </row>
    <row r="39" spans="1:18" ht="21" customHeight="1">
      <c r="A39" s="27">
        <v>8.3000000000000007</v>
      </c>
      <c r="B39" s="32" t="s">
        <v>23</v>
      </c>
      <c r="C39" s="254">
        <v>84</v>
      </c>
      <c r="D39" s="302">
        <f>+'Ekamut-caxs'!D51</f>
        <v>84</v>
      </c>
      <c r="E39" s="255">
        <f t="shared" si="0"/>
        <v>0</v>
      </c>
      <c r="F39" s="256"/>
    </row>
    <row r="40" spans="1:18" s="58" customFormat="1" ht="21" customHeight="1">
      <c r="A40" s="61">
        <v>9</v>
      </c>
      <c r="B40" s="285" t="s">
        <v>24</v>
      </c>
      <c r="C40" s="299">
        <v>84</v>
      </c>
      <c r="D40" s="301">
        <f>+'Ekamut-caxs'!D52</f>
        <v>0</v>
      </c>
      <c r="E40" s="298">
        <f t="shared" si="0"/>
        <v>-84</v>
      </c>
      <c r="F40" s="297"/>
      <c r="G40" s="57"/>
      <c r="H40" s="57"/>
      <c r="I40" s="57"/>
      <c r="J40" s="57"/>
      <c r="K40" s="57"/>
      <c r="L40" s="57"/>
      <c r="M40" s="57"/>
      <c r="N40" s="57"/>
      <c r="O40" s="57"/>
      <c r="P40" s="57"/>
      <c r="Q40" s="57"/>
      <c r="R40" s="57"/>
    </row>
    <row r="41" spans="1:18" s="58" customFormat="1" ht="21" customHeight="1">
      <c r="A41" s="61">
        <v>10</v>
      </c>
      <c r="B41" s="285" t="s">
        <v>31</v>
      </c>
      <c r="C41" s="299">
        <v>1029</v>
      </c>
      <c r="D41" s="301">
        <f>+'Ekamut-caxs'!D53</f>
        <v>1029</v>
      </c>
      <c r="E41" s="298">
        <f t="shared" si="0"/>
        <v>0</v>
      </c>
      <c r="F41" s="297"/>
      <c r="G41" s="6"/>
      <c r="H41" s="57"/>
      <c r="I41" s="57"/>
      <c r="J41" s="57"/>
      <c r="K41" s="57"/>
      <c r="L41" s="57"/>
      <c r="M41" s="57"/>
      <c r="N41" s="57"/>
      <c r="O41" s="57"/>
      <c r="P41" s="57"/>
      <c r="Q41" s="57"/>
      <c r="R41" s="57"/>
    </row>
    <row r="42" spans="1:18" s="58" customFormat="1" ht="21" customHeight="1">
      <c r="A42" s="61">
        <v>11</v>
      </c>
      <c r="B42" s="285" t="s">
        <v>25</v>
      </c>
      <c r="C42" s="299">
        <v>196</v>
      </c>
      <c r="D42" s="301">
        <f>+'Ekamut-caxs'!D54</f>
        <v>150</v>
      </c>
      <c r="E42" s="298">
        <f t="shared" si="0"/>
        <v>-46</v>
      </c>
      <c r="F42" s="297"/>
      <c r="G42" s="57"/>
      <c r="H42" s="57"/>
      <c r="I42" s="57"/>
      <c r="J42" s="57"/>
      <c r="K42" s="57"/>
      <c r="L42" s="57"/>
      <c r="M42" s="57"/>
      <c r="N42" s="57"/>
      <c r="O42" s="57"/>
      <c r="P42" s="57"/>
      <c r="Q42" s="57"/>
      <c r="R42" s="57"/>
    </row>
    <row r="43" spans="1:18" s="58" customFormat="1" ht="21" customHeight="1">
      <c r="A43" s="61">
        <v>12</v>
      </c>
      <c r="B43" s="290" t="s">
        <v>76</v>
      </c>
      <c r="C43" s="299">
        <v>196</v>
      </c>
      <c r="D43" s="301">
        <f>+'Ekamut-caxs'!D55</f>
        <v>142</v>
      </c>
      <c r="E43" s="298">
        <f t="shared" si="0"/>
        <v>-54</v>
      </c>
      <c r="F43" s="297"/>
      <c r="G43" s="57"/>
      <c r="H43" s="57"/>
      <c r="I43" s="57"/>
      <c r="J43" s="57"/>
      <c r="K43" s="57"/>
      <c r="L43" s="57"/>
      <c r="M43" s="57"/>
      <c r="N43" s="57"/>
      <c r="O43" s="57"/>
      <c r="P43" s="57"/>
      <c r="Q43" s="57"/>
      <c r="R43" s="57"/>
    </row>
    <row r="44" spans="1:18" s="58" customFormat="1" ht="21" customHeight="1">
      <c r="A44" s="61">
        <v>13</v>
      </c>
      <c r="B44" s="285" t="s">
        <v>50</v>
      </c>
      <c r="C44" s="299">
        <v>250</v>
      </c>
      <c r="D44" s="301">
        <f>+'Ekamut-caxs'!D56</f>
        <v>50</v>
      </c>
      <c r="E44" s="298">
        <f t="shared" si="0"/>
        <v>-200</v>
      </c>
      <c r="F44" s="297"/>
      <c r="G44" s="57"/>
      <c r="H44" s="57"/>
      <c r="I44" s="57"/>
      <c r="J44" s="57"/>
      <c r="K44" s="57"/>
      <c r="L44" s="57"/>
      <c r="M44" s="57"/>
      <c r="N44" s="57"/>
      <c r="O44" s="57"/>
      <c r="P44" s="57"/>
      <c r="Q44" s="57"/>
      <c r="R44" s="57"/>
    </row>
    <row r="45" spans="1:18" s="58" customFormat="1" ht="21" customHeight="1">
      <c r="A45" s="61">
        <v>14</v>
      </c>
      <c r="B45" s="285" t="s">
        <v>122</v>
      </c>
      <c r="C45" s="299">
        <v>130</v>
      </c>
      <c r="D45" s="301">
        <f>+'Ekamut-caxs'!D57</f>
        <v>80</v>
      </c>
      <c r="E45" s="298">
        <f>D45-C45</f>
        <v>-50</v>
      </c>
      <c r="F45" s="297"/>
      <c r="G45" s="57"/>
      <c r="H45" s="57"/>
      <c r="I45" s="57"/>
      <c r="J45" s="57"/>
      <c r="K45" s="57"/>
      <c r="L45" s="57"/>
      <c r="M45" s="57"/>
      <c r="N45" s="57"/>
      <c r="O45" s="57"/>
      <c r="P45" s="57"/>
      <c r="Q45" s="57"/>
      <c r="R45" s="57"/>
    </row>
    <row r="46" spans="1:18" s="58" customFormat="1" ht="20.25" customHeight="1">
      <c r="A46" s="61">
        <v>15</v>
      </c>
      <c r="B46" s="285" t="s">
        <v>123</v>
      </c>
      <c r="C46" s="299">
        <v>130</v>
      </c>
      <c r="D46" s="301">
        <f>+'Ekamut-caxs'!D58</f>
        <v>160</v>
      </c>
      <c r="E46" s="298">
        <f t="shared" si="0"/>
        <v>30</v>
      </c>
      <c r="F46" s="297"/>
      <c r="G46" s="57"/>
      <c r="H46" s="57"/>
      <c r="I46" s="57"/>
      <c r="J46" s="57"/>
      <c r="K46" s="57"/>
      <c r="L46" s="57"/>
      <c r="M46" s="57"/>
      <c r="N46" s="57"/>
      <c r="O46" s="57"/>
      <c r="P46" s="57"/>
      <c r="Q46" s="57"/>
      <c r="R46" s="57"/>
    </row>
    <row r="47" spans="1:18" s="58" customFormat="1" ht="21" customHeight="1">
      <c r="A47" s="61">
        <v>16</v>
      </c>
      <c r="B47" s="285" t="s">
        <v>26</v>
      </c>
      <c r="C47" s="297">
        <v>100</v>
      </c>
      <c r="D47" s="301">
        <f>+'Ekamut-caxs'!D59</f>
        <v>100</v>
      </c>
      <c r="E47" s="298">
        <f t="shared" si="0"/>
        <v>0</v>
      </c>
      <c r="F47" s="297"/>
      <c r="G47" s="57"/>
      <c r="H47" s="57"/>
      <c r="I47" s="57"/>
      <c r="J47" s="57"/>
      <c r="K47" s="57"/>
      <c r="L47" s="57"/>
      <c r="M47" s="57"/>
      <c r="N47" s="57"/>
      <c r="O47" s="57"/>
      <c r="P47" s="57"/>
      <c r="Q47" s="57"/>
      <c r="R47" s="57"/>
    </row>
    <row r="48" spans="1:18" s="58" customFormat="1" ht="21" customHeight="1">
      <c r="A48" s="61">
        <v>17</v>
      </c>
      <c r="B48" s="285" t="s">
        <v>27</v>
      </c>
      <c r="C48" s="297">
        <v>94.2</v>
      </c>
      <c r="D48" s="301">
        <f>+'Ekamut-caxs'!D60</f>
        <v>127</v>
      </c>
      <c r="E48" s="298">
        <f>D48-C48</f>
        <v>32.799999999999997</v>
      </c>
      <c r="F48" s="297"/>
      <c r="G48" s="57"/>
      <c r="H48" s="57"/>
      <c r="I48" s="57"/>
      <c r="J48" s="57"/>
      <c r="K48" s="57"/>
      <c r="L48" s="57"/>
      <c r="M48" s="57"/>
      <c r="N48" s="57"/>
      <c r="O48" s="57"/>
      <c r="P48" s="57"/>
      <c r="Q48" s="57"/>
      <c r="R48" s="57"/>
    </row>
    <row r="49" spans="1:18" s="58" customFormat="1" ht="21" hidden="1" customHeight="1">
      <c r="A49" s="61">
        <v>18</v>
      </c>
      <c r="B49" s="285" t="s">
        <v>69</v>
      </c>
      <c r="C49" s="297"/>
      <c r="D49" s="301">
        <f>+'Ekamut-caxs'!D61</f>
        <v>0</v>
      </c>
      <c r="E49" s="298">
        <f>D49-C49</f>
        <v>0</v>
      </c>
      <c r="F49" s="297"/>
      <c r="G49" s="57"/>
      <c r="H49" s="57"/>
      <c r="I49" s="57"/>
      <c r="J49" s="57"/>
      <c r="K49" s="57"/>
      <c r="L49" s="57"/>
      <c r="M49" s="57"/>
      <c r="N49" s="57"/>
      <c r="O49" s="57"/>
      <c r="P49" s="57"/>
      <c r="Q49" s="57"/>
      <c r="R49" s="57"/>
    </row>
    <row r="50" spans="1:18" s="58" customFormat="1" ht="21" hidden="1" customHeight="1">
      <c r="A50" s="61">
        <v>19</v>
      </c>
      <c r="B50" s="285" t="s">
        <v>56</v>
      </c>
      <c r="C50" s="297"/>
      <c r="D50" s="301">
        <f>+'Ekamut-caxs'!D62</f>
        <v>0</v>
      </c>
      <c r="E50" s="298">
        <f>D50-C50</f>
        <v>0</v>
      </c>
      <c r="F50" s="297"/>
      <c r="G50" s="57"/>
      <c r="H50" s="57"/>
      <c r="I50" s="57"/>
      <c r="J50" s="57"/>
      <c r="K50" s="57"/>
      <c r="L50" s="57"/>
      <c r="M50" s="57"/>
      <c r="N50" s="57"/>
      <c r="O50" s="57"/>
      <c r="P50" s="57"/>
      <c r="Q50" s="57"/>
      <c r="R50" s="57"/>
    </row>
    <row r="51" spans="1:18" s="58" customFormat="1" ht="21" customHeight="1">
      <c r="A51" s="61">
        <v>18</v>
      </c>
      <c r="B51" s="285" t="s">
        <v>47</v>
      </c>
      <c r="C51" s="299">
        <v>105</v>
      </c>
      <c r="D51" s="301">
        <f>+'Ekamut-caxs'!D63</f>
        <v>105</v>
      </c>
      <c r="E51" s="298">
        <f t="shared" si="0"/>
        <v>0</v>
      </c>
      <c r="F51" s="297"/>
      <c r="G51" s="57"/>
      <c r="H51" s="57"/>
      <c r="I51" s="57"/>
      <c r="J51" s="57"/>
      <c r="K51" s="57"/>
      <c r="L51" s="57"/>
      <c r="M51" s="57"/>
      <c r="N51" s="57"/>
      <c r="O51" s="57"/>
      <c r="P51" s="57"/>
      <c r="Q51" s="57"/>
      <c r="R51" s="57"/>
    </row>
    <row r="52" spans="1:18" s="58" customFormat="1" ht="21" customHeight="1">
      <c r="A52" s="61">
        <v>19</v>
      </c>
      <c r="B52" s="285" t="s">
        <v>77</v>
      </c>
      <c r="C52" s="299">
        <v>42</v>
      </c>
      <c r="D52" s="301">
        <f>+'Ekamut-caxs'!D64</f>
        <v>30</v>
      </c>
      <c r="E52" s="298">
        <f t="shared" si="0"/>
        <v>-12</v>
      </c>
      <c r="F52" s="297"/>
      <c r="G52" s="57"/>
      <c r="H52" s="57"/>
      <c r="I52" s="57"/>
      <c r="J52" s="57"/>
      <c r="K52" s="57"/>
      <c r="L52" s="57"/>
      <c r="M52" s="57"/>
      <c r="N52" s="57"/>
      <c r="O52" s="57"/>
      <c r="P52" s="57"/>
      <c r="Q52" s="57"/>
      <c r="R52" s="57"/>
    </row>
    <row r="53" spans="1:18" s="58" customFormat="1" ht="21.75" customHeight="1">
      <c r="A53" s="61">
        <v>20</v>
      </c>
      <c r="B53" s="285" t="s">
        <v>78</v>
      </c>
      <c r="C53" s="297">
        <v>95</v>
      </c>
      <c r="D53" s="301">
        <f>+'Ekamut-caxs'!D65</f>
        <v>95</v>
      </c>
      <c r="E53" s="298">
        <f t="shared" si="0"/>
        <v>0</v>
      </c>
      <c r="F53" s="297"/>
      <c r="G53" s="6"/>
      <c r="H53" s="57"/>
      <c r="I53" s="57"/>
      <c r="J53" s="57"/>
      <c r="K53" s="57"/>
      <c r="L53" s="57"/>
      <c r="M53" s="57"/>
      <c r="N53" s="57"/>
      <c r="O53" s="57"/>
      <c r="P53" s="57"/>
      <c r="Q53" s="57"/>
      <c r="R53" s="57"/>
    </row>
    <row r="54" spans="1:18" s="58" customFormat="1" ht="23.25" customHeight="1">
      <c r="A54" s="61">
        <v>21</v>
      </c>
      <c r="B54" s="285" t="s">
        <v>48</v>
      </c>
      <c r="C54" s="297">
        <v>6</v>
      </c>
      <c r="D54" s="301">
        <f>+'Ekamut-caxs'!D66</f>
        <v>6</v>
      </c>
      <c r="E54" s="298">
        <f t="shared" ref="E54:E65" si="1">D54-C54</f>
        <v>0</v>
      </c>
      <c r="F54" s="297"/>
      <c r="G54" s="57"/>
      <c r="H54" s="57"/>
      <c r="I54" s="57"/>
      <c r="J54" s="57"/>
      <c r="K54" s="57"/>
      <c r="L54" s="57"/>
      <c r="M54" s="57"/>
      <c r="N54" s="57"/>
      <c r="O54" s="57"/>
      <c r="P54" s="57"/>
      <c r="Q54" s="57"/>
      <c r="R54" s="57"/>
    </row>
    <row r="55" spans="1:18" s="58" customFormat="1" ht="21" hidden="1" customHeight="1">
      <c r="A55" s="61">
        <v>24</v>
      </c>
      <c r="B55" s="285" t="s">
        <v>124</v>
      </c>
      <c r="C55" s="297"/>
      <c r="D55" s="301">
        <f>+'Ekamut-caxs'!D67</f>
        <v>0</v>
      </c>
      <c r="E55" s="298">
        <f t="shared" si="1"/>
        <v>0</v>
      </c>
      <c r="F55" s="297"/>
      <c r="G55" s="57"/>
      <c r="H55" s="57"/>
      <c r="I55" s="57"/>
      <c r="J55" s="57"/>
      <c r="K55" s="57"/>
      <c r="L55" s="57"/>
      <c r="M55" s="57"/>
      <c r="N55" s="57"/>
      <c r="O55" s="57"/>
      <c r="P55" s="57"/>
      <c r="Q55" s="57"/>
      <c r="R55" s="57"/>
    </row>
    <row r="56" spans="1:18" s="58" customFormat="1" ht="21" hidden="1" customHeight="1">
      <c r="A56" s="61">
        <v>25</v>
      </c>
      <c r="B56" s="285" t="s">
        <v>49</v>
      </c>
      <c r="C56" s="297"/>
      <c r="D56" s="301">
        <f>+'Ekamut-caxs'!D68</f>
        <v>0</v>
      </c>
      <c r="E56" s="298">
        <f t="shared" si="1"/>
        <v>0</v>
      </c>
      <c r="F56" s="297"/>
      <c r="G56" s="57"/>
      <c r="H56" s="57"/>
      <c r="I56" s="57"/>
      <c r="J56" s="57"/>
      <c r="K56" s="57"/>
      <c r="L56" s="57"/>
      <c r="M56" s="57"/>
      <c r="N56" s="57"/>
      <c r="O56" s="57"/>
      <c r="P56" s="57"/>
      <c r="Q56" s="57"/>
      <c r="R56" s="57"/>
    </row>
    <row r="57" spans="1:18" s="58" customFormat="1" ht="20.25" customHeight="1">
      <c r="A57" s="61">
        <v>22</v>
      </c>
      <c r="B57" s="285" t="s">
        <v>66</v>
      </c>
      <c r="C57" s="297">
        <v>48</v>
      </c>
      <c r="D57" s="301">
        <f>+'Ekamut-caxs'!D69</f>
        <v>66</v>
      </c>
      <c r="E57" s="298">
        <f t="shared" si="1"/>
        <v>18</v>
      </c>
      <c r="F57" s="297"/>
      <c r="G57" s="57"/>
      <c r="H57" s="57"/>
      <c r="I57" s="57"/>
      <c r="J57" s="57"/>
      <c r="K57" s="57"/>
      <c r="L57" s="57"/>
      <c r="M57" s="57"/>
      <c r="N57" s="57"/>
      <c r="O57" s="57"/>
      <c r="P57" s="57"/>
      <c r="Q57" s="57"/>
      <c r="R57" s="57"/>
    </row>
    <row r="58" spans="1:18" s="58" customFormat="1" ht="21" hidden="1" customHeight="1">
      <c r="A58" s="61">
        <v>27</v>
      </c>
      <c r="B58" s="22" t="s">
        <v>79</v>
      </c>
      <c r="C58" s="297"/>
      <c r="D58" s="301">
        <f>+'Ekamut-caxs'!D70</f>
        <v>0</v>
      </c>
      <c r="E58" s="298">
        <f t="shared" si="1"/>
        <v>0</v>
      </c>
      <c r="F58" s="297"/>
      <c r="G58" s="57"/>
      <c r="H58" s="57"/>
      <c r="I58" s="57"/>
      <c r="J58" s="57"/>
      <c r="K58" s="57"/>
      <c r="L58" s="57"/>
      <c r="M58" s="57"/>
      <c r="N58" s="57"/>
      <c r="O58" s="57"/>
      <c r="P58" s="57"/>
      <c r="Q58" s="57"/>
      <c r="R58" s="57"/>
    </row>
    <row r="59" spans="1:18" s="58" customFormat="1" ht="21" hidden="1" customHeight="1">
      <c r="A59" s="61">
        <v>28</v>
      </c>
      <c r="B59" s="285" t="s">
        <v>158</v>
      </c>
      <c r="C59" s="297"/>
      <c r="D59" s="301">
        <f>+'Ekamut-caxs'!D71</f>
        <v>0</v>
      </c>
      <c r="E59" s="298">
        <f t="shared" si="1"/>
        <v>0</v>
      </c>
      <c r="F59" s="297"/>
      <c r="G59" s="57"/>
      <c r="H59" s="57"/>
      <c r="I59" s="57"/>
      <c r="J59" s="57"/>
      <c r="K59" s="57"/>
      <c r="L59" s="57"/>
      <c r="M59" s="57"/>
      <c r="N59" s="57"/>
      <c r="O59" s="57"/>
      <c r="P59" s="57"/>
      <c r="Q59" s="57"/>
      <c r="R59" s="57"/>
    </row>
    <row r="60" spans="1:18" s="58" customFormat="1" ht="21" hidden="1" customHeight="1">
      <c r="A60" s="61">
        <v>29</v>
      </c>
      <c r="B60" s="288"/>
      <c r="C60" s="297"/>
      <c r="D60" s="299">
        <f>+'Ekamut-caxs'!D72</f>
        <v>0</v>
      </c>
      <c r="E60" s="297">
        <f>D60-C60</f>
        <v>0</v>
      </c>
      <c r="F60" s="297"/>
      <c r="G60" s="57"/>
      <c r="H60" s="57"/>
      <c r="I60" s="57"/>
      <c r="J60" s="57"/>
      <c r="K60" s="57"/>
      <c r="L60" s="57"/>
      <c r="M60" s="57"/>
      <c r="N60" s="57"/>
      <c r="O60" s="57"/>
      <c r="P60" s="57"/>
      <c r="Q60" s="57"/>
      <c r="R60" s="57"/>
    </row>
    <row r="61" spans="1:18" s="58" customFormat="1" ht="21" hidden="1" customHeight="1">
      <c r="A61" s="61">
        <v>30</v>
      </c>
      <c r="B61" s="288"/>
      <c r="C61" s="297"/>
      <c r="D61" s="299">
        <f>+'Ekamut-caxs'!D73</f>
        <v>0</v>
      </c>
      <c r="E61" s="297">
        <f>D61-C61</f>
        <v>0</v>
      </c>
      <c r="F61" s="297"/>
      <c r="G61" s="57" t="s">
        <v>125</v>
      </c>
      <c r="H61" s="57"/>
      <c r="I61" s="57"/>
      <c r="J61" s="57"/>
      <c r="K61" s="57"/>
      <c r="L61" s="57"/>
      <c r="M61" s="57"/>
      <c r="N61" s="57"/>
      <c r="O61" s="57"/>
      <c r="P61" s="57"/>
      <c r="Q61" s="57"/>
      <c r="R61" s="57"/>
    </row>
    <row r="62" spans="1:18" s="58" customFormat="1" ht="21" customHeight="1">
      <c r="A62" s="61">
        <v>23</v>
      </c>
      <c r="B62" s="289" t="s">
        <v>28</v>
      </c>
      <c r="C62" s="297">
        <v>2829</v>
      </c>
      <c r="D62" s="301">
        <f>+'Ekamut-caxs'!D74</f>
        <v>2828.9</v>
      </c>
      <c r="E62" s="298">
        <f t="shared" si="1"/>
        <v>-9.9999999999909051E-2</v>
      </c>
      <c r="F62" s="297"/>
      <c r="G62" s="57"/>
      <c r="H62" s="57"/>
      <c r="I62" s="57"/>
      <c r="J62" s="57"/>
      <c r="K62" s="57"/>
      <c r="L62" s="57"/>
      <c r="M62" s="57"/>
      <c r="N62" s="57"/>
      <c r="O62" s="57"/>
      <c r="P62" s="57"/>
      <c r="Q62" s="57"/>
      <c r="R62" s="57"/>
    </row>
    <row r="63" spans="1:18" ht="20.25" customHeight="1">
      <c r="A63" s="28">
        <v>23.1</v>
      </c>
      <c r="B63" s="30" t="s">
        <v>80</v>
      </c>
      <c r="C63" s="256">
        <v>2828.9</v>
      </c>
      <c r="D63" s="302">
        <f>+'Ekamut-caxs'!D75</f>
        <v>2828.9</v>
      </c>
      <c r="E63" s="255">
        <f t="shared" si="1"/>
        <v>0</v>
      </c>
      <c r="F63" s="256"/>
      <c r="G63" s="159"/>
    </row>
    <row r="64" spans="1:18" s="58" customFormat="1" ht="21" customHeight="1">
      <c r="A64" s="61">
        <v>24</v>
      </c>
      <c r="B64" s="300" t="s">
        <v>81</v>
      </c>
      <c r="C64" s="297">
        <v>25</v>
      </c>
      <c r="D64" s="301">
        <f>+'Ekamut-caxs'!D76</f>
        <v>25</v>
      </c>
      <c r="E64" s="298">
        <f t="shared" si="1"/>
        <v>0</v>
      </c>
      <c r="F64" s="297"/>
      <c r="G64" s="57"/>
      <c r="H64" s="57"/>
      <c r="I64" s="57"/>
      <c r="J64" s="57"/>
      <c r="K64" s="57"/>
      <c r="L64" s="57"/>
      <c r="M64" s="57"/>
      <c r="N64" s="57"/>
      <c r="O64" s="57"/>
      <c r="P64" s="57"/>
      <c r="Q64" s="57"/>
      <c r="R64" s="57"/>
    </row>
    <row r="65" spans="1:18" s="58" customFormat="1" ht="21" hidden="1" customHeight="1">
      <c r="A65" s="61">
        <v>33</v>
      </c>
      <c r="B65" s="285" t="s">
        <v>70</v>
      </c>
      <c r="C65" s="297"/>
      <c r="D65" s="301">
        <f>+'Ekamut-caxs'!D77</f>
        <v>1093</v>
      </c>
      <c r="E65" s="298">
        <f t="shared" si="1"/>
        <v>1093</v>
      </c>
      <c r="F65" s="297"/>
      <c r="G65" s="57"/>
      <c r="H65" s="57"/>
      <c r="I65" s="57"/>
      <c r="J65" s="57"/>
      <c r="K65" s="57"/>
      <c r="L65" s="57"/>
      <c r="M65" s="57"/>
      <c r="N65" s="57"/>
      <c r="O65" s="57"/>
      <c r="P65" s="57"/>
      <c r="Q65" s="57"/>
      <c r="R65" s="57"/>
    </row>
    <row r="66" spans="1:18" s="34" customFormat="1" ht="24.75" customHeight="1">
      <c r="A66" s="26"/>
      <c r="B66" s="59" t="s">
        <v>82</v>
      </c>
      <c r="C66" s="311">
        <f>C6-C25</f>
        <v>0</v>
      </c>
      <c r="D66" s="311">
        <f>D6-D25</f>
        <v>0</v>
      </c>
      <c r="E66" s="311">
        <f t="shared" si="0"/>
        <v>0</v>
      </c>
      <c r="F66" s="418"/>
      <c r="G66" s="33"/>
      <c r="H66" s="33"/>
      <c r="I66" s="33"/>
      <c r="J66" s="33"/>
      <c r="K66" s="33"/>
      <c r="L66" s="33"/>
      <c r="M66" s="33"/>
      <c r="N66" s="33"/>
      <c r="O66" s="33"/>
      <c r="P66" s="33"/>
      <c r="Q66" s="33"/>
      <c r="R66" s="33"/>
    </row>
    <row r="67" spans="1:18" s="34" customFormat="1" ht="45" customHeight="1">
      <c r="A67" s="35"/>
      <c r="C67" s="36"/>
      <c r="D67" s="36"/>
      <c r="E67" s="36"/>
      <c r="F67" s="36"/>
      <c r="G67" s="33"/>
      <c r="H67" s="33"/>
      <c r="I67" s="33"/>
      <c r="J67" s="33"/>
      <c r="K67" s="33"/>
      <c r="L67" s="33"/>
      <c r="M67" s="33"/>
      <c r="N67" s="33"/>
      <c r="O67" s="33"/>
      <c r="P67" s="33"/>
      <c r="Q67" s="33"/>
      <c r="R67" s="33"/>
    </row>
    <row r="68" spans="1:18" ht="24.75" customHeight="1">
      <c r="B68" s="37" t="s">
        <v>2</v>
      </c>
      <c r="C68" s="24"/>
      <c r="D68" s="524" t="str">
        <f>+'Ekamut-caxs'!C80</f>
        <v>Անի Բաղդասարյան</v>
      </c>
      <c r="E68" s="524"/>
      <c r="F68" s="123"/>
    </row>
    <row r="69" spans="1:18" ht="9.75" customHeight="1">
      <c r="B69" s="38"/>
      <c r="D69" s="523" t="s">
        <v>5</v>
      </c>
      <c r="E69" s="523"/>
      <c r="F69" s="348"/>
    </row>
    <row r="70" spans="1:18" ht="24.75" customHeight="1">
      <c r="B70" s="37" t="s">
        <v>6</v>
      </c>
      <c r="C70" s="24"/>
      <c r="D70" s="524" t="str">
        <f>+'Ekamut-caxs'!C82</f>
        <v>Նելլի Բաղդասարյան</v>
      </c>
      <c r="E70" s="524"/>
      <c r="F70" s="123"/>
    </row>
    <row r="71" spans="1:18" ht="11.25" customHeight="1">
      <c r="D71" s="523" t="s">
        <v>5</v>
      </c>
      <c r="E71" s="523"/>
      <c r="F71" s="348"/>
    </row>
    <row r="72" spans="1:18" s="19" customFormat="1">
      <c r="A72" s="24"/>
      <c r="B72" s="158" t="s">
        <v>1</v>
      </c>
      <c r="C72" s="20"/>
      <c r="D72" s="20"/>
      <c r="E72" s="20"/>
      <c r="F72" s="20"/>
    </row>
    <row r="73" spans="1:18" s="19" customFormat="1">
      <c r="A73" s="116"/>
    </row>
    <row r="74" spans="1:18" s="19" customFormat="1">
      <c r="A74" s="116"/>
    </row>
    <row r="75" spans="1:18" s="19" customFormat="1">
      <c r="A75" s="116"/>
    </row>
    <row r="76" spans="1:18" s="19" customFormat="1">
      <c r="A76" s="116"/>
    </row>
    <row r="77" spans="1:18" s="19" customFormat="1">
      <c r="A77" s="116"/>
    </row>
    <row r="78" spans="1:18" s="19" customFormat="1">
      <c r="A78" s="116"/>
    </row>
    <row r="79" spans="1:18" s="19" customFormat="1">
      <c r="A79" s="116"/>
    </row>
    <row r="80" spans="1:18" s="19" customFormat="1">
      <c r="A80" s="116"/>
    </row>
    <row r="81" spans="1:1" s="19" customFormat="1">
      <c r="A81" s="116"/>
    </row>
    <row r="82" spans="1:1" s="19" customFormat="1">
      <c r="A82" s="116"/>
    </row>
    <row r="83" spans="1:1" s="19" customFormat="1">
      <c r="A83" s="116"/>
    </row>
    <row r="84" spans="1:1" s="19" customFormat="1">
      <c r="A84" s="116"/>
    </row>
    <row r="85" spans="1:1" s="19" customFormat="1">
      <c r="A85" s="116"/>
    </row>
    <row r="86" spans="1:1" s="19" customFormat="1">
      <c r="A86" s="116"/>
    </row>
    <row r="87" spans="1:1" s="19" customFormat="1">
      <c r="A87" s="116"/>
    </row>
    <row r="88" spans="1:1" s="19" customFormat="1">
      <c r="A88" s="116"/>
    </row>
    <row r="89" spans="1:1" s="19" customFormat="1">
      <c r="A89" s="116"/>
    </row>
    <row r="90" spans="1:1" s="19" customFormat="1">
      <c r="A90" s="116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71:E71"/>
    <mergeCell ref="D68:E68"/>
    <mergeCell ref="D69:E69"/>
    <mergeCell ref="D70:E70"/>
    <mergeCell ref="A3:F3"/>
  </mergeCells>
  <pageMargins left="0.25" right="0.24" top="0.23622047244094491" bottom="0.23622047244094491" header="0.19685039370078741" footer="0.19685039370078741"/>
  <pageSetup paperSize="9" scale="54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19"/>
  <sheetViews>
    <sheetView view="pageBreakPreview" zoomScaleSheetLayoutView="100" workbookViewId="0">
      <selection activeCell="D7" sqref="D7"/>
    </sheetView>
  </sheetViews>
  <sheetFormatPr defaultColWidth="9.140625" defaultRowHeight="13.5"/>
  <cols>
    <col min="1" max="1" width="4.85546875" style="20" customWidth="1"/>
    <col min="2" max="2" width="59.85546875" style="20" customWidth="1"/>
    <col min="3" max="3" width="14.5703125" style="20" customWidth="1"/>
    <col min="4" max="4" width="14.140625" style="20" customWidth="1"/>
    <col min="5" max="5" width="13.5703125" style="20" customWidth="1"/>
    <col min="6" max="6" width="45.7109375" style="20" customWidth="1"/>
    <col min="7" max="7" width="9.140625" style="130"/>
    <col min="8" max="13" width="9.140625" style="116"/>
    <col min="14" max="20" width="9.140625" style="124"/>
    <col min="21" max="16384" width="9.140625" style="20"/>
  </cols>
  <sheetData>
    <row r="1" spans="1:20" ht="23.25" customHeight="1">
      <c r="A1" s="522" t="s">
        <v>83</v>
      </c>
      <c r="B1" s="522"/>
      <c r="C1" s="522"/>
      <c r="D1" s="522"/>
      <c r="E1" s="522"/>
      <c r="F1" s="522"/>
    </row>
    <row r="2" spans="1:20" s="22" customFormat="1" ht="26.25" customHeight="1">
      <c r="A2" s="502" t="str">
        <f>+'Ekamut-caxs'!A14:D14</f>
        <v xml:space="preserve">«Երևանի հ․42 մսուր-մանկապարտեզ» ՀՈԱԿ-ի </v>
      </c>
      <c r="B2" s="502"/>
      <c r="C2" s="502"/>
      <c r="D2" s="502"/>
      <c r="E2" s="502"/>
      <c r="F2" s="502"/>
      <c r="G2" s="108"/>
      <c r="H2" s="4"/>
      <c r="I2" s="117"/>
      <c r="J2" s="117"/>
      <c r="K2" s="117"/>
      <c r="L2" s="117"/>
      <c r="M2" s="117"/>
      <c r="N2" s="125"/>
      <c r="O2" s="125"/>
      <c r="P2" s="125"/>
      <c r="Q2" s="125"/>
      <c r="R2" s="125"/>
      <c r="S2" s="125"/>
      <c r="T2" s="125"/>
    </row>
    <row r="3" spans="1:20" ht="27.75" customHeight="1">
      <c r="A3" s="525" t="s">
        <v>259</v>
      </c>
      <c r="B3" s="525"/>
      <c r="C3" s="525"/>
      <c r="D3" s="525"/>
      <c r="E3" s="525"/>
      <c r="F3" s="525"/>
      <c r="G3" s="131"/>
      <c r="H3" s="118"/>
      <c r="I3" s="118"/>
      <c r="J3" s="118"/>
      <c r="K3" s="118"/>
      <c r="L3" s="118"/>
    </row>
    <row r="4" spans="1:20" s="22" customFormat="1" ht="18" customHeight="1">
      <c r="A4" s="10"/>
      <c r="B4" s="10"/>
      <c r="F4" s="11" t="s">
        <v>46</v>
      </c>
      <c r="G4" s="132"/>
      <c r="H4" s="117"/>
      <c r="I4" s="117"/>
      <c r="J4" s="117"/>
      <c r="K4" s="117"/>
      <c r="L4" s="117"/>
      <c r="M4" s="117"/>
      <c r="N4" s="125"/>
      <c r="O4" s="125"/>
      <c r="P4" s="125"/>
      <c r="Q4" s="125"/>
      <c r="R4" s="125"/>
      <c r="S4" s="125"/>
      <c r="T4" s="125"/>
    </row>
    <row r="5" spans="1:20" s="29" customFormat="1" ht="75.75" customHeight="1">
      <c r="A5" s="90" t="s">
        <v>3</v>
      </c>
      <c r="B5" s="92" t="s">
        <v>33</v>
      </c>
      <c r="C5" s="248" t="s">
        <v>208</v>
      </c>
      <c r="D5" s="248" t="s">
        <v>209</v>
      </c>
      <c r="E5" s="91" t="s">
        <v>53</v>
      </c>
      <c r="F5" s="349" t="str">
        <f>+'Ekamutneri hamematakan'!F5</f>
        <v>Ծանոթություն հոդվածային ավելացումների վերաբերյալ</v>
      </c>
      <c r="G5" s="133"/>
      <c r="H5" s="119"/>
      <c r="I5" s="119"/>
      <c r="J5" s="119"/>
      <c r="K5" s="119"/>
      <c r="L5" s="119"/>
      <c r="M5" s="119"/>
      <c r="N5" s="126"/>
      <c r="O5" s="126"/>
      <c r="P5" s="126"/>
      <c r="Q5" s="126"/>
      <c r="R5" s="126"/>
      <c r="S5" s="126"/>
      <c r="T5" s="126"/>
    </row>
    <row r="6" spans="1:20" s="22" customFormat="1" ht="41.25" customHeight="1">
      <c r="A6" s="12" t="s">
        <v>7</v>
      </c>
      <c r="B6" s="13" t="s">
        <v>34</v>
      </c>
      <c r="C6" s="257">
        <v>4192</v>
      </c>
      <c r="D6" s="257">
        <f>+C6</f>
        <v>4192</v>
      </c>
      <c r="E6" s="292">
        <f t="shared" ref="E6:E68" si="0">D6-C6</f>
        <v>0</v>
      </c>
      <c r="F6" s="257"/>
      <c r="G6" s="132"/>
      <c r="H6" s="117"/>
      <c r="I6" s="117"/>
      <c r="J6" s="117"/>
      <c r="K6" s="117"/>
      <c r="L6" s="117"/>
      <c r="M6" s="117"/>
      <c r="N6" s="125"/>
      <c r="O6" s="125"/>
      <c r="P6" s="125"/>
      <c r="Q6" s="125"/>
      <c r="R6" s="125"/>
      <c r="S6" s="125"/>
      <c r="T6" s="125"/>
    </row>
    <row r="7" spans="1:20" s="22" customFormat="1" ht="38.25" customHeight="1">
      <c r="A7" s="12" t="s">
        <v>11</v>
      </c>
      <c r="B7" s="13" t="s">
        <v>84</v>
      </c>
      <c r="C7" s="292">
        <f>SUM(C8:C9,C12,C15:C22)</f>
        <v>79282.8</v>
      </c>
      <c r="D7" s="292">
        <f>SUM(D8:D9,D12,D15:D22)</f>
        <v>84891.9</v>
      </c>
      <c r="E7" s="292">
        <f>D7-C7</f>
        <v>5609.0999999999913</v>
      </c>
      <c r="F7" s="257"/>
      <c r="G7" s="132"/>
      <c r="H7" s="117"/>
      <c r="I7" s="117"/>
      <c r="J7" s="117"/>
      <c r="K7" s="117"/>
      <c r="L7" s="117"/>
      <c r="M7" s="117"/>
      <c r="N7" s="125"/>
      <c r="O7" s="125"/>
      <c r="P7" s="125"/>
      <c r="Q7" s="125"/>
      <c r="R7" s="125"/>
      <c r="S7" s="125"/>
      <c r="T7" s="125"/>
    </row>
    <row r="8" spans="1:20" s="58" customFormat="1" ht="17.25" customHeight="1">
      <c r="A8" s="61">
        <v>1</v>
      </c>
      <c r="B8" s="282" t="s">
        <v>120</v>
      </c>
      <c r="C8" s="283">
        <v>76252.800000000003</v>
      </c>
      <c r="D8" s="284">
        <f>+'Dramakan hosqer'!D21</f>
        <v>76252.800000000003</v>
      </c>
      <c r="E8" s="284">
        <f>D8-C8</f>
        <v>0</v>
      </c>
      <c r="F8" s="283"/>
      <c r="G8" s="106"/>
      <c r="H8" s="120"/>
      <c r="I8" s="120"/>
      <c r="J8" s="120"/>
      <c r="K8" s="120"/>
      <c r="L8" s="120"/>
      <c r="M8" s="120"/>
      <c r="N8" s="127"/>
      <c r="O8" s="127"/>
      <c r="P8" s="127"/>
      <c r="Q8" s="127"/>
      <c r="R8" s="127"/>
      <c r="S8" s="127"/>
      <c r="T8" s="127"/>
    </row>
    <row r="9" spans="1:20" s="58" customFormat="1" ht="17.25" customHeight="1">
      <c r="A9" s="61">
        <v>2</v>
      </c>
      <c r="B9" s="285" t="s">
        <v>261</v>
      </c>
      <c r="C9" s="284">
        <f>+C10+C11</f>
        <v>0</v>
      </c>
      <c r="D9" s="284">
        <f>+'Dramakan hosqer'!D22</f>
        <v>66</v>
      </c>
      <c r="E9" s="284">
        <f t="shared" ref="E9:E14" si="1">D9-C9</f>
        <v>66</v>
      </c>
      <c r="F9" s="283"/>
      <c r="G9" s="106"/>
      <c r="H9" s="120"/>
      <c r="I9" s="120"/>
      <c r="J9" s="120"/>
      <c r="K9" s="120"/>
      <c r="L9" s="120"/>
      <c r="M9" s="120"/>
      <c r="N9" s="127"/>
      <c r="O9" s="127"/>
      <c r="P9" s="127"/>
      <c r="Q9" s="127"/>
      <c r="R9" s="127"/>
      <c r="S9" s="127"/>
      <c r="T9" s="127"/>
    </row>
    <row r="10" spans="1:20" s="58" customFormat="1" ht="17.25" customHeight="1">
      <c r="A10" s="27">
        <v>2.1</v>
      </c>
      <c r="B10" s="32" t="s">
        <v>262</v>
      </c>
      <c r="C10" s="258"/>
      <c r="D10" s="284">
        <f>+'Dramakan hosqer'!D23</f>
        <v>66</v>
      </c>
      <c r="E10" s="284">
        <f t="shared" si="1"/>
        <v>66</v>
      </c>
      <c r="F10" s="283"/>
      <c r="G10" s="106"/>
      <c r="H10" s="120"/>
      <c r="I10" s="120"/>
      <c r="J10" s="120"/>
      <c r="K10" s="120"/>
      <c r="L10" s="120"/>
      <c r="M10" s="120"/>
      <c r="N10" s="127"/>
      <c r="O10" s="127"/>
      <c r="P10" s="127"/>
      <c r="Q10" s="127"/>
      <c r="R10" s="127"/>
      <c r="S10" s="127"/>
      <c r="T10" s="127"/>
    </row>
    <row r="11" spans="1:20" s="58" customFormat="1" ht="17.25" customHeight="1">
      <c r="A11" s="27">
        <v>2.2000000000000002</v>
      </c>
      <c r="B11" s="32" t="s">
        <v>265</v>
      </c>
      <c r="C11" s="258"/>
      <c r="D11" s="284">
        <f>+'Dramakan hosqer'!D24</f>
        <v>0</v>
      </c>
      <c r="E11" s="284">
        <f t="shared" si="1"/>
        <v>0</v>
      </c>
      <c r="F11" s="283"/>
      <c r="G11" s="106"/>
      <c r="H11" s="120"/>
      <c r="I11" s="120"/>
      <c r="J11" s="120"/>
      <c r="K11" s="120"/>
      <c r="L11" s="120"/>
      <c r="M11" s="120"/>
      <c r="N11" s="127"/>
      <c r="O11" s="127"/>
      <c r="P11" s="127"/>
      <c r="Q11" s="127"/>
      <c r="R11" s="127"/>
      <c r="S11" s="127"/>
      <c r="T11" s="127"/>
    </row>
    <row r="12" spans="1:20" s="58" customFormat="1" ht="17.25" customHeight="1">
      <c r="A12" s="61">
        <v>3</v>
      </c>
      <c r="B12" s="282" t="s">
        <v>266</v>
      </c>
      <c r="C12" s="284">
        <f>+C13+C14</f>
        <v>0</v>
      </c>
      <c r="D12" s="284">
        <f>+'Dramakan hosqer'!D25</f>
        <v>4944.7</v>
      </c>
      <c r="E12" s="284">
        <f t="shared" si="1"/>
        <v>4944.7</v>
      </c>
      <c r="F12" s="283"/>
      <c r="G12" s="106"/>
      <c r="H12" s="120"/>
      <c r="I12" s="120"/>
      <c r="J12" s="120"/>
      <c r="K12" s="120"/>
      <c r="L12" s="120"/>
      <c r="M12" s="120"/>
      <c r="N12" s="127"/>
      <c r="O12" s="127"/>
      <c r="P12" s="127"/>
      <c r="Q12" s="127"/>
      <c r="R12" s="127"/>
      <c r="S12" s="127"/>
      <c r="T12" s="127"/>
    </row>
    <row r="13" spans="1:20" s="58" customFormat="1" ht="27" customHeight="1">
      <c r="A13" s="27">
        <v>3.1</v>
      </c>
      <c r="B13" s="434" t="s">
        <v>263</v>
      </c>
      <c r="C13" s="258"/>
      <c r="D13" s="284">
        <f>+'Dramakan hosqer'!D26</f>
        <v>4944.7</v>
      </c>
      <c r="E13" s="284">
        <f t="shared" si="1"/>
        <v>4944.7</v>
      </c>
      <c r="F13" s="283"/>
      <c r="G13" s="106"/>
      <c r="H13" s="120"/>
      <c r="I13" s="120"/>
      <c r="J13" s="120"/>
      <c r="K13" s="120"/>
      <c r="L13" s="120"/>
      <c r="M13" s="120"/>
      <c r="N13" s="127"/>
      <c r="O13" s="127"/>
      <c r="P13" s="127"/>
      <c r="Q13" s="127"/>
      <c r="R13" s="127"/>
      <c r="S13" s="127"/>
      <c r="T13" s="127"/>
    </row>
    <row r="14" spans="1:20" s="58" customFormat="1" ht="20.25" customHeight="1">
      <c r="A14" s="27">
        <v>3.2</v>
      </c>
      <c r="B14" s="435" t="s">
        <v>264</v>
      </c>
      <c r="C14" s="258"/>
      <c r="D14" s="284">
        <f>+'Dramakan hosqer'!D27</f>
        <v>0</v>
      </c>
      <c r="E14" s="284">
        <f t="shared" si="1"/>
        <v>0</v>
      </c>
      <c r="F14" s="283"/>
      <c r="G14" s="106"/>
      <c r="H14" s="120"/>
      <c r="I14" s="120"/>
      <c r="J14" s="120"/>
      <c r="K14" s="120"/>
      <c r="L14" s="120"/>
      <c r="M14" s="120"/>
      <c r="N14" s="127"/>
      <c r="O14" s="127"/>
      <c r="P14" s="127"/>
      <c r="Q14" s="127"/>
      <c r="R14" s="127"/>
      <c r="S14" s="127"/>
      <c r="T14" s="127"/>
    </row>
    <row r="15" spans="1:20" s="58" customFormat="1" ht="17.25" customHeight="1">
      <c r="A15" s="61">
        <v>4</v>
      </c>
      <c r="B15" s="285" t="s">
        <v>8</v>
      </c>
      <c r="C15" s="283">
        <v>3020</v>
      </c>
      <c r="D15" s="284">
        <f>+'Dramakan hosqer'!D28</f>
        <v>3616.4</v>
      </c>
      <c r="E15" s="284">
        <f t="shared" si="0"/>
        <v>596.40000000000009</v>
      </c>
      <c r="F15" s="283"/>
      <c r="G15" s="106"/>
      <c r="H15" s="120"/>
      <c r="I15" s="120"/>
      <c r="J15" s="120"/>
      <c r="K15" s="120"/>
      <c r="L15" s="120"/>
      <c r="M15" s="120"/>
      <c r="N15" s="127"/>
      <c r="O15" s="127"/>
      <c r="P15" s="127"/>
      <c r="Q15" s="127"/>
      <c r="R15" s="127"/>
      <c r="S15" s="127"/>
      <c r="T15" s="127"/>
    </row>
    <row r="16" spans="1:20" s="58" customFormat="1" ht="17.25" hidden="1" customHeight="1">
      <c r="A16" s="61">
        <v>5</v>
      </c>
      <c r="B16" s="286" t="s">
        <v>55</v>
      </c>
      <c r="C16" s="283"/>
      <c r="D16" s="284">
        <f>+'Dramakan hosqer'!D29</f>
        <v>0</v>
      </c>
      <c r="E16" s="284">
        <f t="shared" si="0"/>
        <v>0</v>
      </c>
      <c r="F16" s="283"/>
      <c r="G16" s="106"/>
      <c r="H16" s="120"/>
      <c r="I16" s="120"/>
      <c r="J16" s="120"/>
      <c r="K16" s="120"/>
      <c r="L16" s="120"/>
      <c r="M16" s="120"/>
      <c r="N16" s="127"/>
      <c r="O16" s="127"/>
      <c r="P16" s="127"/>
      <c r="Q16" s="127"/>
      <c r="R16" s="127"/>
      <c r="S16" s="127"/>
      <c r="T16" s="127"/>
    </row>
    <row r="17" spans="1:20" s="58" customFormat="1" ht="17.25" hidden="1" customHeight="1">
      <c r="A17" s="61">
        <v>6</v>
      </c>
      <c r="B17" s="287" t="s">
        <v>65</v>
      </c>
      <c r="C17" s="283"/>
      <c r="D17" s="284">
        <f>+'Dramakan hosqer'!D30</f>
        <v>0</v>
      </c>
      <c r="E17" s="284">
        <f t="shared" si="0"/>
        <v>0</v>
      </c>
      <c r="F17" s="283"/>
      <c r="G17" s="106"/>
      <c r="H17" s="120"/>
      <c r="I17" s="120"/>
      <c r="J17" s="120"/>
      <c r="K17" s="120"/>
      <c r="L17" s="120"/>
      <c r="M17" s="120"/>
      <c r="N17" s="127"/>
      <c r="O17" s="127"/>
      <c r="P17" s="127"/>
      <c r="Q17" s="127"/>
      <c r="R17" s="127"/>
      <c r="S17" s="127"/>
      <c r="T17" s="127"/>
    </row>
    <row r="18" spans="1:20" s="58" customFormat="1" ht="17.25" hidden="1" customHeight="1">
      <c r="A18" s="61">
        <v>7</v>
      </c>
      <c r="B18" s="282" t="s">
        <v>35</v>
      </c>
      <c r="C18" s="283"/>
      <c r="D18" s="284">
        <f>+'Dramakan hosqer'!D31</f>
        <v>0</v>
      </c>
      <c r="E18" s="284">
        <f t="shared" si="0"/>
        <v>0</v>
      </c>
      <c r="F18" s="283"/>
      <c r="G18" s="106"/>
      <c r="H18" s="120"/>
      <c r="I18" s="120"/>
      <c r="J18" s="120"/>
      <c r="K18" s="120"/>
      <c r="L18" s="120"/>
      <c r="M18" s="120"/>
      <c r="N18" s="127"/>
      <c r="O18" s="127"/>
      <c r="P18" s="127"/>
      <c r="Q18" s="127"/>
      <c r="R18" s="127"/>
      <c r="S18" s="127"/>
      <c r="T18" s="127"/>
    </row>
    <row r="19" spans="1:20" s="58" customFormat="1" ht="17.25" customHeight="1">
      <c r="A19" s="61">
        <v>5</v>
      </c>
      <c r="B19" s="282" t="s">
        <v>10</v>
      </c>
      <c r="C19" s="283">
        <v>10</v>
      </c>
      <c r="D19" s="284">
        <f>+'Dramakan hosqer'!D32</f>
        <v>12</v>
      </c>
      <c r="E19" s="284">
        <f>D19-C19</f>
        <v>2</v>
      </c>
      <c r="F19" s="283"/>
      <c r="G19" s="106"/>
      <c r="H19" s="120"/>
      <c r="I19" s="120"/>
      <c r="J19" s="120"/>
      <c r="K19" s="120"/>
      <c r="L19" s="120"/>
      <c r="M19" s="120"/>
      <c r="N19" s="127"/>
      <c r="O19" s="127"/>
      <c r="P19" s="127"/>
      <c r="Q19" s="127"/>
      <c r="R19" s="127"/>
      <c r="S19" s="127"/>
      <c r="T19" s="127"/>
    </row>
    <row r="20" spans="1:20" s="58" customFormat="1" ht="17.25" customHeight="1">
      <c r="A20" s="61">
        <v>6</v>
      </c>
      <c r="B20" s="282" t="s">
        <v>9</v>
      </c>
      <c r="C20" s="283"/>
      <c r="D20" s="284"/>
      <c r="E20" s="284">
        <f>D20-C20</f>
        <v>0</v>
      </c>
      <c r="F20" s="283"/>
      <c r="G20" s="57" t="s">
        <v>288</v>
      </c>
      <c r="H20" s="120"/>
      <c r="I20" s="120"/>
      <c r="J20" s="120"/>
      <c r="K20" s="120"/>
      <c r="L20" s="120"/>
      <c r="M20" s="120"/>
      <c r="N20" s="127"/>
      <c r="O20" s="127"/>
      <c r="P20" s="127"/>
      <c r="Q20" s="127"/>
      <c r="R20" s="127"/>
      <c r="S20" s="127"/>
      <c r="T20" s="127"/>
    </row>
    <row r="21" spans="1:20" s="58" customFormat="1" ht="17.25" hidden="1" customHeight="1">
      <c r="A21" s="61">
        <v>10</v>
      </c>
      <c r="B21" s="288"/>
      <c r="C21" s="283"/>
      <c r="D21" s="283">
        <f>+'Dramakan hosqer'!D33</f>
        <v>0</v>
      </c>
      <c r="E21" s="283">
        <f t="shared" si="0"/>
        <v>0</v>
      </c>
      <c r="F21" s="283"/>
      <c r="G21" s="106"/>
      <c r="H21" s="120"/>
      <c r="I21" s="120"/>
      <c r="J21" s="120"/>
      <c r="K21" s="120"/>
      <c r="L21" s="120"/>
      <c r="M21" s="120"/>
      <c r="N21" s="127"/>
      <c r="O21" s="127"/>
      <c r="P21" s="127"/>
      <c r="Q21" s="127"/>
      <c r="R21" s="127"/>
      <c r="S21" s="127"/>
      <c r="T21" s="127"/>
    </row>
    <row r="22" spans="1:20" s="58" customFormat="1" ht="17.25" hidden="1" customHeight="1">
      <c r="A22" s="61">
        <v>11</v>
      </c>
      <c r="B22" s="288"/>
      <c r="C22" s="283"/>
      <c r="D22" s="283">
        <f>+'Dramakan hosqer'!D34</f>
        <v>0</v>
      </c>
      <c r="E22" s="283">
        <f>D22-C22</f>
        <v>0</v>
      </c>
      <c r="F22" s="283"/>
      <c r="G22" s="106" t="s">
        <v>194</v>
      </c>
      <c r="H22" s="120"/>
      <c r="I22" s="120"/>
      <c r="J22" s="120"/>
      <c r="K22" s="120"/>
      <c r="L22" s="120"/>
      <c r="M22" s="120"/>
      <c r="N22" s="127"/>
      <c r="O22" s="127"/>
      <c r="P22" s="127"/>
      <c r="Q22" s="127"/>
      <c r="R22" s="127"/>
      <c r="S22" s="127"/>
      <c r="T22" s="127"/>
    </row>
    <row r="23" spans="1:20" s="22" customFormat="1" ht="36" customHeight="1">
      <c r="A23" s="12" t="s">
        <v>36</v>
      </c>
      <c r="B23" s="13" t="s">
        <v>85</v>
      </c>
      <c r="C23" s="292">
        <f>+C24+C67+C79</f>
        <v>83474.799999999988</v>
      </c>
      <c r="D23" s="292">
        <f>+D24+D67+D79</f>
        <v>84865</v>
      </c>
      <c r="E23" s="292">
        <f t="shared" si="0"/>
        <v>1390.2000000000116</v>
      </c>
      <c r="F23" s="257"/>
      <c r="G23" s="132"/>
      <c r="H23" s="117"/>
      <c r="I23" s="117"/>
      <c r="J23" s="117"/>
      <c r="K23" s="117"/>
      <c r="L23" s="117"/>
      <c r="M23" s="117"/>
      <c r="N23" s="125"/>
      <c r="O23" s="125"/>
      <c r="P23" s="125"/>
      <c r="Q23" s="125"/>
      <c r="R23" s="125"/>
      <c r="S23" s="125"/>
      <c r="T23" s="125"/>
    </row>
    <row r="24" spans="1:20" s="22" customFormat="1" ht="21" customHeight="1">
      <c r="A24" s="15" t="s">
        <v>58</v>
      </c>
      <c r="B24" s="13" t="s">
        <v>61</v>
      </c>
      <c r="C24" s="292">
        <f>SUM(C25,C29:C35,C39:C61,C65:C66)</f>
        <v>80278.899999999994</v>
      </c>
      <c r="D24" s="292">
        <f>SUM(D25,D29:D35,D39:D61,D65:D66)</f>
        <v>84795</v>
      </c>
      <c r="E24" s="292">
        <f t="shared" si="0"/>
        <v>4516.1000000000058</v>
      </c>
      <c r="F24" s="257"/>
      <c r="G24" s="132"/>
      <c r="H24" s="117"/>
      <c r="I24" s="117"/>
      <c r="J24" s="117"/>
      <c r="K24" s="117"/>
      <c r="L24" s="117"/>
      <c r="M24" s="117"/>
      <c r="N24" s="125"/>
      <c r="O24" s="125"/>
      <c r="P24" s="125"/>
      <c r="Q24" s="125"/>
      <c r="R24" s="125"/>
      <c r="S24" s="125"/>
      <c r="T24" s="125"/>
    </row>
    <row r="25" spans="1:20" s="58" customFormat="1" ht="18" customHeight="1">
      <c r="A25" s="61">
        <v>1</v>
      </c>
      <c r="B25" s="289" t="s">
        <v>12</v>
      </c>
      <c r="C25" s="283">
        <v>56506.3</v>
      </c>
      <c r="D25" s="284">
        <f>+'Dramakan hosqer'!D37</f>
        <v>58398</v>
      </c>
      <c r="E25" s="284">
        <f t="shared" si="0"/>
        <v>1891.6999999999971</v>
      </c>
      <c r="F25" s="283"/>
      <c r="G25" s="106"/>
      <c r="H25" s="120"/>
      <c r="I25" s="120"/>
      <c r="J25" s="120"/>
      <c r="K25" s="120"/>
      <c r="L25" s="120"/>
      <c r="M25" s="120"/>
      <c r="N25" s="127"/>
      <c r="O25" s="127"/>
      <c r="P25" s="127"/>
      <c r="Q25" s="127"/>
      <c r="R25" s="127"/>
      <c r="S25" s="127"/>
      <c r="T25" s="127"/>
    </row>
    <row r="26" spans="1:20" ht="17.25" customHeight="1">
      <c r="A26" s="27">
        <v>1.1000000000000001</v>
      </c>
      <c r="B26" s="32" t="s">
        <v>121</v>
      </c>
      <c r="C26" s="258">
        <v>2114</v>
      </c>
      <c r="D26" s="296">
        <f>+'Dramakan hosqer'!D38</f>
        <v>2452.8000000000002</v>
      </c>
      <c r="E26" s="296">
        <f t="shared" si="0"/>
        <v>338.80000000000018</v>
      </c>
      <c r="F26" s="258"/>
    </row>
    <row r="27" spans="1:20" ht="18" customHeight="1">
      <c r="A27" s="27">
        <v>1.2</v>
      </c>
      <c r="B27" s="32" t="s">
        <v>13</v>
      </c>
      <c r="C27" s="258"/>
      <c r="D27" s="296">
        <f>+'Dramakan hosqer'!D39</f>
        <v>812</v>
      </c>
      <c r="E27" s="296">
        <f t="shared" si="0"/>
        <v>812</v>
      </c>
      <c r="F27" s="258"/>
    </row>
    <row r="28" spans="1:20" ht="18" customHeight="1">
      <c r="A28" s="27">
        <v>1.3</v>
      </c>
      <c r="B28" s="32" t="str">
        <f>+'Dramakan hosqer'!B40</f>
        <v>կամավոր ատեստ. գծով լրավճար</v>
      </c>
      <c r="C28" s="258"/>
      <c r="D28" s="296">
        <f>+'Dramakan hosqer'!D40</f>
        <v>0</v>
      </c>
      <c r="E28" s="296">
        <f t="shared" si="0"/>
        <v>0</v>
      </c>
      <c r="F28" s="258"/>
    </row>
    <row r="29" spans="1:20" s="58" customFormat="1" ht="18" customHeight="1">
      <c r="A29" s="61">
        <v>2</v>
      </c>
      <c r="B29" s="285" t="s">
        <v>16</v>
      </c>
      <c r="C29" s="283">
        <v>15391</v>
      </c>
      <c r="D29" s="284">
        <f>+'Dramakan hosqer'!D41</f>
        <v>17717.900000000001</v>
      </c>
      <c r="E29" s="284">
        <f t="shared" si="0"/>
        <v>2326.9000000000015</v>
      </c>
      <c r="F29" s="283"/>
      <c r="G29" s="57"/>
      <c r="H29" s="120"/>
      <c r="I29" s="120"/>
      <c r="J29" s="120"/>
      <c r="K29" s="120"/>
      <c r="L29" s="120"/>
      <c r="M29" s="120"/>
      <c r="N29" s="127"/>
      <c r="O29" s="127"/>
      <c r="P29" s="127"/>
      <c r="Q29" s="127"/>
      <c r="R29" s="127"/>
      <c r="S29" s="127"/>
      <c r="T29" s="127"/>
    </row>
    <row r="30" spans="1:20" s="58" customFormat="1" ht="18" customHeight="1">
      <c r="A30" s="61">
        <v>3</v>
      </c>
      <c r="B30" s="285" t="s">
        <v>15</v>
      </c>
      <c r="C30" s="283">
        <v>2389.6999999999998</v>
      </c>
      <c r="D30" s="284">
        <f>+'Dramakan hosqer'!D42</f>
        <v>2669.5</v>
      </c>
      <c r="E30" s="284">
        <f t="shared" si="0"/>
        <v>279.80000000000018</v>
      </c>
      <c r="F30" s="283"/>
      <c r="G30" s="106"/>
      <c r="H30" s="120"/>
      <c r="I30" s="120"/>
      <c r="J30" s="120"/>
      <c r="K30" s="120"/>
      <c r="L30" s="120"/>
      <c r="M30" s="120"/>
      <c r="N30" s="127"/>
      <c r="O30" s="127"/>
      <c r="P30" s="127"/>
      <c r="Q30" s="127"/>
      <c r="R30" s="127"/>
      <c r="S30" s="127"/>
      <c r="T30" s="127"/>
    </row>
    <row r="31" spans="1:20" s="58" customFormat="1" ht="18" customHeight="1">
      <c r="A31" s="61">
        <v>4</v>
      </c>
      <c r="B31" s="285" t="s">
        <v>14</v>
      </c>
      <c r="C31" s="283">
        <v>1726.7</v>
      </c>
      <c r="D31" s="284">
        <f>+'Dramakan hosqer'!D43</f>
        <v>2088.8000000000002</v>
      </c>
      <c r="E31" s="284">
        <f t="shared" si="0"/>
        <v>362.10000000000014</v>
      </c>
      <c r="F31" s="283"/>
      <c r="G31" s="106"/>
      <c r="H31" s="120"/>
      <c r="I31" s="120"/>
      <c r="J31" s="120"/>
      <c r="K31" s="120"/>
      <c r="L31" s="120"/>
      <c r="M31" s="120"/>
      <c r="N31" s="127"/>
      <c r="O31" s="127"/>
      <c r="P31" s="127"/>
      <c r="Q31" s="127"/>
      <c r="R31" s="127"/>
      <c r="S31" s="127"/>
      <c r="T31" s="127"/>
    </row>
    <row r="32" spans="1:20" s="58" customFormat="1" ht="18" customHeight="1">
      <c r="A32" s="61">
        <v>5</v>
      </c>
      <c r="B32" s="285" t="s">
        <v>17</v>
      </c>
      <c r="C32" s="283">
        <v>464.5</v>
      </c>
      <c r="D32" s="284">
        <f>+'Dramakan hosqer'!D44</f>
        <v>485.3</v>
      </c>
      <c r="E32" s="284">
        <f t="shared" si="0"/>
        <v>20.800000000000011</v>
      </c>
      <c r="F32" s="283"/>
      <c r="G32" s="106"/>
      <c r="H32" s="120"/>
      <c r="I32" s="120"/>
      <c r="J32" s="120"/>
      <c r="K32" s="120"/>
      <c r="L32" s="120"/>
      <c r="M32" s="120"/>
      <c r="N32" s="127"/>
      <c r="O32" s="127"/>
      <c r="P32" s="127"/>
      <c r="Q32" s="127"/>
      <c r="R32" s="127"/>
      <c r="S32" s="127"/>
      <c r="T32" s="127"/>
    </row>
    <row r="33" spans="1:20" s="58" customFormat="1" ht="18" customHeight="1">
      <c r="A33" s="61">
        <v>6</v>
      </c>
      <c r="B33" s="285" t="s">
        <v>18</v>
      </c>
      <c r="C33" s="283">
        <v>62.7</v>
      </c>
      <c r="D33" s="284">
        <f>+'Dramakan hosqer'!D45</f>
        <v>62.7</v>
      </c>
      <c r="E33" s="284">
        <f t="shared" si="0"/>
        <v>0</v>
      </c>
      <c r="F33" s="283"/>
      <c r="G33" s="106"/>
      <c r="H33" s="120"/>
      <c r="I33" s="120"/>
      <c r="J33" s="120"/>
      <c r="K33" s="120"/>
      <c r="L33" s="120"/>
      <c r="M33" s="120"/>
      <c r="N33" s="127"/>
      <c r="O33" s="127"/>
      <c r="P33" s="127"/>
      <c r="Q33" s="127"/>
      <c r="R33" s="127"/>
      <c r="S33" s="127"/>
      <c r="T33" s="127"/>
    </row>
    <row r="34" spans="1:20" s="58" customFormat="1" ht="16.5" customHeight="1">
      <c r="A34" s="61">
        <v>7</v>
      </c>
      <c r="B34" s="285" t="s">
        <v>19</v>
      </c>
      <c r="C34" s="283">
        <v>60</v>
      </c>
      <c r="D34" s="284">
        <f>+'Dramakan hosqer'!D46</f>
        <v>60</v>
      </c>
      <c r="E34" s="284">
        <f t="shared" si="0"/>
        <v>0</v>
      </c>
      <c r="F34" s="283"/>
      <c r="G34" s="134"/>
      <c r="H34" s="121"/>
      <c r="I34" s="121"/>
      <c r="J34" s="120"/>
      <c r="K34" s="120"/>
      <c r="L34" s="120"/>
      <c r="M34" s="120"/>
      <c r="N34" s="127"/>
      <c r="O34" s="127"/>
      <c r="P34" s="127"/>
      <c r="Q34" s="127"/>
      <c r="R34" s="127"/>
      <c r="S34" s="127"/>
      <c r="T34" s="127"/>
    </row>
    <row r="35" spans="1:20" s="58" customFormat="1" ht="17.25">
      <c r="A35" s="61">
        <v>8</v>
      </c>
      <c r="B35" s="285" t="s">
        <v>20</v>
      </c>
      <c r="C35" s="284">
        <f>SUM(C36:C38)</f>
        <v>151.6</v>
      </c>
      <c r="D35" s="284">
        <f>SUM(D36:D38)</f>
        <v>151.6</v>
      </c>
      <c r="E35" s="284">
        <f t="shared" si="0"/>
        <v>0</v>
      </c>
      <c r="F35" s="283"/>
      <c r="G35" s="106"/>
      <c r="H35" s="120"/>
      <c r="I35" s="120"/>
      <c r="J35" s="120"/>
      <c r="K35" s="120"/>
      <c r="L35" s="120"/>
      <c r="M35" s="120"/>
      <c r="N35" s="127"/>
      <c r="O35" s="127"/>
      <c r="P35" s="127"/>
      <c r="Q35" s="127"/>
      <c r="R35" s="127"/>
      <c r="S35" s="127"/>
      <c r="T35" s="127"/>
    </row>
    <row r="36" spans="1:20" ht="18" customHeight="1">
      <c r="A36" s="27">
        <v>8.1</v>
      </c>
      <c r="B36" s="32" t="s">
        <v>21</v>
      </c>
      <c r="C36" s="258">
        <v>57.6</v>
      </c>
      <c r="D36" s="296">
        <f>+'Dramakan hosqer'!D48</f>
        <v>57.599999999999994</v>
      </c>
      <c r="E36" s="296">
        <f t="shared" si="0"/>
        <v>0</v>
      </c>
      <c r="F36" s="258"/>
    </row>
    <row r="37" spans="1:20" s="34" customFormat="1" ht="18" customHeight="1">
      <c r="A37" s="27">
        <v>8.1999999999999993</v>
      </c>
      <c r="B37" s="32" t="s">
        <v>22</v>
      </c>
      <c r="C37" s="258">
        <v>10</v>
      </c>
      <c r="D37" s="296">
        <f>+'Dramakan hosqer'!D49</f>
        <v>10</v>
      </c>
      <c r="E37" s="296">
        <f t="shared" si="0"/>
        <v>0</v>
      </c>
      <c r="F37" s="258"/>
      <c r="G37" s="135"/>
      <c r="H37" s="122"/>
      <c r="I37" s="122"/>
      <c r="J37" s="122"/>
      <c r="K37" s="122"/>
      <c r="L37" s="122"/>
      <c r="M37" s="122"/>
      <c r="N37" s="128"/>
      <c r="O37" s="128"/>
      <c r="P37" s="128"/>
      <c r="Q37" s="128"/>
      <c r="R37" s="128"/>
      <c r="S37" s="128"/>
      <c r="T37" s="128"/>
    </row>
    <row r="38" spans="1:20" ht="18" customHeight="1">
      <c r="A38" s="27">
        <v>8.3000000000000007</v>
      </c>
      <c r="B38" s="32" t="s">
        <v>23</v>
      </c>
      <c r="C38" s="258">
        <v>84</v>
      </c>
      <c r="D38" s="296">
        <f>+'Dramakan hosqer'!D50</f>
        <v>84</v>
      </c>
      <c r="E38" s="296">
        <f t="shared" si="0"/>
        <v>0</v>
      </c>
      <c r="F38" s="258"/>
      <c r="I38" s="137"/>
    </row>
    <row r="39" spans="1:20" s="58" customFormat="1" ht="18" customHeight="1">
      <c r="A39" s="61">
        <v>9</v>
      </c>
      <c r="B39" s="285" t="s">
        <v>24</v>
      </c>
      <c r="C39" s="283">
        <v>84</v>
      </c>
      <c r="D39" s="284">
        <f>+'Dramakan hosqer'!D51</f>
        <v>0</v>
      </c>
      <c r="E39" s="284">
        <f t="shared" si="0"/>
        <v>-84</v>
      </c>
      <c r="F39" s="283"/>
      <c r="G39" s="106"/>
      <c r="H39" s="120"/>
      <c r="I39" s="120"/>
      <c r="J39" s="120"/>
      <c r="K39" s="120"/>
      <c r="L39" s="120"/>
      <c r="M39" s="120"/>
      <c r="N39" s="127"/>
      <c r="O39" s="127"/>
      <c r="P39" s="127"/>
      <c r="Q39" s="127"/>
      <c r="R39" s="127"/>
      <c r="S39" s="127"/>
      <c r="T39" s="127"/>
    </row>
    <row r="40" spans="1:20" s="58" customFormat="1" ht="18" customHeight="1">
      <c r="A40" s="61">
        <v>10</v>
      </c>
      <c r="B40" s="285" t="s">
        <v>31</v>
      </c>
      <c r="C40" s="283">
        <v>1029</v>
      </c>
      <c r="D40" s="284">
        <f>+'Dramakan hosqer'!D52</f>
        <v>1029</v>
      </c>
      <c r="E40" s="284">
        <f t="shared" si="0"/>
        <v>0</v>
      </c>
      <c r="F40" s="283"/>
      <c r="G40" s="6"/>
      <c r="H40" s="120"/>
      <c r="I40" s="120"/>
      <c r="J40" s="120"/>
      <c r="K40" s="120"/>
      <c r="L40" s="120"/>
      <c r="M40" s="120"/>
      <c r="N40" s="127"/>
      <c r="O40" s="127"/>
      <c r="P40" s="127"/>
      <c r="Q40" s="127"/>
      <c r="R40" s="127"/>
      <c r="S40" s="127"/>
      <c r="T40" s="127"/>
    </row>
    <row r="41" spans="1:20" s="58" customFormat="1" ht="18" customHeight="1">
      <c r="A41" s="61">
        <v>11</v>
      </c>
      <c r="B41" s="285" t="s">
        <v>25</v>
      </c>
      <c r="C41" s="283">
        <v>196</v>
      </c>
      <c r="D41" s="284">
        <f>+'Dramakan hosqer'!D53</f>
        <v>150</v>
      </c>
      <c r="E41" s="284">
        <f t="shared" si="0"/>
        <v>-46</v>
      </c>
      <c r="F41" s="283"/>
      <c r="G41" s="106"/>
      <c r="H41" s="120"/>
      <c r="I41" s="120"/>
      <c r="J41" s="120"/>
      <c r="K41" s="120"/>
      <c r="L41" s="120"/>
      <c r="M41" s="120"/>
      <c r="N41" s="127"/>
      <c r="O41" s="127"/>
      <c r="P41" s="127"/>
      <c r="Q41" s="127"/>
      <c r="R41" s="127"/>
      <c r="S41" s="127"/>
      <c r="T41" s="127"/>
    </row>
    <row r="42" spans="1:20" s="58" customFormat="1" ht="18" customHeight="1">
      <c r="A42" s="61">
        <v>12</v>
      </c>
      <c r="B42" s="290" t="s">
        <v>76</v>
      </c>
      <c r="C42" s="283">
        <v>196</v>
      </c>
      <c r="D42" s="284">
        <f>+'Dramakan hosqer'!D54</f>
        <v>142</v>
      </c>
      <c r="E42" s="284">
        <f t="shared" si="0"/>
        <v>-54</v>
      </c>
      <c r="F42" s="283"/>
      <c r="G42" s="106"/>
      <c r="H42" s="120"/>
      <c r="I42" s="120"/>
      <c r="J42" s="120"/>
      <c r="K42" s="120"/>
      <c r="L42" s="120"/>
      <c r="M42" s="120"/>
      <c r="N42" s="127"/>
      <c r="O42" s="127"/>
      <c r="P42" s="127"/>
      <c r="Q42" s="127"/>
      <c r="R42" s="127"/>
      <c r="S42" s="127"/>
      <c r="T42" s="127"/>
    </row>
    <row r="43" spans="1:20" s="58" customFormat="1" ht="18" customHeight="1">
      <c r="A43" s="61">
        <v>12</v>
      </c>
      <c r="B43" s="285" t="s">
        <v>50</v>
      </c>
      <c r="C43" s="283">
        <v>250</v>
      </c>
      <c r="D43" s="284">
        <f>+'Dramakan hosqer'!D55</f>
        <v>50</v>
      </c>
      <c r="E43" s="284">
        <f t="shared" si="0"/>
        <v>-200</v>
      </c>
      <c r="F43" s="283"/>
      <c r="G43" s="106"/>
      <c r="H43" s="120"/>
      <c r="I43" s="120"/>
      <c r="J43" s="120"/>
      <c r="K43" s="120"/>
      <c r="L43" s="120"/>
      <c r="M43" s="120"/>
      <c r="N43" s="127"/>
      <c r="O43" s="127"/>
      <c r="P43" s="127"/>
      <c r="Q43" s="127"/>
      <c r="R43" s="127"/>
      <c r="S43" s="127"/>
      <c r="T43" s="127"/>
    </row>
    <row r="44" spans="1:20" s="58" customFormat="1" ht="18" customHeight="1">
      <c r="A44" s="61">
        <v>13</v>
      </c>
      <c r="B44" s="285" t="s">
        <v>122</v>
      </c>
      <c r="C44" s="283">
        <v>130</v>
      </c>
      <c r="D44" s="284">
        <f>+'Dramakan hosqer'!D56</f>
        <v>80</v>
      </c>
      <c r="E44" s="284">
        <f t="shared" si="0"/>
        <v>-50</v>
      </c>
      <c r="F44" s="283"/>
      <c r="G44" s="106"/>
      <c r="H44" s="120"/>
      <c r="I44" s="120"/>
      <c r="J44" s="120"/>
      <c r="K44" s="120"/>
      <c r="L44" s="120"/>
      <c r="M44" s="120"/>
      <c r="N44" s="127"/>
      <c r="O44" s="127"/>
      <c r="P44" s="127"/>
      <c r="Q44" s="127"/>
      <c r="R44" s="127"/>
      <c r="S44" s="127"/>
      <c r="T44" s="127"/>
    </row>
    <row r="45" spans="1:20" s="58" customFormat="1" ht="18" customHeight="1">
      <c r="A45" s="61">
        <v>14</v>
      </c>
      <c r="B45" s="285" t="s">
        <v>123</v>
      </c>
      <c r="C45" s="283">
        <v>130</v>
      </c>
      <c r="D45" s="284">
        <f>+'Dramakan hosqer'!D57</f>
        <v>160</v>
      </c>
      <c r="E45" s="284">
        <f t="shared" si="0"/>
        <v>30</v>
      </c>
      <c r="F45" s="283"/>
      <c r="G45" s="106"/>
      <c r="H45" s="120"/>
      <c r="I45" s="120"/>
      <c r="J45" s="120"/>
      <c r="K45" s="120"/>
      <c r="L45" s="120"/>
      <c r="M45" s="120"/>
      <c r="N45" s="127"/>
      <c r="O45" s="127"/>
      <c r="P45" s="127"/>
      <c r="Q45" s="127"/>
      <c r="R45" s="127"/>
      <c r="S45" s="127"/>
      <c r="T45" s="127"/>
    </row>
    <row r="46" spans="1:20" s="58" customFormat="1" ht="18" customHeight="1">
      <c r="A46" s="61">
        <v>15</v>
      </c>
      <c r="B46" s="285" t="s">
        <v>26</v>
      </c>
      <c r="C46" s="283">
        <v>100</v>
      </c>
      <c r="D46" s="284">
        <f>+'Dramakan hosqer'!D58</f>
        <v>100</v>
      </c>
      <c r="E46" s="284">
        <f t="shared" si="0"/>
        <v>0</v>
      </c>
      <c r="F46" s="283"/>
      <c r="G46" s="106"/>
      <c r="H46" s="120"/>
      <c r="I46" s="120"/>
      <c r="J46" s="120"/>
      <c r="K46" s="120"/>
      <c r="L46" s="120"/>
      <c r="M46" s="120"/>
      <c r="N46" s="127"/>
      <c r="O46" s="127"/>
      <c r="P46" s="127"/>
      <c r="Q46" s="127"/>
      <c r="R46" s="127"/>
      <c r="S46" s="127"/>
      <c r="T46" s="127"/>
    </row>
    <row r="47" spans="1:20" s="58" customFormat="1" ht="18" customHeight="1">
      <c r="A47" s="61">
        <v>16</v>
      </c>
      <c r="B47" s="285" t="s">
        <v>27</v>
      </c>
      <c r="C47" s="283">
        <v>94.2</v>
      </c>
      <c r="D47" s="284">
        <f>+'Dramakan hosqer'!D59</f>
        <v>127</v>
      </c>
      <c r="E47" s="284">
        <f t="shared" si="0"/>
        <v>32.799999999999997</v>
      </c>
      <c r="F47" s="283"/>
      <c r="G47" s="106"/>
      <c r="H47" s="120"/>
      <c r="I47" s="120"/>
      <c r="J47" s="120"/>
      <c r="K47" s="120"/>
      <c r="L47" s="120"/>
      <c r="M47" s="120"/>
      <c r="N47" s="127"/>
      <c r="O47" s="127"/>
      <c r="P47" s="127"/>
      <c r="Q47" s="127"/>
      <c r="R47" s="127"/>
      <c r="S47" s="127"/>
      <c r="T47" s="127"/>
    </row>
    <row r="48" spans="1:20" s="58" customFormat="1" ht="18" hidden="1" customHeight="1">
      <c r="A48" s="61">
        <v>18</v>
      </c>
      <c r="B48" s="285" t="s">
        <v>69</v>
      </c>
      <c r="C48" s="283"/>
      <c r="D48" s="284">
        <f>+'Dramakan hosqer'!D60</f>
        <v>0</v>
      </c>
      <c r="E48" s="284">
        <f t="shared" si="0"/>
        <v>0</v>
      </c>
      <c r="F48" s="283"/>
      <c r="G48" s="106"/>
      <c r="H48" s="120"/>
      <c r="I48" s="120"/>
      <c r="J48" s="120"/>
      <c r="K48" s="120"/>
      <c r="L48" s="120"/>
      <c r="M48" s="120"/>
      <c r="N48" s="127"/>
      <c r="O48" s="127"/>
      <c r="P48" s="127"/>
      <c r="Q48" s="127"/>
      <c r="R48" s="127"/>
      <c r="S48" s="127"/>
      <c r="T48" s="127"/>
    </row>
    <row r="49" spans="1:20" s="58" customFormat="1" ht="18" hidden="1" customHeight="1">
      <c r="A49" s="61">
        <v>19</v>
      </c>
      <c r="B49" s="285" t="s">
        <v>56</v>
      </c>
      <c r="C49" s="283"/>
      <c r="D49" s="284">
        <f>+'Dramakan hosqer'!D61</f>
        <v>0</v>
      </c>
      <c r="E49" s="284">
        <f t="shared" si="0"/>
        <v>0</v>
      </c>
      <c r="F49" s="283"/>
      <c r="G49" s="106"/>
      <c r="H49" s="120"/>
      <c r="I49" s="120"/>
      <c r="J49" s="120"/>
      <c r="K49" s="120"/>
      <c r="L49" s="120"/>
      <c r="M49" s="120"/>
      <c r="N49" s="127"/>
      <c r="O49" s="127"/>
      <c r="P49" s="127"/>
      <c r="Q49" s="127"/>
      <c r="R49" s="127"/>
      <c r="S49" s="127"/>
      <c r="T49" s="127"/>
    </row>
    <row r="50" spans="1:20" s="58" customFormat="1" ht="18" customHeight="1">
      <c r="A50" s="61">
        <v>17</v>
      </c>
      <c r="B50" s="285" t="s">
        <v>47</v>
      </c>
      <c r="C50" s="283">
        <v>105</v>
      </c>
      <c r="D50" s="284">
        <f>+'Dramakan hosqer'!D62</f>
        <v>105</v>
      </c>
      <c r="E50" s="284">
        <f t="shared" si="0"/>
        <v>0</v>
      </c>
      <c r="F50" s="283"/>
      <c r="G50" s="106"/>
      <c r="H50" s="120"/>
      <c r="I50" s="120"/>
      <c r="J50" s="120"/>
      <c r="K50" s="120"/>
      <c r="L50" s="120"/>
      <c r="M50" s="120"/>
      <c r="N50" s="127"/>
      <c r="O50" s="127"/>
      <c r="P50" s="127"/>
      <c r="Q50" s="127"/>
      <c r="R50" s="127"/>
      <c r="S50" s="127"/>
      <c r="T50" s="127"/>
    </row>
    <row r="51" spans="1:20" s="58" customFormat="1" ht="18" customHeight="1">
      <c r="A51" s="61">
        <v>18</v>
      </c>
      <c r="B51" s="285" t="s">
        <v>77</v>
      </c>
      <c r="C51" s="283">
        <v>42</v>
      </c>
      <c r="D51" s="284">
        <f>+'Dramakan hosqer'!D63</f>
        <v>30</v>
      </c>
      <c r="E51" s="284">
        <f t="shared" si="0"/>
        <v>-12</v>
      </c>
      <c r="F51" s="283"/>
      <c r="G51" s="106"/>
      <c r="H51" s="120"/>
      <c r="I51" s="120"/>
      <c r="J51" s="120"/>
      <c r="K51" s="120"/>
      <c r="L51" s="120"/>
      <c r="M51" s="120"/>
      <c r="N51" s="127"/>
      <c r="O51" s="127"/>
      <c r="P51" s="127"/>
      <c r="Q51" s="127"/>
      <c r="R51" s="127"/>
      <c r="S51" s="127"/>
      <c r="T51" s="127"/>
    </row>
    <row r="52" spans="1:20" s="58" customFormat="1" ht="18" customHeight="1">
      <c r="A52" s="61">
        <v>19</v>
      </c>
      <c r="B52" s="285" t="s">
        <v>78</v>
      </c>
      <c r="C52" s="283">
        <v>95</v>
      </c>
      <c r="D52" s="284">
        <f>+'Dramakan hosqer'!D64</f>
        <v>95</v>
      </c>
      <c r="E52" s="284">
        <f t="shared" si="0"/>
        <v>0</v>
      </c>
      <c r="F52" s="283"/>
      <c r="G52" s="6"/>
      <c r="H52" s="120"/>
      <c r="I52" s="120"/>
      <c r="J52" s="120"/>
      <c r="K52" s="120"/>
      <c r="L52" s="120"/>
      <c r="M52" s="120"/>
      <c r="N52" s="127"/>
      <c r="O52" s="127"/>
      <c r="P52" s="127"/>
      <c r="Q52" s="127"/>
      <c r="R52" s="127"/>
      <c r="S52" s="127"/>
      <c r="T52" s="127"/>
    </row>
    <row r="53" spans="1:20" s="58" customFormat="1" ht="18" customHeight="1">
      <c r="A53" s="61">
        <v>20</v>
      </c>
      <c r="B53" s="285" t="s">
        <v>48</v>
      </c>
      <c r="C53" s="283">
        <v>6</v>
      </c>
      <c r="D53" s="284">
        <f>+'Dramakan hosqer'!D65</f>
        <v>6</v>
      </c>
      <c r="E53" s="284">
        <f t="shared" si="0"/>
        <v>0</v>
      </c>
      <c r="F53" s="283"/>
      <c r="G53" s="106"/>
      <c r="H53" s="120"/>
      <c r="I53" s="120"/>
      <c r="J53" s="120"/>
      <c r="K53" s="120"/>
      <c r="L53" s="120"/>
      <c r="M53" s="120"/>
      <c r="N53" s="127"/>
      <c r="O53" s="127"/>
      <c r="P53" s="127"/>
      <c r="Q53" s="127"/>
      <c r="R53" s="127"/>
      <c r="S53" s="127"/>
      <c r="T53" s="127"/>
    </row>
    <row r="54" spans="1:20" s="58" customFormat="1" ht="18" hidden="1" customHeight="1">
      <c r="A54" s="61">
        <v>24</v>
      </c>
      <c r="B54" s="285" t="s">
        <v>124</v>
      </c>
      <c r="C54" s="283"/>
      <c r="D54" s="284">
        <f>+'Dramakan hosqer'!D66</f>
        <v>0</v>
      </c>
      <c r="E54" s="284">
        <f t="shared" si="0"/>
        <v>0</v>
      </c>
      <c r="F54" s="283"/>
      <c r="G54" s="106"/>
      <c r="H54" s="120"/>
      <c r="I54" s="120"/>
      <c r="J54" s="120"/>
      <c r="K54" s="120"/>
      <c r="L54" s="120"/>
      <c r="M54" s="120"/>
      <c r="N54" s="127"/>
      <c r="O54" s="127"/>
      <c r="P54" s="127"/>
      <c r="Q54" s="127"/>
      <c r="R54" s="127"/>
      <c r="S54" s="127"/>
      <c r="T54" s="127"/>
    </row>
    <row r="55" spans="1:20" s="58" customFormat="1" ht="18" hidden="1" customHeight="1">
      <c r="A55" s="61">
        <v>25</v>
      </c>
      <c r="B55" s="285" t="s">
        <v>49</v>
      </c>
      <c r="C55" s="283"/>
      <c r="D55" s="284">
        <f>+'Dramakan hosqer'!D67</f>
        <v>0</v>
      </c>
      <c r="E55" s="284">
        <f t="shared" si="0"/>
        <v>0</v>
      </c>
      <c r="F55" s="283"/>
      <c r="G55" s="106"/>
      <c r="H55" s="120"/>
      <c r="I55" s="120"/>
      <c r="J55" s="120"/>
      <c r="K55" s="120"/>
      <c r="L55" s="120"/>
      <c r="M55" s="120"/>
      <c r="N55" s="127"/>
      <c r="O55" s="127"/>
      <c r="P55" s="127"/>
      <c r="Q55" s="127"/>
      <c r="R55" s="127"/>
      <c r="S55" s="127"/>
      <c r="T55" s="127"/>
    </row>
    <row r="56" spans="1:20" s="58" customFormat="1" ht="18" customHeight="1">
      <c r="A56" s="61">
        <v>21</v>
      </c>
      <c r="B56" s="285" t="s">
        <v>66</v>
      </c>
      <c r="C56" s="283">
        <v>48</v>
      </c>
      <c r="D56" s="284">
        <f>+'Dramakan hosqer'!D68</f>
        <v>66</v>
      </c>
      <c r="E56" s="284">
        <f t="shared" si="0"/>
        <v>18</v>
      </c>
      <c r="F56" s="283"/>
      <c r="G56" s="106"/>
      <c r="H56" s="120"/>
      <c r="I56" s="120"/>
      <c r="J56" s="120"/>
      <c r="K56" s="120"/>
      <c r="L56" s="120"/>
      <c r="M56" s="120"/>
      <c r="N56" s="127"/>
      <c r="O56" s="127"/>
      <c r="P56" s="127"/>
      <c r="Q56" s="127"/>
      <c r="R56" s="127"/>
      <c r="S56" s="127"/>
      <c r="T56" s="127"/>
    </row>
    <row r="57" spans="1:20" s="58" customFormat="1" ht="18" hidden="1" customHeight="1">
      <c r="A57" s="61">
        <v>27</v>
      </c>
      <c r="B57" s="22" t="s">
        <v>79</v>
      </c>
      <c r="C57" s="283"/>
      <c r="D57" s="284">
        <f>+'Dramakan hosqer'!D69</f>
        <v>0</v>
      </c>
      <c r="E57" s="284">
        <f t="shared" si="0"/>
        <v>0</v>
      </c>
      <c r="F57" s="283"/>
      <c r="G57" s="106"/>
      <c r="H57" s="120"/>
      <c r="I57" s="120"/>
      <c r="J57" s="120"/>
      <c r="K57" s="120"/>
      <c r="L57" s="120"/>
      <c r="M57" s="120"/>
      <c r="N57" s="127"/>
      <c r="O57" s="127"/>
      <c r="P57" s="127"/>
      <c r="Q57" s="127"/>
      <c r="R57" s="127"/>
      <c r="S57" s="127"/>
      <c r="T57" s="127"/>
    </row>
    <row r="58" spans="1:20" s="58" customFormat="1" ht="18" hidden="1" customHeight="1">
      <c r="A58" s="61">
        <v>28</v>
      </c>
      <c r="B58" s="285" t="s">
        <v>158</v>
      </c>
      <c r="C58" s="283"/>
      <c r="D58" s="284">
        <f>+'Dramakan hosqer'!D70</f>
        <v>0</v>
      </c>
      <c r="E58" s="284">
        <f t="shared" si="0"/>
        <v>0</v>
      </c>
      <c r="F58" s="283"/>
      <c r="G58" s="106"/>
      <c r="H58" s="120"/>
      <c r="I58" s="120"/>
      <c r="J58" s="120"/>
      <c r="K58" s="120"/>
      <c r="L58" s="120"/>
      <c r="M58" s="120"/>
      <c r="N58" s="127"/>
      <c r="O58" s="127"/>
      <c r="P58" s="127"/>
      <c r="Q58" s="127"/>
      <c r="R58" s="127"/>
      <c r="S58" s="127"/>
      <c r="T58" s="127"/>
    </row>
    <row r="59" spans="1:20" s="58" customFormat="1" ht="18" hidden="1" customHeight="1">
      <c r="A59" s="61">
        <v>29</v>
      </c>
      <c r="B59" s="288"/>
      <c r="C59" s="283"/>
      <c r="D59" s="283">
        <f>+'Dramakan hosqer'!D71</f>
        <v>0</v>
      </c>
      <c r="E59" s="283">
        <f>D59-C59</f>
        <v>0</v>
      </c>
      <c r="F59" s="283"/>
      <c r="G59" s="106"/>
      <c r="H59" s="120"/>
      <c r="I59" s="120"/>
      <c r="J59" s="120"/>
      <c r="K59" s="120"/>
      <c r="L59" s="120"/>
      <c r="M59" s="120"/>
      <c r="N59" s="127"/>
      <c r="O59" s="127"/>
      <c r="P59" s="127"/>
      <c r="Q59" s="127"/>
      <c r="R59" s="127"/>
      <c r="S59" s="127"/>
      <c r="T59" s="127"/>
    </row>
    <row r="60" spans="1:20" s="58" customFormat="1" ht="18" hidden="1" customHeight="1">
      <c r="A60" s="61">
        <v>30</v>
      </c>
      <c r="B60" s="288"/>
      <c r="C60" s="283"/>
      <c r="D60" s="283">
        <f>+'Dramakan hosqer'!D72</f>
        <v>0</v>
      </c>
      <c r="E60" s="283">
        <f>D60-C60</f>
        <v>0</v>
      </c>
      <c r="F60" s="283"/>
      <c r="G60" s="106" t="s">
        <v>125</v>
      </c>
      <c r="H60" s="120"/>
      <c r="I60" s="120"/>
      <c r="J60" s="120"/>
      <c r="K60" s="120"/>
      <c r="L60" s="120"/>
      <c r="M60" s="120"/>
      <c r="N60" s="127"/>
      <c r="O60" s="127"/>
      <c r="P60" s="127"/>
      <c r="Q60" s="127"/>
      <c r="R60" s="127"/>
      <c r="S60" s="127"/>
      <c r="T60" s="127"/>
    </row>
    <row r="61" spans="1:20" s="58" customFormat="1" ht="18" customHeight="1">
      <c r="A61" s="61">
        <v>22</v>
      </c>
      <c r="B61" s="291" t="s">
        <v>37</v>
      </c>
      <c r="C61" s="284">
        <f>SUM(C62:C64)</f>
        <v>25</v>
      </c>
      <c r="D61" s="284">
        <f>SUM(D62:D64)</f>
        <v>25</v>
      </c>
      <c r="E61" s="283">
        <f>D61-C61</f>
        <v>0</v>
      </c>
      <c r="F61" s="283"/>
      <c r="G61" s="106"/>
      <c r="H61" s="120"/>
      <c r="I61" s="120"/>
      <c r="J61" s="120"/>
      <c r="K61" s="120"/>
      <c r="L61" s="120"/>
      <c r="M61" s="120"/>
      <c r="N61" s="127"/>
      <c r="O61" s="127"/>
      <c r="P61" s="127"/>
      <c r="Q61" s="127"/>
      <c r="R61" s="127"/>
      <c r="S61" s="127"/>
      <c r="T61" s="127"/>
    </row>
    <row r="62" spans="1:20" s="157" customFormat="1" ht="18" hidden="1" customHeight="1">
      <c r="A62" s="14">
        <v>31.1</v>
      </c>
      <c r="B62" s="163" t="s">
        <v>38</v>
      </c>
      <c r="C62" s="258"/>
      <c r="D62" s="296">
        <f>+'Dramakan hosqer'!D74</f>
        <v>0</v>
      </c>
      <c r="E62" s="258">
        <f>D62-C62</f>
        <v>0</v>
      </c>
      <c r="F62" s="258"/>
      <c r="G62" s="164"/>
      <c r="H62" s="161"/>
      <c r="I62" s="161"/>
      <c r="J62" s="161"/>
      <c r="K62" s="161"/>
      <c r="L62" s="161"/>
      <c r="M62" s="161"/>
      <c r="N62" s="165"/>
      <c r="O62" s="165"/>
      <c r="P62" s="165"/>
      <c r="Q62" s="165"/>
      <c r="R62" s="165"/>
      <c r="S62" s="165"/>
      <c r="T62" s="165"/>
    </row>
    <row r="63" spans="1:20" s="157" customFormat="1" ht="18.75" hidden="1" customHeight="1">
      <c r="A63" s="14">
        <v>31.2</v>
      </c>
      <c r="B63" s="163" t="s">
        <v>51</v>
      </c>
      <c r="C63" s="258"/>
      <c r="D63" s="296">
        <f>+'Dramakan hosqer'!D75</f>
        <v>0</v>
      </c>
      <c r="E63" s="296">
        <f t="shared" si="0"/>
        <v>0</v>
      </c>
      <c r="F63" s="258"/>
      <c r="G63" s="164"/>
      <c r="H63" s="161"/>
      <c r="I63" s="161"/>
      <c r="J63" s="161"/>
      <c r="K63" s="161"/>
      <c r="L63" s="161"/>
      <c r="M63" s="161"/>
      <c r="N63" s="165"/>
      <c r="O63" s="165"/>
      <c r="P63" s="165"/>
      <c r="Q63" s="165"/>
      <c r="R63" s="165"/>
      <c r="S63" s="165"/>
      <c r="T63" s="165"/>
    </row>
    <row r="64" spans="1:20" s="157" customFormat="1" ht="18" customHeight="1">
      <c r="A64" s="14">
        <v>22.1</v>
      </c>
      <c r="B64" s="166" t="s">
        <v>86</v>
      </c>
      <c r="C64" s="258">
        <v>25</v>
      </c>
      <c r="D64" s="296">
        <f>+'Dramakan hosqer'!D76</f>
        <v>25</v>
      </c>
      <c r="E64" s="296">
        <f t="shared" si="0"/>
        <v>0</v>
      </c>
      <c r="F64" s="258"/>
      <c r="G64" s="164"/>
      <c r="H64" s="161"/>
      <c r="I64" s="161"/>
      <c r="J64" s="161"/>
      <c r="K64" s="161"/>
      <c r="L64" s="161"/>
      <c r="M64" s="161"/>
      <c r="N64" s="165"/>
      <c r="O64" s="165"/>
      <c r="P64" s="165"/>
      <c r="Q64" s="165"/>
      <c r="R64" s="165"/>
      <c r="S64" s="165"/>
      <c r="T64" s="165"/>
    </row>
    <row r="65" spans="1:20" s="58" customFormat="1" ht="18" customHeight="1">
      <c r="A65" s="71">
        <v>23</v>
      </c>
      <c r="B65" s="291" t="s">
        <v>39</v>
      </c>
      <c r="C65" s="283">
        <v>996.2</v>
      </c>
      <c r="D65" s="284">
        <f>+'Dramakan hosqer'!D77</f>
        <v>996.19999999999982</v>
      </c>
      <c r="E65" s="284">
        <f t="shared" si="0"/>
        <v>0</v>
      </c>
      <c r="F65" s="283"/>
      <c r="G65" s="106"/>
      <c r="H65" s="120"/>
      <c r="I65" s="120"/>
      <c r="J65" s="120"/>
      <c r="K65" s="120"/>
      <c r="L65" s="120"/>
      <c r="M65" s="120"/>
      <c r="N65" s="127"/>
      <c r="O65" s="127"/>
      <c r="P65" s="127"/>
      <c r="Q65" s="127"/>
      <c r="R65" s="127"/>
      <c r="S65" s="127"/>
      <c r="T65" s="127"/>
    </row>
    <row r="66" spans="1:20" s="58" customFormat="1" ht="18" hidden="1" customHeight="1">
      <c r="A66" s="71">
        <v>33</v>
      </c>
      <c r="B66" s="286" t="s">
        <v>87</v>
      </c>
      <c r="C66" s="283"/>
      <c r="D66" s="284">
        <f>+'Dramakan hosqer'!D78</f>
        <v>0</v>
      </c>
      <c r="E66" s="284">
        <f t="shared" si="0"/>
        <v>0</v>
      </c>
      <c r="F66" s="283"/>
      <c r="G66" s="106" t="s">
        <v>234</v>
      </c>
      <c r="H66" s="120"/>
      <c r="I66" s="120"/>
      <c r="J66" s="120"/>
      <c r="K66" s="120"/>
      <c r="L66" s="120"/>
      <c r="M66" s="120"/>
      <c r="N66" s="127"/>
      <c r="O66" s="127"/>
      <c r="P66" s="127"/>
      <c r="Q66" s="127"/>
      <c r="R66" s="127"/>
      <c r="S66" s="127"/>
      <c r="T66" s="127"/>
    </row>
    <row r="67" spans="1:20" s="58" customFormat="1" ht="21.75" customHeight="1">
      <c r="A67" s="162" t="s">
        <v>59</v>
      </c>
      <c r="B67" s="13" t="s">
        <v>62</v>
      </c>
      <c r="C67" s="292">
        <f>+C68+C75</f>
        <v>0</v>
      </c>
      <c r="D67" s="292">
        <f>+D68+D75</f>
        <v>70</v>
      </c>
      <c r="E67" s="292">
        <f t="shared" si="0"/>
        <v>70</v>
      </c>
      <c r="F67" s="257"/>
      <c r="G67" s="106"/>
      <c r="H67" s="120"/>
      <c r="I67" s="120"/>
      <c r="J67" s="120"/>
      <c r="K67" s="120"/>
      <c r="L67" s="120"/>
      <c r="M67" s="120"/>
      <c r="N67" s="127"/>
      <c r="O67" s="127"/>
      <c r="P67" s="127"/>
      <c r="Q67" s="127"/>
      <c r="R67" s="127"/>
      <c r="S67" s="127"/>
      <c r="T67" s="127"/>
    </row>
    <row r="68" spans="1:20" s="58" customFormat="1" ht="24" customHeight="1">
      <c r="A68" s="71">
        <v>1</v>
      </c>
      <c r="B68" s="293" t="s">
        <v>92</v>
      </c>
      <c r="C68" s="284">
        <f>SUM(C69:C74)</f>
        <v>0</v>
      </c>
      <c r="D68" s="284">
        <f>SUM(D69:D74)</f>
        <v>70</v>
      </c>
      <c r="E68" s="284">
        <f t="shared" si="0"/>
        <v>70</v>
      </c>
      <c r="F68" s="283"/>
      <c r="G68" s="106"/>
      <c r="H68" s="120"/>
      <c r="I68" s="120"/>
      <c r="J68" s="120"/>
      <c r="K68" s="120"/>
      <c r="L68" s="120"/>
      <c r="M68" s="120"/>
      <c r="N68" s="127"/>
      <c r="O68" s="127"/>
      <c r="P68" s="127"/>
      <c r="Q68" s="127"/>
      <c r="R68" s="127"/>
      <c r="S68" s="127"/>
      <c r="T68" s="127"/>
    </row>
    <row r="69" spans="1:20" s="58" customFormat="1" ht="18" hidden="1" customHeight="1">
      <c r="A69" s="71">
        <v>1.1000000000000001</v>
      </c>
      <c r="B69" s="294" t="s">
        <v>88</v>
      </c>
      <c r="C69" s="283"/>
      <c r="D69" s="284">
        <f>+'Dramakan hosqer'!D81</f>
        <v>0</v>
      </c>
      <c r="E69" s="284">
        <f t="shared" ref="E69:E82" si="2">D69-C69</f>
        <v>0</v>
      </c>
      <c r="F69" s="283"/>
      <c r="G69" s="106"/>
      <c r="H69" s="120"/>
      <c r="I69" s="120"/>
      <c r="J69" s="120"/>
      <c r="K69" s="120"/>
      <c r="L69" s="120"/>
      <c r="M69" s="120"/>
      <c r="N69" s="127"/>
      <c r="O69" s="127"/>
      <c r="P69" s="127"/>
      <c r="Q69" s="127"/>
      <c r="R69" s="127"/>
      <c r="S69" s="127"/>
      <c r="T69" s="127"/>
    </row>
    <row r="70" spans="1:20" s="58" customFormat="1" ht="17.25" hidden="1" customHeight="1">
      <c r="A70" s="71">
        <v>1.1000000000000001</v>
      </c>
      <c r="B70" s="294" t="s">
        <v>89</v>
      </c>
      <c r="C70" s="283"/>
      <c r="D70" s="284">
        <f>+'Dramakan hosqer'!D82</f>
        <v>0</v>
      </c>
      <c r="E70" s="284">
        <f>D70-C70</f>
        <v>0</v>
      </c>
      <c r="F70" s="283"/>
      <c r="G70" s="106"/>
      <c r="H70" s="120"/>
      <c r="I70" s="120"/>
      <c r="J70" s="120"/>
      <c r="K70" s="120"/>
      <c r="L70" s="120"/>
      <c r="M70" s="120"/>
      <c r="N70" s="127"/>
      <c r="O70" s="127"/>
      <c r="P70" s="127"/>
      <c r="Q70" s="127"/>
      <c r="R70" s="127"/>
      <c r="S70" s="127"/>
      <c r="T70" s="127"/>
    </row>
    <row r="71" spans="1:20" s="58" customFormat="1" ht="18" customHeight="1">
      <c r="A71" s="71">
        <v>1.1000000000000001</v>
      </c>
      <c r="B71" s="294" t="s">
        <v>90</v>
      </c>
      <c r="C71" s="283"/>
      <c r="D71" s="284">
        <f>+'Dramakan hosqer'!D83</f>
        <v>70</v>
      </c>
      <c r="E71" s="284">
        <f t="shared" si="2"/>
        <v>70</v>
      </c>
      <c r="F71" s="111" t="s">
        <v>301</v>
      </c>
      <c r="G71" s="106"/>
      <c r="H71" s="120"/>
      <c r="I71" s="120"/>
      <c r="J71" s="120"/>
      <c r="K71" s="120"/>
      <c r="L71" s="120"/>
      <c r="M71" s="120"/>
      <c r="N71" s="127"/>
      <c r="O71" s="127"/>
      <c r="P71" s="127"/>
      <c r="Q71" s="127"/>
      <c r="R71" s="127"/>
      <c r="S71" s="127"/>
      <c r="T71" s="127"/>
    </row>
    <row r="72" spans="1:20" s="58" customFormat="1" ht="18" hidden="1" customHeight="1">
      <c r="A72" s="71">
        <v>1.4</v>
      </c>
      <c r="B72" s="294" t="s">
        <v>67</v>
      </c>
      <c r="C72" s="283"/>
      <c r="D72" s="284">
        <f>+'Dramakan hosqer'!D84</f>
        <v>0</v>
      </c>
      <c r="E72" s="284">
        <f t="shared" si="2"/>
        <v>0</v>
      </c>
      <c r="F72" s="283"/>
      <c r="G72" s="106"/>
      <c r="H72" s="120"/>
      <c r="I72" s="120"/>
      <c r="J72" s="120"/>
      <c r="K72" s="120"/>
      <c r="L72" s="120"/>
      <c r="M72" s="120"/>
      <c r="N72" s="127"/>
      <c r="O72" s="127"/>
      <c r="P72" s="127"/>
      <c r="Q72" s="127"/>
      <c r="R72" s="127"/>
      <c r="S72" s="127"/>
      <c r="T72" s="127"/>
    </row>
    <row r="73" spans="1:20" s="58" customFormat="1" ht="18" hidden="1" customHeight="1">
      <c r="A73" s="71">
        <v>1.5</v>
      </c>
      <c r="B73" s="295" t="s">
        <v>68</v>
      </c>
      <c r="C73" s="283"/>
      <c r="D73" s="283">
        <f>+'Dramakan hosqer'!D85</f>
        <v>0</v>
      </c>
      <c r="E73" s="283">
        <f>D73-C73</f>
        <v>0</v>
      </c>
      <c r="F73" s="283"/>
      <c r="G73" s="106"/>
      <c r="H73" s="120"/>
      <c r="I73" s="120"/>
      <c r="J73" s="120"/>
      <c r="K73" s="120"/>
      <c r="L73" s="120"/>
      <c r="M73" s="120"/>
      <c r="N73" s="127"/>
      <c r="O73" s="127"/>
      <c r="P73" s="127"/>
      <c r="Q73" s="127"/>
      <c r="R73" s="127"/>
      <c r="S73" s="127"/>
      <c r="T73" s="127"/>
    </row>
    <row r="74" spans="1:20" s="72" customFormat="1" ht="18" hidden="1" customHeight="1">
      <c r="A74" s="71">
        <v>1.6</v>
      </c>
      <c r="B74" s="295"/>
      <c r="C74" s="283"/>
      <c r="D74" s="283">
        <f>+'Dramakan hosqer'!D86</f>
        <v>0</v>
      </c>
      <c r="E74" s="283">
        <f>D74-C74</f>
        <v>0</v>
      </c>
      <c r="F74" s="283"/>
      <c r="G74" s="57" t="s">
        <v>126</v>
      </c>
      <c r="H74" s="120"/>
      <c r="I74" s="120"/>
      <c r="J74" s="120"/>
      <c r="K74" s="120"/>
      <c r="L74" s="120"/>
      <c r="M74" s="120"/>
      <c r="N74" s="127"/>
      <c r="O74" s="127"/>
      <c r="P74" s="127"/>
      <c r="Q74" s="127"/>
      <c r="R74" s="127"/>
      <c r="S74" s="127"/>
      <c r="T74" s="127"/>
    </row>
    <row r="75" spans="1:20" s="72" customFormat="1" ht="39.75" hidden="1" customHeight="1">
      <c r="A75" s="71">
        <v>2</v>
      </c>
      <c r="B75" s="294" t="s">
        <v>91</v>
      </c>
      <c r="C75" s="284">
        <f>SUM(C76:C78)</f>
        <v>0</v>
      </c>
      <c r="D75" s="284">
        <f>SUM(D76:D78)</f>
        <v>0</v>
      </c>
      <c r="E75" s="283">
        <f>D75-C75</f>
        <v>0</v>
      </c>
      <c r="F75" s="283"/>
      <c r="G75" s="106"/>
      <c r="H75" s="120"/>
      <c r="I75" s="120"/>
      <c r="J75" s="120"/>
      <c r="K75" s="120"/>
      <c r="L75" s="120"/>
      <c r="M75" s="120"/>
      <c r="N75" s="127"/>
      <c r="O75" s="127"/>
      <c r="P75" s="127"/>
      <c r="Q75" s="127"/>
      <c r="R75" s="127"/>
      <c r="S75" s="127"/>
      <c r="T75" s="127"/>
    </row>
    <row r="76" spans="1:20" s="95" customFormat="1" ht="18.75" hidden="1" customHeight="1">
      <c r="A76" s="71">
        <v>2.1</v>
      </c>
      <c r="B76" s="293" t="s">
        <v>64</v>
      </c>
      <c r="C76" s="283"/>
      <c r="D76" s="284">
        <f>+'Dramakan hosqer'!D88</f>
        <v>0</v>
      </c>
      <c r="E76" s="284">
        <f t="shared" si="2"/>
        <v>0</v>
      </c>
      <c r="F76" s="283"/>
      <c r="G76" s="184"/>
      <c r="H76" s="111"/>
      <c r="I76" s="102"/>
      <c r="J76" s="102"/>
      <c r="K76" s="102"/>
      <c r="L76" s="102"/>
      <c r="M76" s="102"/>
      <c r="N76" s="102"/>
      <c r="O76" s="94"/>
      <c r="P76" s="94"/>
      <c r="Q76" s="94"/>
    </row>
    <row r="77" spans="1:20" s="58" customFormat="1" ht="19.5" hidden="1" customHeight="1">
      <c r="A77" s="71">
        <v>2.2000000000000002</v>
      </c>
      <c r="B77" s="293" t="s">
        <v>63</v>
      </c>
      <c r="C77" s="283"/>
      <c r="D77" s="284">
        <f>+'Dramakan hosqer'!D89</f>
        <v>0</v>
      </c>
      <c r="E77" s="284">
        <f t="shared" si="2"/>
        <v>0</v>
      </c>
      <c r="F77" s="283"/>
      <c r="G77" s="106"/>
      <c r="H77" s="120"/>
      <c r="I77" s="120"/>
      <c r="J77" s="120"/>
      <c r="K77" s="120"/>
      <c r="L77" s="120"/>
      <c r="M77" s="120"/>
      <c r="N77" s="127"/>
      <c r="O77" s="127"/>
      <c r="P77" s="127"/>
      <c r="Q77" s="127"/>
      <c r="R77" s="127"/>
      <c r="S77" s="127"/>
      <c r="T77" s="127"/>
    </row>
    <row r="78" spans="1:20" s="58" customFormat="1" ht="18" hidden="1" customHeight="1">
      <c r="A78" s="71">
        <v>2.2999999999999998</v>
      </c>
      <c r="B78" s="293" t="s">
        <v>52</v>
      </c>
      <c r="C78" s="283"/>
      <c r="D78" s="284">
        <f>+'Dramakan hosqer'!D90</f>
        <v>0</v>
      </c>
      <c r="E78" s="284">
        <f t="shared" si="2"/>
        <v>0</v>
      </c>
      <c r="F78" s="283"/>
      <c r="G78" s="106"/>
      <c r="H78" s="120"/>
      <c r="I78" s="120"/>
      <c r="J78" s="120"/>
      <c r="K78" s="120"/>
      <c r="L78" s="120"/>
      <c r="M78" s="120"/>
      <c r="N78" s="127"/>
      <c r="O78" s="127"/>
      <c r="P78" s="127"/>
      <c r="Q78" s="127"/>
      <c r="R78" s="127"/>
      <c r="S78" s="127"/>
      <c r="T78" s="127"/>
    </row>
    <row r="79" spans="1:20" s="58" customFormat="1" ht="38.25" customHeight="1">
      <c r="A79" s="162" t="s">
        <v>60</v>
      </c>
      <c r="B79" s="13" t="s">
        <v>155</v>
      </c>
      <c r="C79" s="292">
        <f>SUM(C80:C81)</f>
        <v>3195.9</v>
      </c>
      <c r="D79" s="292">
        <f>SUM(D80:D81)</f>
        <v>0</v>
      </c>
      <c r="E79" s="292">
        <f t="shared" si="2"/>
        <v>-3195.9</v>
      </c>
      <c r="F79" s="257"/>
      <c r="G79" s="106"/>
      <c r="H79" s="120"/>
      <c r="I79" s="120"/>
      <c r="J79" s="120"/>
      <c r="K79" s="120"/>
      <c r="L79" s="120"/>
      <c r="M79" s="120"/>
      <c r="N79" s="127"/>
      <c r="O79" s="127"/>
      <c r="P79" s="127"/>
      <c r="Q79" s="127"/>
      <c r="R79" s="127"/>
      <c r="S79" s="127"/>
      <c r="T79" s="127"/>
    </row>
    <row r="80" spans="1:20" s="58" customFormat="1" ht="18" customHeight="1">
      <c r="A80" s="71">
        <v>1</v>
      </c>
      <c r="B80" s="289" t="str">
        <f>+'Dramakan hosqer'!B92</f>
        <v>Սննդի գծով</v>
      </c>
      <c r="C80" s="283">
        <v>3195.9</v>
      </c>
      <c r="D80" s="284">
        <f>+'Dramakan hosqer'!D92</f>
        <v>0</v>
      </c>
      <c r="E80" s="283">
        <f>D80-C80</f>
        <v>-3195.9</v>
      </c>
      <c r="F80" s="283"/>
      <c r="G80" s="106"/>
      <c r="H80" s="120"/>
      <c r="I80" s="120"/>
      <c r="J80" s="120"/>
      <c r="K80" s="120"/>
      <c r="L80" s="120"/>
      <c r="M80" s="120"/>
      <c r="N80" s="127"/>
      <c r="O80" s="127"/>
      <c r="P80" s="127"/>
      <c r="Q80" s="127"/>
      <c r="R80" s="127"/>
      <c r="S80" s="127"/>
      <c r="T80" s="127"/>
    </row>
    <row r="81" spans="1:20" s="70" customFormat="1" ht="18" hidden="1" customHeight="1">
      <c r="A81" s="71">
        <v>2</v>
      </c>
      <c r="B81" s="289">
        <f>+'Dramakan hosqer'!B93</f>
        <v>0</v>
      </c>
      <c r="C81" s="283"/>
      <c r="D81" s="284">
        <f>+'Dramakan hosqer'!D93</f>
        <v>0</v>
      </c>
      <c r="E81" s="283">
        <f>D81-C81</f>
        <v>0</v>
      </c>
      <c r="F81" s="283"/>
      <c r="G81" s="106"/>
      <c r="H81" s="105"/>
      <c r="I81" s="105"/>
      <c r="J81" s="105"/>
      <c r="K81" s="105"/>
      <c r="L81" s="105"/>
      <c r="M81" s="105"/>
      <c r="N81" s="100"/>
      <c r="O81" s="100"/>
      <c r="P81" s="100"/>
      <c r="Q81" s="100"/>
      <c r="R81" s="100"/>
      <c r="S81" s="100"/>
      <c r="T81" s="100"/>
    </row>
    <row r="82" spans="1:20" s="39" customFormat="1" ht="43.5" customHeight="1">
      <c r="A82" s="12" t="s">
        <v>40</v>
      </c>
      <c r="B82" s="13" t="s">
        <v>41</v>
      </c>
      <c r="C82" s="292">
        <f>C6+C7-C23</f>
        <v>0</v>
      </c>
      <c r="D82" s="292">
        <f>D6+D7-D23</f>
        <v>4218.8999999999942</v>
      </c>
      <c r="E82" s="292">
        <f t="shared" si="2"/>
        <v>4218.8999999999942</v>
      </c>
      <c r="F82" s="257"/>
      <c r="G82" s="136"/>
      <c r="H82" s="123"/>
      <c r="I82" s="123"/>
      <c r="J82" s="123"/>
      <c r="K82" s="123"/>
      <c r="L82" s="123"/>
      <c r="M82" s="123"/>
      <c r="N82" s="129"/>
      <c r="O82" s="129"/>
      <c r="P82" s="129"/>
      <c r="Q82" s="129"/>
      <c r="R82" s="129"/>
      <c r="S82" s="129"/>
      <c r="T82" s="129"/>
    </row>
    <row r="83" spans="1:20" s="22" customFormat="1" ht="46.5" customHeight="1">
      <c r="A83" s="20"/>
      <c r="B83" s="20"/>
      <c r="C83" s="20"/>
      <c r="D83" s="20"/>
      <c r="E83" s="20"/>
      <c r="F83" s="20"/>
      <c r="G83" s="132"/>
      <c r="H83" s="117"/>
      <c r="I83" s="117"/>
      <c r="J83" s="117"/>
      <c r="K83" s="117"/>
      <c r="L83" s="117"/>
      <c r="M83" s="117"/>
      <c r="N83" s="125"/>
      <c r="O83" s="125"/>
      <c r="P83" s="125"/>
      <c r="Q83" s="125"/>
      <c r="R83" s="125"/>
      <c r="S83" s="125"/>
      <c r="T83" s="125"/>
    </row>
    <row r="84" spans="1:20" s="22" customFormat="1" ht="25.5" customHeight="1">
      <c r="B84" s="18" t="s">
        <v>2</v>
      </c>
      <c r="C84" s="20"/>
      <c r="D84" s="527" t="str">
        <f>+'Ekamut-caxs'!C80</f>
        <v>Անի Բաղդասարյան</v>
      </c>
      <c r="E84" s="524"/>
      <c r="F84" s="123"/>
      <c r="G84" s="132"/>
      <c r="H84" s="117"/>
      <c r="I84" s="117"/>
      <c r="J84" s="117"/>
      <c r="K84" s="117"/>
      <c r="L84" s="117"/>
      <c r="M84" s="117"/>
      <c r="N84" s="125"/>
      <c r="O84" s="125"/>
      <c r="P84" s="125"/>
      <c r="Q84" s="125"/>
      <c r="R84" s="125"/>
      <c r="S84" s="125"/>
      <c r="T84" s="125"/>
    </row>
    <row r="85" spans="1:20" ht="13.5" customHeight="1">
      <c r="A85" s="22"/>
      <c r="B85" s="22" t="s">
        <v>4</v>
      </c>
      <c r="C85" s="22"/>
      <c r="D85" s="526" t="s">
        <v>97</v>
      </c>
      <c r="E85" s="526"/>
      <c r="F85" s="350"/>
    </row>
    <row r="86" spans="1:20" s="19" customFormat="1" ht="22.5" customHeight="1">
      <c r="A86" s="20"/>
      <c r="B86" s="39" t="s">
        <v>6</v>
      </c>
      <c r="C86" s="20"/>
      <c r="D86" s="524" t="str">
        <f>+'Ekamut-caxs'!C82</f>
        <v>Նելլի Բաղդասարյան</v>
      </c>
      <c r="E86" s="524"/>
      <c r="F86" s="123"/>
      <c r="G86" s="130"/>
      <c r="H86" s="116"/>
      <c r="I86" s="116"/>
      <c r="J86" s="116"/>
      <c r="K86" s="116"/>
      <c r="L86" s="116"/>
      <c r="M86" s="116"/>
      <c r="N86" s="124"/>
      <c r="O86" s="124"/>
      <c r="P86" s="124"/>
      <c r="Q86" s="124"/>
      <c r="R86" s="124"/>
      <c r="S86" s="124"/>
      <c r="T86" s="124"/>
    </row>
    <row r="87" spans="1:20" s="19" customFormat="1" ht="12" customHeight="1">
      <c r="A87" s="20"/>
      <c r="B87" s="20"/>
      <c r="C87" s="20"/>
      <c r="D87" s="526" t="s">
        <v>97</v>
      </c>
      <c r="E87" s="526"/>
      <c r="F87" s="350"/>
      <c r="G87" s="130"/>
      <c r="H87" s="116"/>
      <c r="I87" s="116"/>
      <c r="J87" s="116"/>
      <c r="K87" s="116"/>
      <c r="L87" s="116"/>
      <c r="M87" s="116"/>
      <c r="N87" s="124"/>
      <c r="O87" s="124"/>
      <c r="P87" s="124"/>
      <c r="Q87" s="124"/>
      <c r="R87" s="124"/>
      <c r="S87" s="124"/>
      <c r="T87" s="124"/>
    </row>
    <row r="88" spans="1:20" s="19" customFormat="1">
      <c r="A88" s="20"/>
      <c r="B88" s="158" t="s">
        <v>1</v>
      </c>
      <c r="C88" s="20"/>
      <c r="D88" s="20"/>
      <c r="E88" s="20"/>
      <c r="F88" s="20"/>
      <c r="G88" s="130"/>
      <c r="H88" s="116"/>
      <c r="I88" s="116"/>
      <c r="J88" s="116"/>
      <c r="K88" s="116"/>
      <c r="L88" s="116"/>
      <c r="M88" s="116"/>
      <c r="N88" s="124"/>
      <c r="O88" s="124"/>
      <c r="P88" s="124"/>
      <c r="Q88" s="124"/>
      <c r="R88" s="124"/>
      <c r="S88" s="124"/>
      <c r="T88" s="124"/>
    </row>
    <row r="89" spans="1:20" s="19" customFormat="1">
      <c r="G89" s="130"/>
      <c r="H89" s="116"/>
      <c r="I89" s="116"/>
      <c r="J89" s="116"/>
      <c r="K89" s="116"/>
      <c r="L89" s="116"/>
      <c r="M89" s="116"/>
      <c r="N89" s="124"/>
      <c r="O89" s="124"/>
      <c r="P89" s="124"/>
      <c r="Q89" s="124"/>
      <c r="R89" s="124"/>
      <c r="S89" s="124"/>
      <c r="T89" s="124"/>
    </row>
    <row r="90" spans="1:20" s="19" customFormat="1">
      <c r="G90" s="130"/>
      <c r="H90" s="116"/>
      <c r="I90" s="116"/>
      <c r="J90" s="116"/>
      <c r="K90" s="116"/>
      <c r="L90" s="116"/>
      <c r="M90" s="116"/>
      <c r="N90" s="124"/>
      <c r="O90" s="124"/>
      <c r="P90" s="124"/>
      <c r="Q90" s="124"/>
      <c r="R90" s="124"/>
      <c r="S90" s="124"/>
      <c r="T90" s="124"/>
    </row>
    <row r="91" spans="1:20" s="19" customFormat="1">
      <c r="G91" s="130"/>
      <c r="H91" s="116"/>
      <c r="I91" s="116"/>
      <c r="J91" s="116"/>
      <c r="K91" s="116"/>
      <c r="L91" s="116"/>
      <c r="M91" s="116"/>
      <c r="N91" s="124"/>
      <c r="O91" s="124"/>
      <c r="P91" s="124"/>
      <c r="Q91" s="124"/>
      <c r="R91" s="124"/>
      <c r="S91" s="124"/>
      <c r="T91" s="124"/>
    </row>
    <row r="92" spans="1:20" s="19" customFormat="1">
      <c r="G92" s="130"/>
      <c r="H92" s="116"/>
      <c r="I92" s="116"/>
      <c r="J92" s="116"/>
      <c r="K92" s="116"/>
      <c r="L92" s="116"/>
      <c r="M92" s="116"/>
      <c r="N92" s="124"/>
      <c r="O92" s="124"/>
      <c r="P92" s="124"/>
      <c r="Q92" s="124"/>
      <c r="R92" s="124"/>
      <c r="S92" s="124"/>
      <c r="T92" s="124"/>
    </row>
    <row r="93" spans="1:20" s="19" customFormat="1">
      <c r="G93" s="130"/>
      <c r="H93" s="116"/>
      <c r="I93" s="116"/>
      <c r="J93" s="116"/>
      <c r="K93" s="116"/>
      <c r="L93" s="116"/>
      <c r="M93" s="116"/>
      <c r="N93" s="124"/>
      <c r="O93" s="124"/>
      <c r="P93" s="124"/>
      <c r="Q93" s="124"/>
      <c r="R93" s="124"/>
      <c r="S93" s="124"/>
      <c r="T93" s="124"/>
    </row>
    <row r="94" spans="1:20" s="19" customFormat="1">
      <c r="G94" s="130"/>
      <c r="H94" s="116"/>
      <c r="I94" s="116"/>
      <c r="J94" s="116"/>
      <c r="K94" s="116"/>
      <c r="L94" s="116"/>
      <c r="M94" s="116"/>
      <c r="N94" s="124"/>
      <c r="O94" s="124"/>
      <c r="P94" s="124"/>
      <c r="Q94" s="124"/>
      <c r="R94" s="124"/>
      <c r="S94" s="124"/>
      <c r="T94" s="124"/>
    </row>
    <row r="95" spans="1:20" s="19" customFormat="1">
      <c r="G95" s="130"/>
      <c r="H95" s="116"/>
      <c r="I95" s="116"/>
      <c r="J95" s="116"/>
      <c r="K95" s="116"/>
      <c r="L95" s="116"/>
      <c r="M95" s="116"/>
      <c r="N95" s="124"/>
      <c r="O95" s="124"/>
      <c r="P95" s="124"/>
      <c r="Q95" s="124"/>
      <c r="R95" s="124"/>
      <c r="S95" s="124"/>
      <c r="T95" s="124"/>
    </row>
    <row r="96" spans="1:20" s="19" customFormat="1">
      <c r="G96" s="130"/>
      <c r="H96" s="116"/>
      <c r="I96" s="116"/>
      <c r="J96" s="116"/>
      <c r="K96" s="116"/>
      <c r="L96" s="116"/>
      <c r="M96" s="116"/>
      <c r="N96" s="124"/>
      <c r="O96" s="124"/>
      <c r="P96" s="124"/>
      <c r="Q96" s="124"/>
      <c r="R96" s="124"/>
      <c r="S96" s="124"/>
      <c r="T96" s="124"/>
    </row>
    <row r="97" spans="7:20" s="19" customFormat="1">
      <c r="G97" s="130"/>
      <c r="H97" s="116"/>
      <c r="I97" s="116"/>
      <c r="J97" s="116"/>
      <c r="K97" s="116"/>
      <c r="L97" s="116"/>
      <c r="M97" s="116"/>
      <c r="N97" s="124"/>
      <c r="O97" s="124"/>
      <c r="P97" s="124"/>
      <c r="Q97" s="124"/>
      <c r="R97" s="124"/>
      <c r="S97" s="124"/>
      <c r="T97" s="124"/>
    </row>
    <row r="98" spans="7:20" s="19" customFormat="1">
      <c r="G98" s="130"/>
      <c r="H98" s="116"/>
      <c r="I98" s="116"/>
      <c r="J98" s="116"/>
      <c r="K98" s="116"/>
      <c r="L98" s="116"/>
      <c r="M98" s="116"/>
      <c r="N98" s="124"/>
      <c r="O98" s="124"/>
      <c r="P98" s="124"/>
      <c r="Q98" s="124"/>
      <c r="R98" s="124"/>
      <c r="S98" s="124"/>
      <c r="T98" s="124"/>
    </row>
    <row r="99" spans="7:20" s="19" customFormat="1">
      <c r="G99" s="130"/>
      <c r="H99" s="116"/>
      <c r="I99" s="116"/>
      <c r="J99" s="116"/>
      <c r="K99" s="116"/>
      <c r="L99" s="116"/>
      <c r="M99" s="116"/>
      <c r="N99" s="124"/>
      <c r="O99" s="124"/>
      <c r="P99" s="124"/>
      <c r="Q99" s="124"/>
      <c r="R99" s="124"/>
      <c r="S99" s="124"/>
      <c r="T99" s="124"/>
    </row>
    <row r="100" spans="7:20" s="19" customFormat="1">
      <c r="G100" s="130"/>
      <c r="H100" s="116"/>
      <c r="I100" s="116"/>
      <c r="J100" s="116"/>
      <c r="K100" s="116"/>
      <c r="L100" s="116"/>
      <c r="M100" s="116"/>
      <c r="N100" s="124"/>
      <c r="O100" s="124"/>
      <c r="P100" s="124"/>
      <c r="Q100" s="124"/>
      <c r="R100" s="124"/>
      <c r="S100" s="124"/>
      <c r="T100" s="124"/>
    </row>
    <row r="101" spans="7:20" s="19" customFormat="1">
      <c r="G101" s="130"/>
      <c r="H101" s="116"/>
      <c r="I101" s="116"/>
      <c r="J101" s="116"/>
      <c r="K101" s="116"/>
      <c r="L101" s="116"/>
      <c r="M101" s="116"/>
      <c r="N101" s="124"/>
      <c r="O101" s="124"/>
      <c r="P101" s="124"/>
      <c r="Q101" s="124"/>
      <c r="R101" s="124"/>
      <c r="S101" s="124"/>
      <c r="T101" s="124"/>
    </row>
    <row r="102" spans="7:20" s="19" customFormat="1">
      <c r="G102" s="130"/>
      <c r="H102" s="116"/>
      <c r="I102" s="116"/>
      <c r="J102" s="116"/>
      <c r="K102" s="116"/>
      <c r="L102" s="116"/>
      <c r="M102" s="116"/>
      <c r="N102" s="124"/>
      <c r="O102" s="124"/>
      <c r="P102" s="124"/>
      <c r="Q102" s="124"/>
      <c r="R102" s="124"/>
      <c r="S102" s="124"/>
      <c r="T102" s="124"/>
    </row>
    <row r="103" spans="7:20" s="19" customFormat="1">
      <c r="G103" s="130"/>
      <c r="H103" s="116"/>
      <c r="I103" s="116"/>
      <c r="J103" s="116"/>
      <c r="K103" s="116"/>
      <c r="L103" s="116"/>
      <c r="M103" s="116"/>
      <c r="N103" s="124"/>
      <c r="O103" s="124"/>
      <c r="P103" s="124"/>
      <c r="Q103" s="124"/>
      <c r="R103" s="124"/>
      <c r="S103" s="124"/>
      <c r="T103" s="124"/>
    </row>
    <row r="104" spans="7:20" s="19" customFormat="1">
      <c r="G104" s="130"/>
      <c r="H104" s="116"/>
      <c r="I104" s="116"/>
      <c r="J104" s="116"/>
      <c r="K104" s="116"/>
      <c r="L104" s="116"/>
      <c r="M104" s="116"/>
      <c r="N104" s="124"/>
      <c r="O104" s="124"/>
      <c r="P104" s="124"/>
      <c r="Q104" s="124"/>
      <c r="R104" s="124"/>
      <c r="S104" s="124"/>
      <c r="T104" s="124"/>
    </row>
    <row r="105" spans="7:20" s="19" customFormat="1">
      <c r="G105" s="130"/>
      <c r="H105" s="116"/>
      <c r="I105" s="116"/>
      <c r="J105" s="116"/>
      <c r="K105" s="116"/>
      <c r="L105" s="116"/>
      <c r="M105" s="116"/>
      <c r="N105" s="124"/>
      <c r="O105" s="124"/>
      <c r="P105" s="124"/>
      <c r="Q105" s="124"/>
      <c r="R105" s="124"/>
      <c r="S105" s="124"/>
      <c r="T105" s="124"/>
    </row>
    <row r="106" spans="7:20" s="19" customFormat="1">
      <c r="G106" s="130"/>
      <c r="H106" s="116"/>
      <c r="I106" s="116"/>
      <c r="J106" s="116"/>
      <c r="K106" s="116"/>
      <c r="L106" s="116"/>
      <c r="M106" s="116"/>
      <c r="N106" s="124"/>
      <c r="O106" s="124"/>
      <c r="P106" s="124"/>
      <c r="Q106" s="124"/>
      <c r="R106" s="124"/>
      <c r="S106" s="124"/>
      <c r="T106" s="124"/>
    </row>
    <row r="107" spans="7:20" s="19" customFormat="1">
      <c r="G107" s="130"/>
      <c r="H107" s="116"/>
      <c r="I107" s="116"/>
      <c r="J107" s="116"/>
      <c r="K107" s="116"/>
      <c r="L107" s="116"/>
      <c r="M107" s="116"/>
      <c r="N107" s="124"/>
      <c r="O107" s="124"/>
      <c r="P107" s="124"/>
      <c r="Q107" s="124"/>
      <c r="R107" s="124"/>
      <c r="S107" s="124"/>
      <c r="T107" s="124"/>
    </row>
    <row r="108" spans="7:20" s="19" customFormat="1">
      <c r="G108" s="130"/>
      <c r="H108" s="116"/>
      <c r="I108" s="116"/>
      <c r="J108" s="116"/>
      <c r="K108" s="116"/>
      <c r="L108" s="116"/>
      <c r="M108" s="116"/>
      <c r="N108" s="124"/>
      <c r="O108" s="124"/>
      <c r="P108" s="124"/>
      <c r="Q108" s="124"/>
      <c r="R108" s="124"/>
      <c r="S108" s="124"/>
      <c r="T108" s="124"/>
    </row>
    <row r="109" spans="7:20" s="19" customFormat="1">
      <c r="G109" s="130"/>
      <c r="H109" s="116"/>
      <c r="I109" s="116"/>
      <c r="J109" s="116"/>
      <c r="K109" s="116"/>
      <c r="L109" s="116"/>
      <c r="M109" s="116"/>
      <c r="N109" s="124"/>
      <c r="O109" s="124"/>
      <c r="P109" s="124"/>
      <c r="Q109" s="124"/>
      <c r="R109" s="124"/>
      <c r="S109" s="124"/>
      <c r="T109" s="124"/>
    </row>
    <row r="110" spans="7:20" s="19" customFormat="1">
      <c r="G110" s="130"/>
      <c r="H110" s="116"/>
      <c r="I110" s="116"/>
      <c r="J110" s="116"/>
      <c r="K110" s="116"/>
      <c r="L110" s="116"/>
      <c r="M110" s="116"/>
      <c r="N110" s="124"/>
      <c r="O110" s="124"/>
      <c r="P110" s="124"/>
      <c r="Q110" s="124"/>
      <c r="R110" s="124"/>
      <c r="S110" s="124"/>
      <c r="T110" s="124"/>
    </row>
    <row r="111" spans="7:20" s="19" customFormat="1">
      <c r="G111" s="130"/>
      <c r="H111" s="116"/>
      <c r="I111" s="116"/>
      <c r="J111" s="116"/>
      <c r="K111" s="116"/>
      <c r="L111" s="116"/>
      <c r="M111" s="116"/>
      <c r="N111" s="124"/>
      <c r="O111" s="124"/>
      <c r="P111" s="124"/>
      <c r="Q111" s="124"/>
      <c r="R111" s="124"/>
      <c r="S111" s="124"/>
      <c r="T111" s="124"/>
    </row>
    <row r="112" spans="7:20" s="19" customFormat="1">
      <c r="G112" s="130"/>
      <c r="H112" s="116"/>
      <c r="I112" s="116"/>
      <c r="J112" s="116"/>
      <c r="K112" s="116"/>
      <c r="L112" s="116"/>
      <c r="M112" s="116"/>
      <c r="N112" s="124"/>
      <c r="O112" s="124"/>
      <c r="P112" s="124"/>
      <c r="Q112" s="124"/>
      <c r="R112" s="124"/>
      <c r="S112" s="124"/>
      <c r="T112" s="124"/>
    </row>
    <row r="113" spans="7:20" s="19" customFormat="1">
      <c r="G113" s="130"/>
      <c r="H113" s="116"/>
      <c r="I113" s="116"/>
      <c r="J113" s="116"/>
      <c r="K113" s="116"/>
      <c r="L113" s="116"/>
      <c r="M113" s="116"/>
      <c r="N113" s="124"/>
      <c r="O113" s="124"/>
      <c r="P113" s="124"/>
      <c r="Q113" s="124"/>
      <c r="R113" s="124"/>
      <c r="S113" s="124"/>
      <c r="T113" s="124"/>
    </row>
    <row r="114" spans="7:20" s="19" customFormat="1">
      <c r="G114" s="130"/>
      <c r="H114" s="116"/>
      <c r="I114" s="116"/>
      <c r="J114" s="116"/>
      <c r="K114" s="116"/>
      <c r="L114" s="116"/>
      <c r="M114" s="116"/>
      <c r="N114" s="124"/>
      <c r="O114" s="124"/>
      <c r="P114" s="124"/>
      <c r="Q114" s="124"/>
      <c r="R114" s="124"/>
      <c r="S114" s="124"/>
      <c r="T114" s="124"/>
    </row>
    <row r="115" spans="7:20" s="19" customFormat="1">
      <c r="G115" s="130"/>
      <c r="H115" s="116"/>
      <c r="I115" s="116"/>
      <c r="J115" s="116"/>
      <c r="K115" s="116"/>
      <c r="L115" s="116"/>
      <c r="M115" s="116"/>
      <c r="N115" s="124"/>
      <c r="O115" s="124"/>
      <c r="P115" s="124"/>
      <c r="Q115" s="124"/>
      <c r="R115" s="124"/>
      <c r="S115" s="124"/>
      <c r="T115" s="124"/>
    </row>
    <row r="116" spans="7:20" s="19" customFormat="1">
      <c r="G116" s="130"/>
      <c r="H116" s="116"/>
      <c r="I116" s="116"/>
      <c r="J116" s="116"/>
      <c r="K116" s="116"/>
      <c r="L116" s="116"/>
      <c r="M116" s="116"/>
      <c r="N116" s="124"/>
      <c r="O116" s="124"/>
      <c r="P116" s="124"/>
      <c r="Q116" s="124"/>
      <c r="R116" s="124"/>
      <c r="S116" s="124"/>
      <c r="T116" s="124"/>
    </row>
    <row r="117" spans="7:20" s="19" customFormat="1">
      <c r="G117" s="130"/>
      <c r="H117" s="116"/>
      <c r="I117" s="116"/>
      <c r="J117" s="116"/>
      <c r="K117" s="116"/>
      <c r="L117" s="116"/>
      <c r="M117" s="116"/>
      <c r="N117" s="124"/>
      <c r="O117" s="124"/>
      <c r="P117" s="124"/>
      <c r="Q117" s="124"/>
      <c r="R117" s="124"/>
      <c r="S117" s="124"/>
      <c r="T117" s="124"/>
    </row>
    <row r="118" spans="7:20" s="19" customFormat="1">
      <c r="G118" s="130"/>
      <c r="H118" s="116"/>
      <c r="I118" s="116"/>
      <c r="J118" s="116"/>
      <c r="K118" s="116"/>
      <c r="L118" s="116"/>
      <c r="M118" s="116"/>
      <c r="N118" s="124"/>
      <c r="O118" s="124"/>
      <c r="P118" s="124"/>
      <c r="Q118" s="124"/>
      <c r="R118" s="124"/>
      <c r="S118" s="124"/>
      <c r="T118" s="124"/>
    </row>
    <row r="119" spans="7:20" s="19" customFormat="1">
      <c r="G119" s="130"/>
      <c r="H119" s="116"/>
      <c r="I119" s="116"/>
      <c r="J119" s="116"/>
      <c r="K119" s="116"/>
      <c r="L119" s="116"/>
      <c r="M119" s="116"/>
      <c r="N119" s="124"/>
      <c r="O119" s="124"/>
      <c r="P119" s="124"/>
      <c r="Q119" s="124"/>
      <c r="R119" s="124"/>
      <c r="S119" s="124"/>
      <c r="T119" s="124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7:E87"/>
    <mergeCell ref="D84:E84"/>
    <mergeCell ref="D85:E85"/>
    <mergeCell ref="D86:E86"/>
    <mergeCell ref="A3:F3"/>
  </mergeCells>
  <pageMargins left="0.13" right="0.13" top="0.18" bottom="0.18" header="0.12" footer="0.12"/>
  <pageSetup paperSize="9" scale="47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40" workbookViewId="0">
      <selection activeCell="D7" sqref="D7"/>
    </sheetView>
  </sheetViews>
  <sheetFormatPr defaultColWidth="9.140625" defaultRowHeight="13.5"/>
  <cols>
    <col min="1" max="1" width="4.85546875" style="138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22" width="9.140625" style="19"/>
    <col min="23" max="16384" width="9.140625" style="1"/>
  </cols>
  <sheetData>
    <row r="1" spans="1:22" s="205" customFormat="1" ht="22.5" customHeight="1">
      <c r="A1" s="528" t="s">
        <v>71</v>
      </c>
      <c r="B1" s="528"/>
      <c r="C1" s="528"/>
      <c r="D1" s="528"/>
      <c r="E1" s="528"/>
      <c r="F1" s="204"/>
      <c r="G1" s="204"/>
      <c r="H1" s="204"/>
      <c r="I1" s="204"/>
      <c r="J1" s="204"/>
      <c r="K1" s="204"/>
      <c r="L1" s="204"/>
      <c r="M1" s="204"/>
      <c r="N1" s="204"/>
      <c r="O1" s="204"/>
      <c r="P1" s="204"/>
      <c r="Q1" s="204"/>
      <c r="R1" s="204"/>
      <c r="S1" s="204"/>
      <c r="T1" s="204"/>
      <c r="U1" s="204"/>
      <c r="V1" s="204"/>
    </row>
    <row r="2" spans="1:22" s="139" customFormat="1" ht="26.25" customHeight="1">
      <c r="A2" s="529" t="str">
        <f>+'Ekamut-caxs'!A14:D14</f>
        <v xml:space="preserve">«Երևանի հ․42 մսուր-մանկապարտեզ» ՀՈԱԿ-ի </v>
      </c>
      <c r="B2" s="530"/>
      <c r="C2" s="530"/>
      <c r="D2" s="530"/>
      <c r="E2" s="530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</row>
    <row r="3" spans="1:22" s="139" customFormat="1" ht="24" customHeight="1">
      <c r="A3" s="531" t="s">
        <v>160</v>
      </c>
      <c r="B3" s="531"/>
      <c r="C3" s="531"/>
      <c r="D3" s="531"/>
      <c r="E3" s="53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</row>
    <row r="4" spans="1:22" s="209" customFormat="1" ht="16.5" customHeight="1">
      <c r="A4" s="532" t="s">
        <v>256</v>
      </c>
      <c r="B4" s="532"/>
      <c r="C4" s="532"/>
      <c r="D4" s="532"/>
      <c r="E4" s="532"/>
      <c r="F4" s="206"/>
      <c r="G4" s="207"/>
      <c r="H4" s="207"/>
      <c r="I4" s="207"/>
      <c r="J4" s="207"/>
      <c r="K4" s="207"/>
      <c r="L4" s="207"/>
      <c r="M4" s="208"/>
      <c r="N4" s="208"/>
      <c r="O4" s="208"/>
      <c r="P4" s="208"/>
      <c r="Q4" s="208"/>
      <c r="R4" s="208"/>
      <c r="S4" s="208"/>
      <c r="T4" s="208"/>
      <c r="U4" s="208"/>
      <c r="V4" s="208"/>
    </row>
    <row r="5" spans="1:22" ht="13.5" customHeight="1">
      <c r="D5" s="210"/>
      <c r="E5" s="210" t="s">
        <v>150</v>
      </c>
    </row>
    <row r="6" spans="1:22" s="215" customFormat="1" ht="56.25" customHeight="1">
      <c r="A6" s="211" t="s">
        <v>3</v>
      </c>
      <c r="B6" s="212" t="s">
        <v>161</v>
      </c>
      <c r="C6" s="211" t="s">
        <v>162</v>
      </c>
      <c r="D6" s="211" t="s">
        <v>163</v>
      </c>
      <c r="E6" s="213" t="s">
        <v>164</v>
      </c>
      <c r="F6" s="214"/>
      <c r="G6" s="214"/>
      <c r="H6" s="214"/>
      <c r="I6" s="214"/>
      <c r="J6" s="214"/>
      <c r="K6" s="214"/>
      <c r="L6" s="214"/>
      <c r="M6" s="214"/>
      <c r="N6" s="214"/>
      <c r="O6" s="214"/>
      <c r="P6" s="214"/>
      <c r="Q6" s="214"/>
      <c r="R6" s="214"/>
      <c r="S6" s="214"/>
      <c r="T6" s="214"/>
      <c r="U6" s="214"/>
      <c r="V6" s="214"/>
    </row>
    <row r="7" spans="1:22" s="139" customFormat="1" ht="21.75" customHeight="1">
      <c r="A7" s="533" t="s">
        <v>165</v>
      </c>
      <c r="B7" s="534"/>
      <c r="C7" s="534"/>
      <c r="D7" s="240"/>
      <c r="E7" s="240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</row>
    <row r="8" spans="1:22" s="180" customFormat="1" ht="21.75" customHeight="1">
      <c r="A8" s="216">
        <v>1</v>
      </c>
      <c r="B8" s="217" t="s">
        <v>166</v>
      </c>
      <c r="C8" s="216"/>
      <c r="D8" s="218">
        <f>SUM(D9:D29)</f>
        <v>14.75</v>
      </c>
      <c r="E8" s="219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</row>
    <row r="9" spans="1:22" ht="27" customHeight="1">
      <c r="A9" s="220">
        <v>1.1000000000000001</v>
      </c>
      <c r="B9" s="221" t="s">
        <v>167</v>
      </c>
      <c r="C9" s="220" t="s">
        <v>168</v>
      </c>
      <c r="D9" s="31"/>
      <c r="E9" s="31"/>
    </row>
    <row r="10" spans="1:22" ht="27" customHeight="1">
      <c r="A10" s="220">
        <v>1.2</v>
      </c>
      <c r="B10" s="221" t="s">
        <v>169</v>
      </c>
      <c r="C10" s="220" t="s">
        <v>170</v>
      </c>
      <c r="D10" s="31"/>
      <c r="E10" s="31"/>
    </row>
    <row r="11" spans="1:22" ht="27" customHeight="1">
      <c r="A11" s="220">
        <v>1.3</v>
      </c>
      <c r="B11" s="221" t="s">
        <v>171</v>
      </c>
      <c r="C11" s="220" t="s">
        <v>172</v>
      </c>
      <c r="D11" s="31"/>
      <c r="E11" s="31"/>
    </row>
    <row r="12" spans="1:22" ht="27" customHeight="1">
      <c r="A12" s="220">
        <v>1.4</v>
      </c>
      <c r="B12" s="222" t="s">
        <v>173</v>
      </c>
      <c r="C12" s="223" t="s">
        <v>174</v>
      </c>
      <c r="D12" s="31"/>
      <c r="E12" s="31"/>
    </row>
    <row r="13" spans="1:22" ht="27" customHeight="1">
      <c r="A13" s="220">
        <v>1.5</v>
      </c>
      <c r="B13" s="222"/>
      <c r="C13" s="220" t="s">
        <v>175</v>
      </c>
      <c r="D13" s="31"/>
      <c r="E13" s="31"/>
    </row>
    <row r="14" spans="1:22" ht="18" customHeight="1">
      <c r="A14" s="220">
        <v>1.6</v>
      </c>
      <c r="B14" s="221" t="s">
        <v>226</v>
      </c>
      <c r="C14" s="220" t="s">
        <v>176</v>
      </c>
      <c r="D14" s="31"/>
      <c r="E14" s="31"/>
    </row>
    <row r="15" spans="1:22" ht="33.75" customHeight="1">
      <c r="A15" s="220">
        <v>1.7</v>
      </c>
      <c r="B15" s="222"/>
      <c r="C15" s="220" t="s">
        <v>200</v>
      </c>
      <c r="D15" s="31">
        <v>9.24</v>
      </c>
      <c r="E15" s="31"/>
    </row>
    <row r="16" spans="1:22" ht="22.5" customHeight="1">
      <c r="A16" s="220">
        <v>1.8</v>
      </c>
      <c r="B16" s="222"/>
      <c r="C16" s="224" t="s">
        <v>199</v>
      </c>
      <c r="D16" s="31">
        <v>5.51</v>
      </c>
      <c r="E16" s="31"/>
    </row>
    <row r="17" spans="1:22" ht="18" customHeight="1">
      <c r="A17" s="220">
        <v>1.9</v>
      </c>
      <c r="B17" s="222"/>
      <c r="C17" s="224"/>
      <c r="D17" s="31"/>
      <c r="E17" s="31"/>
    </row>
    <row r="18" spans="1:22" ht="18" customHeight="1">
      <c r="A18" s="225">
        <v>2</v>
      </c>
      <c r="B18" s="222"/>
      <c r="C18" s="224"/>
      <c r="D18" s="31"/>
      <c r="E18" s="31"/>
    </row>
    <row r="19" spans="1:22" ht="18" customHeight="1">
      <c r="A19" s="220">
        <v>2.1</v>
      </c>
      <c r="B19" s="222"/>
      <c r="C19" s="224"/>
      <c r="D19" s="31"/>
      <c r="E19" s="31"/>
    </row>
    <row r="20" spans="1:22" ht="18" customHeight="1">
      <c r="A20" s="220">
        <v>2.2000000000000002</v>
      </c>
      <c r="B20" s="222"/>
      <c r="C20" s="224"/>
      <c r="D20" s="31"/>
      <c r="E20" s="31"/>
    </row>
    <row r="21" spans="1:22" ht="18" customHeight="1">
      <c r="A21" s="220">
        <v>2.2999999999999998</v>
      </c>
      <c r="B21" s="222"/>
      <c r="C21" s="224"/>
      <c r="D21" s="31"/>
      <c r="E21" s="31"/>
    </row>
    <row r="22" spans="1:22" ht="27.75" customHeight="1">
      <c r="A22" s="220">
        <v>2.4</v>
      </c>
      <c r="B22" s="222"/>
      <c r="C22" s="224"/>
      <c r="D22" s="31"/>
      <c r="E22" s="31"/>
    </row>
    <row r="23" spans="1:22" ht="27.75" customHeight="1">
      <c r="A23" s="220">
        <v>2.5</v>
      </c>
      <c r="B23" s="222" t="s">
        <v>177</v>
      </c>
      <c r="C23" s="220" t="s">
        <v>38</v>
      </c>
      <c r="D23" s="31"/>
      <c r="E23" s="31"/>
    </row>
    <row r="24" spans="1:22" ht="27.75" customHeight="1">
      <c r="A24" s="220">
        <v>2.6</v>
      </c>
      <c r="B24" s="222" t="s">
        <v>177</v>
      </c>
      <c r="C24" s="220" t="s">
        <v>51</v>
      </c>
      <c r="D24" s="31"/>
      <c r="E24" s="31"/>
    </row>
    <row r="25" spans="1:22" ht="27.75" customHeight="1">
      <c r="A25" s="220">
        <v>2.7</v>
      </c>
      <c r="B25" s="222" t="s">
        <v>177</v>
      </c>
      <c r="C25" s="220" t="s">
        <v>178</v>
      </c>
      <c r="D25" s="31"/>
      <c r="E25" s="31"/>
    </row>
    <row r="26" spans="1:22" ht="27.75" customHeight="1">
      <c r="A26" s="220">
        <v>2.8</v>
      </c>
      <c r="B26" s="222" t="s">
        <v>177</v>
      </c>
      <c r="C26" s="220" t="s">
        <v>179</v>
      </c>
      <c r="D26" s="31"/>
      <c r="E26" s="31"/>
    </row>
    <row r="27" spans="1:22" ht="27" customHeight="1">
      <c r="A27" s="220">
        <v>2.9</v>
      </c>
      <c r="B27" s="221" t="s">
        <v>180</v>
      </c>
      <c r="C27" s="220" t="s">
        <v>181</v>
      </c>
      <c r="D27" s="31"/>
      <c r="E27" s="31"/>
    </row>
    <row r="28" spans="1:22" ht="26.25" customHeight="1">
      <c r="A28" s="226">
        <v>2.1</v>
      </c>
      <c r="B28" s="222" t="s">
        <v>182</v>
      </c>
      <c r="C28" s="220" t="s">
        <v>183</v>
      </c>
      <c r="D28" s="31"/>
      <c r="E28" s="31"/>
    </row>
    <row r="29" spans="1:22" ht="26.25" customHeight="1">
      <c r="A29" s="226">
        <v>2.11</v>
      </c>
      <c r="B29" s="222"/>
      <c r="C29" s="224" t="s">
        <v>184</v>
      </c>
      <c r="D29" s="31"/>
      <c r="E29" s="31"/>
    </row>
    <row r="30" spans="1:22" s="180" customFormat="1" ht="34.5" customHeight="1">
      <c r="A30" s="216">
        <v>2</v>
      </c>
      <c r="B30" s="227" t="s">
        <v>185</v>
      </c>
      <c r="C30" s="216"/>
      <c r="D30" s="218">
        <f>SUM(D31:D33)</f>
        <v>0</v>
      </c>
      <c r="E30" s="219"/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</row>
    <row r="31" spans="1:22" ht="30" customHeight="1">
      <c r="A31" s="220">
        <v>2.1</v>
      </c>
      <c r="B31" s="222"/>
      <c r="C31" s="220" t="s">
        <v>186</v>
      </c>
      <c r="D31" s="31"/>
      <c r="E31" s="31"/>
    </row>
    <row r="32" spans="1:22" ht="21" customHeight="1">
      <c r="A32" s="220">
        <v>2.2000000000000002</v>
      </c>
      <c r="B32" s="222" t="s">
        <v>187</v>
      </c>
      <c r="C32" s="220" t="s">
        <v>188</v>
      </c>
      <c r="D32" s="31"/>
      <c r="E32" s="31"/>
    </row>
    <row r="33" spans="1:22" ht="26.25" customHeight="1">
      <c r="A33" s="220">
        <v>2.2999999999999998</v>
      </c>
      <c r="B33" s="222" t="s">
        <v>187</v>
      </c>
      <c r="C33" s="220" t="s">
        <v>189</v>
      </c>
      <c r="D33" s="31"/>
      <c r="E33" s="228"/>
    </row>
    <row r="34" spans="1:22" s="205" customFormat="1" ht="21.75" customHeight="1">
      <c r="A34" s="60"/>
      <c r="B34" s="229" t="s">
        <v>73</v>
      </c>
      <c r="C34" s="230"/>
      <c r="D34" s="231">
        <f>D8+D30</f>
        <v>14.75</v>
      </c>
      <c r="E34" s="232"/>
      <c r="F34" s="204"/>
      <c r="G34" s="204"/>
      <c r="H34" s="204"/>
      <c r="I34" s="204"/>
      <c r="J34" s="204"/>
      <c r="K34" s="204"/>
      <c r="L34" s="204"/>
      <c r="M34" s="204"/>
      <c r="N34" s="204"/>
      <c r="O34" s="204"/>
      <c r="P34" s="204"/>
      <c r="Q34" s="204"/>
      <c r="R34" s="204"/>
      <c r="S34" s="204"/>
      <c r="T34" s="204"/>
      <c r="U34" s="204"/>
      <c r="V34" s="204"/>
    </row>
    <row r="35" spans="1:22" s="139" customFormat="1" ht="33.75" customHeight="1">
      <c r="A35" s="533" t="s">
        <v>190</v>
      </c>
      <c r="B35" s="534"/>
      <c r="C35" s="534"/>
      <c r="D35" s="240"/>
      <c r="E35" s="240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</row>
    <row r="36" spans="1:22" ht="21" customHeight="1">
      <c r="A36" s="220">
        <v>1.1000000000000001</v>
      </c>
      <c r="B36" s="221" t="s">
        <v>167</v>
      </c>
      <c r="C36" s="220" t="s">
        <v>168</v>
      </c>
      <c r="D36" s="31">
        <v>256.89999999999998</v>
      </c>
      <c r="E36" s="31"/>
    </row>
    <row r="37" spans="1:22" ht="21" customHeight="1">
      <c r="A37" s="220">
        <v>1.2</v>
      </c>
      <c r="B37" s="221" t="s">
        <v>169</v>
      </c>
      <c r="C37" s="220" t="s">
        <v>170</v>
      </c>
      <c r="D37" s="31">
        <v>546.79999999999995</v>
      </c>
      <c r="E37" s="31"/>
    </row>
    <row r="38" spans="1:22" ht="21" customHeight="1">
      <c r="A38" s="220">
        <v>1.3</v>
      </c>
      <c r="B38" s="221" t="s">
        <v>171</v>
      </c>
      <c r="C38" s="220" t="s">
        <v>172</v>
      </c>
      <c r="D38" s="31">
        <v>44.4</v>
      </c>
      <c r="E38" s="31"/>
    </row>
    <row r="39" spans="1:22" ht="21" customHeight="1">
      <c r="A39" s="220">
        <v>1.4</v>
      </c>
      <c r="B39" s="222" t="s">
        <v>173</v>
      </c>
      <c r="C39" s="223" t="s">
        <v>174</v>
      </c>
      <c r="D39" s="31"/>
      <c r="E39" s="31"/>
    </row>
    <row r="40" spans="1:22" ht="21" customHeight="1">
      <c r="A40" s="220">
        <v>1.5</v>
      </c>
      <c r="B40" s="222"/>
      <c r="C40" s="220" t="s">
        <v>175</v>
      </c>
      <c r="D40" s="31"/>
      <c r="E40" s="31"/>
    </row>
    <row r="41" spans="1:22" ht="20.25" customHeight="1">
      <c r="A41" s="220">
        <v>1.6</v>
      </c>
      <c r="B41" s="221" t="s">
        <v>226</v>
      </c>
      <c r="C41" s="220" t="s">
        <v>176</v>
      </c>
      <c r="D41" s="31">
        <v>12.8</v>
      </c>
      <c r="E41" s="31"/>
    </row>
    <row r="42" spans="1:22" ht="33.75" customHeight="1">
      <c r="A42" s="220">
        <v>1.7</v>
      </c>
      <c r="B42" s="222"/>
      <c r="C42" s="220" t="s">
        <v>200</v>
      </c>
      <c r="D42" s="31"/>
      <c r="E42" s="31"/>
    </row>
    <row r="43" spans="1:22" ht="23.25" customHeight="1">
      <c r="A43" s="220">
        <v>1.8</v>
      </c>
      <c r="B43" s="222"/>
      <c r="C43" s="224" t="s">
        <v>199</v>
      </c>
      <c r="D43" s="31">
        <v>38.4</v>
      </c>
      <c r="E43" s="31"/>
    </row>
    <row r="44" spans="1:22" ht="23.25" customHeight="1">
      <c r="A44" s="220">
        <v>1.9</v>
      </c>
      <c r="B44" s="222"/>
      <c r="C44" s="224" t="s">
        <v>262</v>
      </c>
      <c r="D44" s="31">
        <v>24</v>
      </c>
      <c r="E44" s="31"/>
    </row>
    <row r="45" spans="1:22" ht="23.25" customHeight="1">
      <c r="A45" s="225">
        <v>2</v>
      </c>
      <c r="B45" s="222"/>
      <c r="C45" s="224" t="s">
        <v>300</v>
      </c>
      <c r="D45" s="31">
        <v>70</v>
      </c>
      <c r="E45" s="31"/>
    </row>
    <row r="46" spans="1:22" ht="23.25" customHeight="1">
      <c r="A46" s="220">
        <v>2.1</v>
      </c>
      <c r="B46" s="222"/>
      <c r="C46" s="224"/>
      <c r="D46" s="31"/>
      <c r="E46" s="31"/>
    </row>
    <row r="47" spans="1:22" ht="21" customHeight="1">
      <c r="A47" s="220">
        <v>2.2000000000000002</v>
      </c>
      <c r="B47" s="222" t="s">
        <v>177</v>
      </c>
      <c r="C47" s="220" t="s">
        <v>38</v>
      </c>
      <c r="D47" s="31"/>
      <c r="E47" s="31"/>
    </row>
    <row r="48" spans="1:22" ht="21" customHeight="1">
      <c r="A48" s="220">
        <v>2.2999999999999998</v>
      </c>
      <c r="B48" s="222" t="s">
        <v>177</v>
      </c>
      <c r="C48" s="220" t="s">
        <v>51</v>
      </c>
      <c r="D48" s="31"/>
      <c r="E48" s="31"/>
    </row>
    <row r="49" spans="1:22" ht="21" customHeight="1">
      <c r="A49" s="220">
        <v>2.4</v>
      </c>
      <c r="B49" s="222" t="s">
        <v>177</v>
      </c>
      <c r="C49" s="220" t="s">
        <v>178</v>
      </c>
      <c r="D49" s="31">
        <v>2.4</v>
      </c>
      <c r="E49" s="31"/>
    </row>
    <row r="50" spans="1:22" ht="24" customHeight="1">
      <c r="A50" s="220">
        <v>2.5</v>
      </c>
      <c r="B50" s="222" t="s">
        <v>177</v>
      </c>
      <c r="C50" s="220" t="s">
        <v>179</v>
      </c>
      <c r="D50" s="31">
        <v>0.5</v>
      </c>
      <c r="E50" s="31"/>
    </row>
    <row r="51" spans="1:22" ht="24" customHeight="1">
      <c r="A51" s="220">
        <v>2.6</v>
      </c>
      <c r="B51" s="221" t="s">
        <v>180</v>
      </c>
      <c r="C51" s="220" t="s">
        <v>181</v>
      </c>
      <c r="D51" s="31"/>
      <c r="E51" s="31"/>
    </row>
    <row r="52" spans="1:22" ht="24" customHeight="1">
      <c r="A52" s="220">
        <v>2.7</v>
      </c>
      <c r="B52" s="222" t="s">
        <v>182</v>
      </c>
      <c r="C52" s="220" t="s">
        <v>183</v>
      </c>
      <c r="D52" s="31"/>
      <c r="E52" s="31"/>
    </row>
    <row r="53" spans="1:22" ht="24" customHeight="1">
      <c r="A53" s="220">
        <v>2.8</v>
      </c>
      <c r="B53" s="222"/>
      <c r="C53" s="224" t="s">
        <v>184</v>
      </c>
      <c r="D53" s="31"/>
      <c r="E53" s="31"/>
    </row>
    <row r="54" spans="1:22" ht="33" customHeight="1">
      <c r="A54" s="220"/>
      <c r="B54" s="217" t="s">
        <v>191</v>
      </c>
      <c r="C54" s="30"/>
      <c r="D54" s="218">
        <f>SUM(D55:D58)</f>
        <v>2260.6</v>
      </c>
      <c r="E54" s="31"/>
      <c r="F54" s="341">
        <f>SUM(D36:D53)</f>
        <v>996.19999999999982</v>
      </c>
      <c r="G54" s="341">
        <f>+D59-D54-F54</f>
        <v>0</v>
      </c>
    </row>
    <row r="55" spans="1:22" ht="33" customHeight="1">
      <c r="A55" s="220">
        <v>1.1000000000000001</v>
      </c>
      <c r="B55" s="259"/>
      <c r="C55" s="260" t="s">
        <v>198</v>
      </c>
      <c r="D55" s="225">
        <v>2260.6</v>
      </c>
      <c r="E55" s="31"/>
    </row>
    <row r="56" spans="1:22" ht="30" customHeight="1">
      <c r="A56" s="220">
        <v>1.2</v>
      </c>
      <c r="B56" s="233"/>
      <c r="C56" s="220" t="s">
        <v>186</v>
      </c>
      <c r="D56" s="31"/>
      <c r="E56" s="220"/>
    </row>
    <row r="57" spans="1:22" ht="24.75" customHeight="1">
      <c r="A57" s="220">
        <v>1.3</v>
      </c>
      <c r="B57" s="222" t="s">
        <v>182</v>
      </c>
      <c r="C57" s="220" t="s">
        <v>188</v>
      </c>
      <c r="D57" s="31"/>
      <c r="E57" s="31"/>
    </row>
    <row r="58" spans="1:22" ht="24.75" customHeight="1">
      <c r="A58" s="220">
        <v>1.4</v>
      </c>
      <c r="B58" s="222" t="s">
        <v>182</v>
      </c>
      <c r="C58" s="220" t="s">
        <v>189</v>
      </c>
      <c r="D58" s="31"/>
      <c r="E58" s="31"/>
    </row>
    <row r="59" spans="1:22" s="205" customFormat="1" ht="29.25" customHeight="1">
      <c r="A59" s="234"/>
      <c r="B59" s="229" t="s">
        <v>73</v>
      </c>
      <c r="C59" s="235"/>
      <c r="D59" s="236">
        <f>SUM(D36:D54)</f>
        <v>3256.7999999999997</v>
      </c>
      <c r="E59" s="237"/>
      <c r="F59" s="443">
        <f>+D59-D55</f>
        <v>996.19999999999982</v>
      </c>
      <c r="G59" s="204"/>
      <c r="H59" s="204"/>
      <c r="I59" s="204"/>
      <c r="J59" s="204"/>
      <c r="K59" s="204"/>
      <c r="L59" s="204"/>
      <c r="M59" s="204"/>
      <c r="N59" s="204"/>
      <c r="O59" s="204"/>
      <c r="P59" s="204"/>
      <c r="Q59" s="204"/>
      <c r="R59" s="204"/>
      <c r="S59" s="204"/>
      <c r="T59" s="204"/>
      <c r="U59" s="204"/>
      <c r="V59" s="204"/>
    </row>
    <row r="60" spans="1:22" ht="10.5" customHeight="1"/>
    <row r="61" spans="1:22" ht="39" customHeight="1">
      <c r="C61" s="238" t="s">
        <v>192</v>
      </c>
    </row>
    <row r="62" spans="1:22" ht="59.25" customHeight="1">
      <c r="A62" s="239">
        <v>1</v>
      </c>
      <c r="B62" s="240" t="s">
        <v>257</v>
      </c>
      <c r="C62" s="236">
        <f>+'Dramakan hosqer'!D19</f>
        <v>4192</v>
      </c>
      <c r="D62" s="535" t="s">
        <v>193</v>
      </c>
      <c r="E62" s="536"/>
    </row>
    <row r="63" spans="1:22" ht="36.75" customHeight="1"/>
    <row r="64" spans="1:22" s="180" customFormat="1" ht="25.5" customHeight="1">
      <c r="A64" s="241"/>
      <c r="B64" s="204" t="s">
        <v>2</v>
      </c>
      <c r="C64" s="242"/>
      <c r="D64" s="537" t="str">
        <f>+'Ekamut-caxs'!C80</f>
        <v>Անի Բաղդասարյան</v>
      </c>
      <c r="E64" s="537"/>
      <c r="F64" s="33"/>
      <c r="G64" s="33"/>
      <c r="H64" s="33"/>
      <c r="I64" s="33"/>
      <c r="J64" s="33"/>
      <c r="K64" s="33"/>
      <c r="L64" s="33"/>
      <c r="M64" s="33"/>
      <c r="N64" s="33"/>
      <c r="O64" s="33"/>
      <c r="P64" s="33"/>
      <c r="Q64" s="33"/>
      <c r="R64" s="33"/>
      <c r="S64" s="33"/>
      <c r="T64" s="33"/>
      <c r="U64" s="33"/>
      <c r="V64" s="33"/>
    </row>
    <row r="65" spans="1:22" s="180" customFormat="1" ht="12.75" customHeight="1">
      <c r="A65" s="241"/>
      <c r="C65" s="243"/>
      <c r="D65" s="538" t="s">
        <v>97</v>
      </c>
      <c r="E65" s="538"/>
      <c r="F65" s="33"/>
      <c r="G65" s="33"/>
      <c r="H65" s="33"/>
      <c r="I65" s="33"/>
      <c r="J65" s="33"/>
      <c r="K65" s="33"/>
      <c r="L65" s="33"/>
      <c r="M65" s="33"/>
      <c r="N65" s="33"/>
      <c r="O65" s="33"/>
      <c r="P65" s="33"/>
      <c r="Q65" s="33"/>
      <c r="R65" s="33"/>
      <c r="S65" s="33"/>
      <c r="T65" s="33"/>
      <c r="U65" s="33"/>
      <c r="V65" s="33"/>
    </row>
    <row r="66" spans="1:22" s="180" customFormat="1" ht="22.5" customHeight="1">
      <c r="A66" s="241"/>
      <c r="B66" s="204" t="s">
        <v>6</v>
      </c>
      <c r="C66" s="242"/>
      <c r="D66" s="537" t="str">
        <f>+'Ekamut-caxs'!C82</f>
        <v>Նելլի Բաղդասարյան</v>
      </c>
      <c r="E66" s="537"/>
      <c r="F66" s="33"/>
      <c r="G66" s="33"/>
      <c r="H66" s="33"/>
      <c r="I66" s="33"/>
      <c r="J66" s="33"/>
      <c r="K66" s="33"/>
      <c r="L66" s="33"/>
      <c r="M66" s="33"/>
      <c r="N66" s="33"/>
      <c r="O66" s="33"/>
      <c r="P66" s="33"/>
      <c r="Q66" s="33"/>
      <c r="R66" s="33"/>
      <c r="S66" s="33"/>
      <c r="T66" s="33"/>
      <c r="U66" s="33"/>
      <c r="V66" s="33"/>
    </row>
    <row r="67" spans="1:22" s="180" customFormat="1" ht="13.5" customHeight="1">
      <c r="A67" s="241"/>
      <c r="B67" s="244"/>
      <c r="C67" s="241" t="s">
        <v>1</v>
      </c>
      <c r="D67" s="538" t="s">
        <v>97</v>
      </c>
      <c r="E67" s="538"/>
      <c r="F67" s="33"/>
      <c r="G67" s="33"/>
      <c r="H67" s="33"/>
      <c r="I67" s="33"/>
      <c r="J67" s="33"/>
      <c r="K67" s="33"/>
      <c r="L67" s="33"/>
      <c r="M67" s="33"/>
      <c r="N67" s="33"/>
      <c r="O67" s="33"/>
      <c r="P67" s="33"/>
      <c r="Q67" s="33"/>
      <c r="R67" s="33"/>
      <c r="S67" s="33"/>
      <c r="T67" s="33"/>
      <c r="U67" s="33"/>
      <c r="V67" s="33"/>
    </row>
    <row r="69" spans="1:22" ht="27" customHeight="1"/>
    <row r="73" spans="1:22" ht="33" customHeight="1"/>
    <row r="75" spans="1:22" s="245" customFormat="1" ht="36" customHeight="1">
      <c r="F75" s="246"/>
      <c r="G75" s="246"/>
      <c r="H75" s="246"/>
      <c r="I75" s="246"/>
      <c r="J75" s="246"/>
      <c r="K75" s="246"/>
      <c r="L75" s="246"/>
      <c r="M75" s="246"/>
      <c r="N75" s="246"/>
      <c r="O75" s="246"/>
      <c r="P75" s="246"/>
      <c r="Q75" s="246"/>
      <c r="R75" s="246"/>
      <c r="S75" s="246"/>
      <c r="T75" s="246"/>
      <c r="U75" s="246"/>
      <c r="V75" s="246"/>
    </row>
    <row r="76" spans="1:22" ht="24" customHeight="1"/>
    <row r="77" spans="1:22" ht="0.75" hidden="1" customHeight="1"/>
    <row r="78" spans="1:22" s="180" customFormat="1" ht="28.5" customHeight="1">
      <c r="F78" s="33"/>
      <c r="G78" s="33"/>
      <c r="H78" s="33"/>
      <c r="I78" s="33"/>
      <c r="J78" s="33"/>
      <c r="K78" s="33"/>
      <c r="L78" s="33"/>
      <c r="M78" s="33"/>
      <c r="N78" s="33"/>
      <c r="O78" s="33"/>
      <c r="P78" s="33"/>
      <c r="Q78" s="33"/>
      <c r="R78" s="33"/>
      <c r="S78" s="33"/>
      <c r="T78" s="33"/>
      <c r="U78" s="33"/>
      <c r="V78" s="33"/>
    </row>
    <row r="82" spans="1:5" s="19" customFormat="1">
      <c r="A82" s="138"/>
      <c r="B82" s="1"/>
      <c r="C82" s="1"/>
      <c r="D82" s="1"/>
      <c r="E82" s="1"/>
    </row>
    <row r="83" spans="1:5" s="19" customFormat="1" ht="24" customHeight="1">
      <c r="A83" s="138"/>
      <c r="B83" s="1"/>
      <c r="C83" s="1"/>
      <c r="D83" s="1"/>
      <c r="E83" s="1"/>
    </row>
    <row r="84" spans="1:5" s="19" customFormat="1">
      <c r="A84" s="138"/>
      <c r="B84" s="1"/>
      <c r="C84" s="1"/>
      <c r="D84" s="1"/>
      <c r="E84" s="1"/>
    </row>
    <row r="85" spans="1:5" s="19" customFormat="1" ht="24.75" customHeight="1">
      <c r="A85" s="138"/>
      <c r="B85" s="1"/>
      <c r="C85" s="1"/>
      <c r="D85" s="1"/>
      <c r="E85" s="1"/>
    </row>
  </sheetData>
  <mergeCells count="11">
    <mergeCell ref="D62:E62"/>
    <mergeCell ref="D64:E64"/>
    <mergeCell ref="D65:E65"/>
    <mergeCell ref="D66:E66"/>
    <mergeCell ref="D67:E67"/>
    <mergeCell ref="A1:E1"/>
    <mergeCell ref="A2:E2"/>
    <mergeCell ref="A3:E3"/>
    <mergeCell ref="A4:E4"/>
    <mergeCell ref="A35:C35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24"/>
  <sheetViews>
    <sheetView view="pageBreakPreview" zoomScale="106" zoomScaleSheetLayoutView="106" workbookViewId="0">
      <selection activeCell="D7" sqref="D7"/>
    </sheetView>
  </sheetViews>
  <sheetFormatPr defaultRowHeight="13.5"/>
  <cols>
    <col min="1" max="1" width="4.5703125" style="19" customWidth="1"/>
    <col min="2" max="2" width="26.42578125" style="19" customWidth="1"/>
    <col min="3" max="3" width="17.140625" style="19" customWidth="1"/>
    <col min="4" max="4" width="15.85546875" style="19" customWidth="1"/>
    <col min="5" max="5" width="16" style="19" customWidth="1"/>
    <col min="6" max="6" width="16.28515625" style="19" customWidth="1"/>
    <col min="7" max="8" width="12.28515625" style="19" customWidth="1"/>
    <col min="9" max="9" width="16.7109375" style="19" customWidth="1"/>
    <col min="10" max="11" width="15.28515625" style="19" customWidth="1"/>
    <col min="12" max="12" width="13.28515625" style="19" customWidth="1"/>
    <col min="13" max="13" width="15.42578125" style="19" customWidth="1"/>
    <col min="14" max="14" width="18.42578125" style="19" customWidth="1"/>
    <col min="15" max="260" width="9.140625" style="19"/>
    <col min="261" max="261" width="4.5703125" style="19" customWidth="1"/>
    <col min="262" max="262" width="20.5703125" style="19" customWidth="1"/>
    <col min="263" max="263" width="14.42578125" style="19" customWidth="1"/>
    <col min="264" max="264" width="16.5703125" style="19" customWidth="1"/>
    <col min="265" max="265" width="12.42578125" style="19" customWidth="1"/>
    <col min="266" max="266" width="13.7109375" style="19" customWidth="1"/>
    <col min="267" max="267" width="14.7109375" style="19" customWidth="1"/>
    <col min="268" max="268" width="13.42578125" style="19" customWidth="1"/>
    <col min="269" max="269" width="16.5703125" style="19" customWidth="1"/>
    <col min="270" max="516" width="9.140625" style="19"/>
    <col min="517" max="517" width="4.5703125" style="19" customWidth="1"/>
    <col min="518" max="518" width="20.5703125" style="19" customWidth="1"/>
    <col min="519" max="519" width="14.42578125" style="19" customWidth="1"/>
    <col min="520" max="520" width="16.5703125" style="19" customWidth="1"/>
    <col min="521" max="521" width="12.42578125" style="19" customWidth="1"/>
    <col min="522" max="522" width="13.7109375" style="19" customWidth="1"/>
    <col min="523" max="523" width="14.7109375" style="19" customWidth="1"/>
    <col min="524" max="524" width="13.42578125" style="19" customWidth="1"/>
    <col min="525" max="525" width="16.5703125" style="19" customWidth="1"/>
    <col min="526" max="772" width="9.140625" style="19"/>
    <col min="773" max="773" width="4.5703125" style="19" customWidth="1"/>
    <col min="774" max="774" width="20.5703125" style="19" customWidth="1"/>
    <col min="775" max="775" width="14.42578125" style="19" customWidth="1"/>
    <col min="776" max="776" width="16.5703125" style="19" customWidth="1"/>
    <col min="777" max="777" width="12.42578125" style="19" customWidth="1"/>
    <col min="778" max="778" width="13.7109375" style="19" customWidth="1"/>
    <col min="779" max="779" width="14.7109375" style="19" customWidth="1"/>
    <col min="780" max="780" width="13.42578125" style="19" customWidth="1"/>
    <col min="781" max="781" width="16.5703125" style="19" customWidth="1"/>
    <col min="782" max="1028" width="9.140625" style="19"/>
    <col min="1029" max="1029" width="4.5703125" style="19" customWidth="1"/>
    <col min="1030" max="1030" width="20.5703125" style="19" customWidth="1"/>
    <col min="1031" max="1031" width="14.42578125" style="19" customWidth="1"/>
    <col min="1032" max="1032" width="16.5703125" style="19" customWidth="1"/>
    <col min="1033" max="1033" width="12.42578125" style="19" customWidth="1"/>
    <col min="1034" max="1034" width="13.7109375" style="19" customWidth="1"/>
    <col min="1035" max="1035" width="14.7109375" style="19" customWidth="1"/>
    <col min="1036" max="1036" width="13.42578125" style="19" customWidth="1"/>
    <col min="1037" max="1037" width="16.5703125" style="19" customWidth="1"/>
    <col min="1038" max="1284" width="9.140625" style="19"/>
    <col min="1285" max="1285" width="4.5703125" style="19" customWidth="1"/>
    <col min="1286" max="1286" width="20.5703125" style="19" customWidth="1"/>
    <col min="1287" max="1287" width="14.42578125" style="19" customWidth="1"/>
    <col min="1288" max="1288" width="16.5703125" style="19" customWidth="1"/>
    <col min="1289" max="1289" width="12.42578125" style="19" customWidth="1"/>
    <col min="1290" max="1290" width="13.7109375" style="19" customWidth="1"/>
    <col min="1291" max="1291" width="14.7109375" style="19" customWidth="1"/>
    <col min="1292" max="1292" width="13.42578125" style="19" customWidth="1"/>
    <col min="1293" max="1293" width="16.5703125" style="19" customWidth="1"/>
    <col min="1294" max="1540" width="9.140625" style="19"/>
    <col min="1541" max="1541" width="4.5703125" style="19" customWidth="1"/>
    <col min="1542" max="1542" width="20.5703125" style="19" customWidth="1"/>
    <col min="1543" max="1543" width="14.42578125" style="19" customWidth="1"/>
    <col min="1544" max="1544" width="16.5703125" style="19" customWidth="1"/>
    <col min="1545" max="1545" width="12.42578125" style="19" customWidth="1"/>
    <col min="1546" max="1546" width="13.7109375" style="19" customWidth="1"/>
    <col min="1547" max="1547" width="14.7109375" style="19" customWidth="1"/>
    <col min="1548" max="1548" width="13.42578125" style="19" customWidth="1"/>
    <col min="1549" max="1549" width="16.5703125" style="19" customWidth="1"/>
    <col min="1550" max="1796" width="9.140625" style="19"/>
    <col min="1797" max="1797" width="4.5703125" style="19" customWidth="1"/>
    <col min="1798" max="1798" width="20.5703125" style="19" customWidth="1"/>
    <col min="1799" max="1799" width="14.42578125" style="19" customWidth="1"/>
    <col min="1800" max="1800" width="16.5703125" style="19" customWidth="1"/>
    <col min="1801" max="1801" width="12.42578125" style="19" customWidth="1"/>
    <col min="1802" max="1802" width="13.7109375" style="19" customWidth="1"/>
    <col min="1803" max="1803" width="14.7109375" style="19" customWidth="1"/>
    <col min="1804" max="1804" width="13.42578125" style="19" customWidth="1"/>
    <col min="1805" max="1805" width="16.5703125" style="19" customWidth="1"/>
    <col min="1806" max="2052" width="9.140625" style="19"/>
    <col min="2053" max="2053" width="4.5703125" style="19" customWidth="1"/>
    <col min="2054" max="2054" width="20.5703125" style="19" customWidth="1"/>
    <col min="2055" max="2055" width="14.42578125" style="19" customWidth="1"/>
    <col min="2056" max="2056" width="16.5703125" style="19" customWidth="1"/>
    <col min="2057" max="2057" width="12.42578125" style="19" customWidth="1"/>
    <col min="2058" max="2058" width="13.7109375" style="19" customWidth="1"/>
    <col min="2059" max="2059" width="14.7109375" style="19" customWidth="1"/>
    <col min="2060" max="2060" width="13.42578125" style="19" customWidth="1"/>
    <col min="2061" max="2061" width="16.5703125" style="19" customWidth="1"/>
    <col min="2062" max="2308" width="9.140625" style="19"/>
    <col min="2309" max="2309" width="4.5703125" style="19" customWidth="1"/>
    <col min="2310" max="2310" width="20.5703125" style="19" customWidth="1"/>
    <col min="2311" max="2311" width="14.42578125" style="19" customWidth="1"/>
    <col min="2312" max="2312" width="16.5703125" style="19" customWidth="1"/>
    <col min="2313" max="2313" width="12.42578125" style="19" customWidth="1"/>
    <col min="2314" max="2314" width="13.7109375" style="19" customWidth="1"/>
    <col min="2315" max="2315" width="14.7109375" style="19" customWidth="1"/>
    <col min="2316" max="2316" width="13.42578125" style="19" customWidth="1"/>
    <col min="2317" max="2317" width="16.5703125" style="19" customWidth="1"/>
    <col min="2318" max="2564" width="9.140625" style="19"/>
    <col min="2565" max="2565" width="4.5703125" style="19" customWidth="1"/>
    <col min="2566" max="2566" width="20.5703125" style="19" customWidth="1"/>
    <col min="2567" max="2567" width="14.42578125" style="19" customWidth="1"/>
    <col min="2568" max="2568" width="16.5703125" style="19" customWidth="1"/>
    <col min="2569" max="2569" width="12.42578125" style="19" customWidth="1"/>
    <col min="2570" max="2570" width="13.7109375" style="19" customWidth="1"/>
    <col min="2571" max="2571" width="14.7109375" style="19" customWidth="1"/>
    <col min="2572" max="2572" width="13.42578125" style="19" customWidth="1"/>
    <col min="2573" max="2573" width="16.5703125" style="19" customWidth="1"/>
    <col min="2574" max="2820" width="9.140625" style="19"/>
    <col min="2821" max="2821" width="4.5703125" style="19" customWidth="1"/>
    <col min="2822" max="2822" width="20.5703125" style="19" customWidth="1"/>
    <col min="2823" max="2823" width="14.42578125" style="19" customWidth="1"/>
    <col min="2824" max="2824" width="16.5703125" style="19" customWidth="1"/>
    <col min="2825" max="2825" width="12.42578125" style="19" customWidth="1"/>
    <col min="2826" max="2826" width="13.7109375" style="19" customWidth="1"/>
    <col min="2827" max="2827" width="14.7109375" style="19" customWidth="1"/>
    <col min="2828" max="2828" width="13.42578125" style="19" customWidth="1"/>
    <col min="2829" max="2829" width="16.5703125" style="19" customWidth="1"/>
    <col min="2830" max="3076" width="9.140625" style="19"/>
    <col min="3077" max="3077" width="4.5703125" style="19" customWidth="1"/>
    <col min="3078" max="3078" width="20.5703125" style="19" customWidth="1"/>
    <col min="3079" max="3079" width="14.42578125" style="19" customWidth="1"/>
    <col min="3080" max="3080" width="16.5703125" style="19" customWidth="1"/>
    <col min="3081" max="3081" width="12.42578125" style="19" customWidth="1"/>
    <col min="3082" max="3082" width="13.7109375" style="19" customWidth="1"/>
    <col min="3083" max="3083" width="14.7109375" style="19" customWidth="1"/>
    <col min="3084" max="3084" width="13.42578125" style="19" customWidth="1"/>
    <col min="3085" max="3085" width="16.5703125" style="19" customWidth="1"/>
    <col min="3086" max="3332" width="9.140625" style="19"/>
    <col min="3333" max="3333" width="4.5703125" style="19" customWidth="1"/>
    <col min="3334" max="3334" width="20.5703125" style="19" customWidth="1"/>
    <col min="3335" max="3335" width="14.42578125" style="19" customWidth="1"/>
    <col min="3336" max="3336" width="16.5703125" style="19" customWidth="1"/>
    <col min="3337" max="3337" width="12.42578125" style="19" customWidth="1"/>
    <col min="3338" max="3338" width="13.7109375" style="19" customWidth="1"/>
    <col min="3339" max="3339" width="14.7109375" style="19" customWidth="1"/>
    <col min="3340" max="3340" width="13.42578125" style="19" customWidth="1"/>
    <col min="3341" max="3341" width="16.5703125" style="19" customWidth="1"/>
    <col min="3342" max="3588" width="9.140625" style="19"/>
    <col min="3589" max="3589" width="4.5703125" style="19" customWidth="1"/>
    <col min="3590" max="3590" width="20.5703125" style="19" customWidth="1"/>
    <col min="3591" max="3591" width="14.42578125" style="19" customWidth="1"/>
    <col min="3592" max="3592" width="16.5703125" style="19" customWidth="1"/>
    <col min="3593" max="3593" width="12.42578125" style="19" customWidth="1"/>
    <col min="3594" max="3594" width="13.7109375" style="19" customWidth="1"/>
    <col min="3595" max="3595" width="14.7109375" style="19" customWidth="1"/>
    <col min="3596" max="3596" width="13.42578125" style="19" customWidth="1"/>
    <col min="3597" max="3597" width="16.5703125" style="19" customWidth="1"/>
    <col min="3598" max="3844" width="9.140625" style="19"/>
    <col min="3845" max="3845" width="4.5703125" style="19" customWidth="1"/>
    <col min="3846" max="3846" width="20.5703125" style="19" customWidth="1"/>
    <col min="3847" max="3847" width="14.42578125" style="19" customWidth="1"/>
    <col min="3848" max="3848" width="16.5703125" style="19" customWidth="1"/>
    <col min="3849" max="3849" width="12.42578125" style="19" customWidth="1"/>
    <col min="3850" max="3850" width="13.7109375" style="19" customWidth="1"/>
    <col min="3851" max="3851" width="14.7109375" style="19" customWidth="1"/>
    <col min="3852" max="3852" width="13.42578125" style="19" customWidth="1"/>
    <col min="3853" max="3853" width="16.5703125" style="19" customWidth="1"/>
    <col min="3854" max="4100" width="9.140625" style="19"/>
    <col min="4101" max="4101" width="4.5703125" style="19" customWidth="1"/>
    <col min="4102" max="4102" width="20.5703125" style="19" customWidth="1"/>
    <col min="4103" max="4103" width="14.42578125" style="19" customWidth="1"/>
    <col min="4104" max="4104" width="16.5703125" style="19" customWidth="1"/>
    <col min="4105" max="4105" width="12.42578125" style="19" customWidth="1"/>
    <col min="4106" max="4106" width="13.7109375" style="19" customWidth="1"/>
    <col min="4107" max="4107" width="14.7109375" style="19" customWidth="1"/>
    <col min="4108" max="4108" width="13.42578125" style="19" customWidth="1"/>
    <col min="4109" max="4109" width="16.5703125" style="19" customWidth="1"/>
    <col min="4110" max="4356" width="9.140625" style="19"/>
    <col min="4357" max="4357" width="4.5703125" style="19" customWidth="1"/>
    <col min="4358" max="4358" width="20.5703125" style="19" customWidth="1"/>
    <col min="4359" max="4359" width="14.42578125" style="19" customWidth="1"/>
    <col min="4360" max="4360" width="16.5703125" style="19" customWidth="1"/>
    <col min="4361" max="4361" width="12.42578125" style="19" customWidth="1"/>
    <col min="4362" max="4362" width="13.7109375" style="19" customWidth="1"/>
    <col min="4363" max="4363" width="14.7109375" style="19" customWidth="1"/>
    <col min="4364" max="4364" width="13.42578125" style="19" customWidth="1"/>
    <col min="4365" max="4365" width="16.5703125" style="19" customWidth="1"/>
    <col min="4366" max="4612" width="9.140625" style="19"/>
    <col min="4613" max="4613" width="4.5703125" style="19" customWidth="1"/>
    <col min="4614" max="4614" width="20.5703125" style="19" customWidth="1"/>
    <col min="4615" max="4615" width="14.42578125" style="19" customWidth="1"/>
    <col min="4616" max="4616" width="16.5703125" style="19" customWidth="1"/>
    <col min="4617" max="4617" width="12.42578125" style="19" customWidth="1"/>
    <col min="4618" max="4618" width="13.7109375" style="19" customWidth="1"/>
    <col min="4619" max="4619" width="14.7109375" style="19" customWidth="1"/>
    <col min="4620" max="4620" width="13.42578125" style="19" customWidth="1"/>
    <col min="4621" max="4621" width="16.5703125" style="19" customWidth="1"/>
    <col min="4622" max="4868" width="9.140625" style="19"/>
    <col min="4869" max="4869" width="4.5703125" style="19" customWidth="1"/>
    <col min="4870" max="4870" width="20.5703125" style="19" customWidth="1"/>
    <col min="4871" max="4871" width="14.42578125" style="19" customWidth="1"/>
    <col min="4872" max="4872" width="16.5703125" style="19" customWidth="1"/>
    <col min="4873" max="4873" width="12.42578125" style="19" customWidth="1"/>
    <col min="4874" max="4874" width="13.7109375" style="19" customWidth="1"/>
    <col min="4875" max="4875" width="14.7109375" style="19" customWidth="1"/>
    <col min="4876" max="4876" width="13.42578125" style="19" customWidth="1"/>
    <col min="4877" max="4877" width="16.5703125" style="19" customWidth="1"/>
    <col min="4878" max="5124" width="9.140625" style="19"/>
    <col min="5125" max="5125" width="4.5703125" style="19" customWidth="1"/>
    <col min="5126" max="5126" width="20.5703125" style="19" customWidth="1"/>
    <col min="5127" max="5127" width="14.42578125" style="19" customWidth="1"/>
    <col min="5128" max="5128" width="16.5703125" style="19" customWidth="1"/>
    <col min="5129" max="5129" width="12.42578125" style="19" customWidth="1"/>
    <col min="5130" max="5130" width="13.7109375" style="19" customWidth="1"/>
    <col min="5131" max="5131" width="14.7109375" style="19" customWidth="1"/>
    <col min="5132" max="5132" width="13.42578125" style="19" customWidth="1"/>
    <col min="5133" max="5133" width="16.5703125" style="19" customWidth="1"/>
    <col min="5134" max="5380" width="9.140625" style="19"/>
    <col min="5381" max="5381" width="4.5703125" style="19" customWidth="1"/>
    <col min="5382" max="5382" width="20.5703125" style="19" customWidth="1"/>
    <col min="5383" max="5383" width="14.42578125" style="19" customWidth="1"/>
    <col min="5384" max="5384" width="16.5703125" style="19" customWidth="1"/>
    <col min="5385" max="5385" width="12.42578125" style="19" customWidth="1"/>
    <col min="5386" max="5386" width="13.7109375" style="19" customWidth="1"/>
    <col min="5387" max="5387" width="14.7109375" style="19" customWidth="1"/>
    <col min="5388" max="5388" width="13.42578125" style="19" customWidth="1"/>
    <col min="5389" max="5389" width="16.5703125" style="19" customWidth="1"/>
    <col min="5390" max="5636" width="9.140625" style="19"/>
    <col min="5637" max="5637" width="4.5703125" style="19" customWidth="1"/>
    <col min="5638" max="5638" width="20.5703125" style="19" customWidth="1"/>
    <col min="5639" max="5639" width="14.42578125" style="19" customWidth="1"/>
    <col min="5640" max="5640" width="16.5703125" style="19" customWidth="1"/>
    <col min="5641" max="5641" width="12.42578125" style="19" customWidth="1"/>
    <col min="5642" max="5642" width="13.7109375" style="19" customWidth="1"/>
    <col min="5643" max="5643" width="14.7109375" style="19" customWidth="1"/>
    <col min="5644" max="5644" width="13.42578125" style="19" customWidth="1"/>
    <col min="5645" max="5645" width="16.5703125" style="19" customWidth="1"/>
    <col min="5646" max="5892" width="9.140625" style="19"/>
    <col min="5893" max="5893" width="4.5703125" style="19" customWidth="1"/>
    <col min="5894" max="5894" width="20.5703125" style="19" customWidth="1"/>
    <col min="5895" max="5895" width="14.42578125" style="19" customWidth="1"/>
    <col min="5896" max="5896" width="16.5703125" style="19" customWidth="1"/>
    <col min="5897" max="5897" width="12.42578125" style="19" customWidth="1"/>
    <col min="5898" max="5898" width="13.7109375" style="19" customWidth="1"/>
    <col min="5899" max="5899" width="14.7109375" style="19" customWidth="1"/>
    <col min="5900" max="5900" width="13.42578125" style="19" customWidth="1"/>
    <col min="5901" max="5901" width="16.5703125" style="19" customWidth="1"/>
    <col min="5902" max="6148" width="9.140625" style="19"/>
    <col min="6149" max="6149" width="4.5703125" style="19" customWidth="1"/>
    <col min="6150" max="6150" width="20.5703125" style="19" customWidth="1"/>
    <col min="6151" max="6151" width="14.42578125" style="19" customWidth="1"/>
    <col min="6152" max="6152" width="16.5703125" style="19" customWidth="1"/>
    <col min="6153" max="6153" width="12.42578125" style="19" customWidth="1"/>
    <col min="6154" max="6154" width="13.7109375" style="19" customWidth="1"/>
    <col min="6155" max="6155" width="14.7109375" style="19" customWidth="1"/>
    <col min="6156" max="6156" width="13.42578125" style="19" customWidth="1"/>
    <col min="6157" max="6157" width="16.5703125" style="19" customWidth="1"/>
    <col min="6158" max="6404" width="9.140625" style="19"/>
    <col min="6405" max="6405" width="4.5703125" style="19" customWidth="1"/>
    <col min="6406" max="6406" width="20.5703125" style="19" customWidth="1"/>
    <col min="6407" max="6407" width="14.42578125" style="19" customWidth="1"/>
    <col min="6408" max="6408" width="16.5703125" style="19" customWidth="1"/>
    <col min="6409" max="6409" width="12.42578125" style="19" customWidth="1"/>
    <col min="6410" max="6410" width="13.7109375" style="19" customWidth="1"/>
    <col min="6411" max="6411" width="14.7109375" style="19" customWidth="1"/>
    <col min="6412" max="6412" width="13.42578125" style="19" customWidth="1"/>
    <col min="6413" max="6413" width="16.5703125" style="19" customWidth="1"/>
    <col min="6414" max="6660" width="9.140625" style="19"/>
    <col min="6661" max="6661" width="4.5703125" style="19" customWidth="1"/>
    <col min="6662" max="6662" width="20.5703125" style="19" customWidth="1"/>
    <col min="6663" max="6663" width="14.42578125" style="19" customWidth="1"/>
    <col min="6664" max="6664" width="16.5703125" style="19" customWidth="1"/>
    <col min="6665" max="6665" width="12.42578125" style="19" customWidth="1"/>
    <col min="6666" max="6666" width="13.7109375" style="19" customWidth="1"/>
    <col min="6667" max="6667" width="14.7109375" style="19" customWidth="1"/>
    <col min="6668" max="6668" width="13.42578125" style="19" customWidth="1"/>
    <col min="6669" max="6669" width="16.5703125" style="19" customWidth="1"/>
    <col min="6670" max="6916" width="9.140625" style="19"/>
    <col min="6917" max="6917" width="4.5703125" style="19" customWidth="1"/>
    <col min="6918" max="6918" width="20.5703125" style="19" customWidth="1"/>
    <col min="6919" max="6919" width="14.42578125" style="19" customWidth="1"/>
    <col min="6920" max="6920" width="16.5703125" style="19" customWidth="1"/>
    <col min="6921" max="6921" width="12.42578125" style="19" customWidth="1"/>
    <col min="6922" max="6922" width="13.7109375" style="19" customWidth="1"/>
    <col min="6923" max="6923" width="14.7109375" style="19" customWidth="1"/>
    <col min="6924" max="6924" width="13.42578125" style="19" customWidth="1"/>
    <col min="6925" max="6925" width="16.5703125" style="19" customWidth="1"/>
    <col min="6926" max="7172" width="9.140625" style="19"/>
    <col min="7173" max="7173" width="4.5703125" style="19" customWidth="1"/>
    <col min="7174" max="7174" width="20.5703125" style="19" customWidth="1"/>
    <col min="7175" max="7175" width="14.42578125" style="19" customWidth="1"/>
    <col min="7176" max="7176" width="16.5703125" style="19" customWidth="1"/>
    <col min="7177" max="7177" width="12.42578125" style="19" customWidth="1"/>
    <col min="7178" max="7178" width="13.7109375" style="19" customWidth="1"/>
    <col min="7179" max="7179" width="14.7109375" style="19" customWidth="1"/>
    <col min="7180" max="7180" width="13.42578125" style="19" customWidth="1"/>
    <col min="7181" max="7181" width="16.5703125" style="19" customWidth="1"/>
    <col min="7182" max="7428" width="9.140625" style="19"/>
    <col min="7429" max="7429" width="4.5703125" style="19" customWidth="1"/>
    <col min="7430" max="7430" width="20.5703125" style="19" customWidth="1"/>
    <col min="7431" max="7431" width="14.42578125" style="19" customWidth="1"/>
    <col min="7432" max="7432" width="16.5703125" style="19" customWidth="1"/>
    <col min="7433" max="7433" width="12.42578125" style="19" customWidth="1"/>
    <col min="7434" max="7434" width="13.7109375" style="19" customWidth="1"/>
    <col min="7435" max="7435" width="14.7109375" style="19" customWidth="1"/>
    <col min="7436" max="7436" width="13.42578125" style="19" customWidth="1"/>
    <col min="7437" max="7437" width="16.5703125" style="19" customWidth="1"/>
    <col min="7438" max="7684" width="9.140625" style="19"/>
    <col min="7685" max="7685" width="4.5703125" style="19" customWidth="1"/>
    <col min="7686" max="7686" width="20.5703125" style="19" customWidth="1"/>
    <col min="7687" max="7687" width="14.42578125" style="19" customWidth="1"/>
    <col min="7688" max="7688" width="16.5703125" style="19" customWidth="1"/>
    <col min="7689" max="7689" width="12.42578125" style="19" customWidth="1"/>
    <col min="7690" max="7690" width="13.7109375" style="19" customWidth="1"/>
    <col min="7691" max="7691" width="14.7109375" style="19" customWidth="1"/>
    <col min="7692" max="7692" width="13.42578125" style="19" customWidth="1"/>
    <col min="7693" max="7693" width="16.5703125" style="19" customWidth="1"/>
    <col min="7694" max="7940" width="9.140625" style="19"/>
    <col min="7941" max="7941" width="4.5703125" style="19" customWidth="1"/>
    <col min="7942" max="7942" width="20.5703125" style="19" customWidth="1"/>
    <col min="7943" max="7943" width="14.42578125" style="19" customWidth="1"/>
    <col min="7944" max="7944" width="16.5703125" style="19" customWidth="1"/>
    <col min="7945" max="7945" width="12.42578125" style="19" customWidth="1"/>
    <col min="7946" max="7946" width="13.7109375" style="19" customWidth="1"/>
    <col min="7947" max="7947" width="14.7109375" style="19" customWidth="1"/>
    <col min="7948" max="7948" width="13.42578125" style="19" customWidth="1"/>
    <col min="7949" max="7949" width="16.5703125" style="19" customWidth="1"/>
    <col min="7950" max="8196" width="9.140625" style="19"/>
    <col min="8197" max="8197" width="4.5703125" style="19" customWidth="1"/>
    <col min="8198" max="8198" width="20.5703125" style="19" customWidth="1"/>
    <col min="8199" max="8199" width="14.42578125" style="19" customWidth="1"/>
    <col min="8200" max="8200" width="16.5703125" style="19" customWidth="1"/>
    <col min="8201" max="8201" width="12.42578125" style="19" customWidth="1"/>
    <col min="8202" max="8202" width="13.7109375" style="19" customWidth="1"/>
    <col min="8203" max="8203" width="14.7109375" style="19" customWidth="1"/>
    <col min="8204" max="8204" width="13.42578125" style="19" customWidth="1"/>
    <col min="8205" max="8205" width="16.5703125" style="19" customWidth="1"/>
    <col min="8206" max="8452" width="9.140625" style="19"/>
    <col min="8453" max="8453" width="4.5703125" style="19" customWidth="1"/>
    <col min="8454" max="8454" width="20.5703125" style="19" customWidth="1"/>
    <col min="8455" max="8455" width="14.42578125" style="19" customWidth="1"/>
    <col min="8456" max="8456" width="16.5703125" style="19" customWidth="1"/>
    <col min="8457" max="8457" width="12.42578125" style="19" customWidth="1"/>
    <col min="8458" max="8458" width="13.7109375" style="19" customWidth="1"/>
    <col min="8459" max="8459" width="14.7109375" style="19" customWidth="1"/>
    <col min="8460" max="8460" width="13.42578125" style="19" customWidth="1"/>
    <col min="8461" max="8461" width="16.5703125" style="19" customWidth="1"/>
    <col min="8462" max="8708" width="9.140625" style="19"/>
    <col min="8709" max="8709" width="4.5703125" style="19" customWidth="1"/>
    <col min="8710" max="8710" width="20.5703125" style="19" customWidth="1"/>
    <col min="8711" max="8711" width="14.42578125" style="19" customWidth="1"/>
    <col min="8712" max="8712" width="16.5703125" style="19" customWidth="1"/>
    <col min="8713" max="8713" width="12.42578125" style="19" customWidth="1"/>
    <col min="8714" max="8714" width="13.7109375" style="19" customWidth="1"/>
    <col min="8715" max="8715" width="14.7109375" style="19" customWidth="1"/>
    <col min="8716" max="8716" width="13.42578125" style="19" customWidth="1"/>
    <col min="8717" max="8717" width="16.5703125" style="19" customWidth="1"/>
    <col min="8718" max="8964" width="9.140625" style="19"/>
    <col min="8965" max="8965" width="4.5703125" style="19" customWidth="1"/>
    <col min="8966" max="8966" width="20.5703125" style="19" customWidth="1"/>
    <col min="8967" max="8967" width="14.42578125" style="19" customWidth="1"/>
    <col min="8968" max="8968" width="16.5703125" style="19" customWidth="1"/>
    <col min="8969" max="8969" width="12.42578125" style="19" customWidth="1"/>
    <col min="8970" max="8970" width="13.7109375" style="19" customWidth="1"/>
    <col min="8971" max="8971" width="14.7109375" style="19" customWidth="1"/>
    <col min="8972" max="8972" width="13.42578125" style="19" customWidth="1"/>
    <col min="8973" max="8973" width="16.5703125" style="19" customWidth="1"/>
    <col min="8974" max="9220" width="9.140625" style="19"/>
    <col min="9221" max="9221" width="4.5703125" style="19" customWidth="1"/>
    <col min="9222" max="9222" width="20.5703125" style="19" customWidth="1"/>
    <col min="9223" max="9223" width="14.42578125" style="19" customWidth="1"/>
    <col min="9224" max="9224" width="16.5703125" style="19" customWidth="1"/>
    <col min="9225" max="9225" width="12.42578125" style="19" customWidth="1"/>
    <col min="9226" max="9226" width="13.7109375" style="19" customWidth="1"/>
    <col min="9227" max="9227" width="14.7109375" style="19" customWidth="1"/>
    <col min="9228" max="9228" width="13.42578125" style="19" customWidth="1"/>
    <col min="9229" max="9229" width="16.5703125" style="19" customWidth="1"/>
    <col min="9230" max="9476" width="9.140625" style="19"/>
    <col min="9477" max="9477" width="4.5703125" style="19" customWidth="1"/>
    <col min="9478" max="9478" width="20.5703125" style="19" customWidth="1"/>
    <col min="9479" max="9479" width="14.42578125" style="19" customWidth="1"/>
    <col min="9480" max="9480" width="16.5703125" style="19" customWidth="1"/>
    <col min="9481" max="9481" width="12.42578125" style="19" customWidth="1"/>
    <col min="9482" max="9482" width="13.7109375" style="19" customWidth="1"/>
    <col min="9483" max="9483" width="14.7109375" style="19" customWidth="1"/>
    <col min="9484" max="9484" width="13.42578125" style="19" customWidth="1"/>
    <col min="9485" max="9485" width="16.5703125" style="19" customWidth="1"/>
    <col min="9486" max="9732" width="9.140625" style="19"/>
    <col min="9733" max="9733" width="4.5703125" style="19" customWidth="1"/>
    <col min="9734" max="9734" width="20.5703125" style="19" customWidth="1"/>
    <col min="9735" max="9735" width="14.42578125" style="19" customWidth="1"/>
    <col min="9736" max="9736" width="16.5703125" style="19" customWidth="1"/>
    <col min="9737" max="9737" width="12.42578125" style="19" customWidth="1"/>
    <col min="9738" max="9738" width="13.7109375" style="19" customWidth="1"/>
    <col min="9739" max="9739" width="14.7109375" style="19" customWidth="1"/>
    <col min="9740" max="9740" width="13.42578125" style="19" customWidth="1"/>
    <col min="9741" max="9741" width="16.5703125" style="19" customWidth="1"/>
    <col min="9742" max="9988" width="9.140625" style="19"/>
    <col min="9989" max="9989" width="4.5703125" style="19" customWidth="1"/>
    <col min="9990" max="9990" width="20.5703125" style="19" customWidth="1"/>
    <col min="9991" max="9991" width="14.42578125" style="19" customWidth="1"/>
    <col min="9992" max="9992" width="16.5703125" style="19" customWidth="1"/>
    <col min="9993" max="9993" width="12.42578125" style="19" customWidth="1"/>
    <col min="9994" max="9994" width="13.7109375" style="19" customWidth="1"/>
    <col min="9995" max="9995" width="14.7109375" style="19" customWidth="1"/>
    <col min="9996" max="9996" width="13.42578125" style="19" customWidth="1"/>
    <col min="9997" max="9997" width="16.5703125" style="19" customWidth="1"/>
    <col min="9998" max="10244" width="9.140625" style="19"/>
    <col min="10245" max="10245" width="4.5703125" style="19" customWidth="1"/>
    <col min="10246" max="10246" width="20.5703125" style="19" customWidth="1"/>
    <col min="10247" max="10247" width="14.42578125" style="19" customWidth="1"/>
    <col min="10248" max="10248" width="16.5703125" style="19" customWidth="1"/>
    <col min="10249" max="10249" width="12.42578125" style="19" customWidth="1"/>
    <col min="10250" max="10250" width="13.7109375" style="19" customWidth="1"/>
    <col min="10251" max="10251" width="14.7109375" style="19" customWidth="1"/>
    <col min="10252" max="10252" width="13.42578125" style="19" customWidth="1"/>
    <col min="10253" max="10253" width="16.5703125" style="19" customWidth="1"/>
    <col min="10254" max="10500" width="9.140625" style="19"/>
    <col min="10501" max="10501" width="4.5703125" style="19" customWidth="1"/>
    <col min="10502" max="10502" width="20.5703125" style="19" customWidth="1"/>
    <col min="10503" max="10503" width="14.42578125" style="19" customWidth="1"/>
    <col min="10504" max="10504" width="16.5703125" style="19" customWidth="1"/>
    <col min="10505" max="10505" width="12.42578125" style="19" customWidth="1"/>
    <col min="10506" max="10506" width="13.7109375" style="19" customWidth="1"/>
    <col min="10507" max="10507" width="14.7109375" style="19" customWidth="1"/>
    <col min="10508" max="10508" width="13.42578125" style="19" customWidth="1"/>
    <col min="10509" max="10509" width="16.5703125" style="19" customWidth="1"/>
    <col min="10510" max="10756" width="9.140625" style="19"/>
    <col min="10757" max="10757" width="4.5703125" style="19" customWidth="1"/>
    <col min="10758" max="10758" width="20.5703125" style="19" customWidth="1"/>
    <col min="10759" max="10759" width="14.42578125" style="19" customWidth="1"/>
    <col min="10760" max="10760" width="16.5703125" style="19" customWidth="1"/>
    <col min="10761" max="10761" width="12.42578125" style="19" customWidth="1"/>
    <col min="10762" max="10762" width="13.7109375" style="19" customWidth="1"/>
    <col min="10763" max="10763" width="14.7109375" style="19" customWidth="1"/>
    <col min="10764" max="10764" width="13.42578125" style="19" customWidth="1"/>
    <col min="10765" max="10765" width="16.5703125" style="19" customWidth="1"/>
    <col min="10766" max="11012" width="9.140625" style="19"/>
    <col min="11013" max="11013" width="4.5703125" style="19" customWidth="1"/>
    <col min="11014" max="11014" width="20.5703125" style="19" customWidth="1"/>
    <col min="11015" max="11015" width="14.42578125" style="19" customWidth="1"/>
    <col min="11016" max="11016" width="16.5703125" style="19" customWidth="1"/>
    <col min="11017" max="11017" width="12.42578125" style="19" customWidth="1"/>
    <col min="11018" max="11018" width="13.7109375" style="19" customWidth="1"/>
    <col min="11019" max="11019" width="14.7109375" style="19" customWidth="1"/>
    <col min="11020" max="11020" width="13.42578125" style="19" customWidth="1"/>
    <col min="11021" max="11021" width="16.5703125" style="19" customWidth="1"/>
    <col min="11022" max="11268" width="9.140625" style="19"/>
    <col min="11269" max="11269" width="4.5703125" style="19" customWidth="1"/>
    <col min="11270" max="11270" width="20.5703125" style="19" customWidth="1"/>
    <col min="11271" max="11271" width="14.42578125" style="19" customWidth="1"/>
    <col min="11272" max="11272" width="16.5703125" style="19" customWidth="1"/>
    <col min="11273" max="11273" width="12.42578125" style="19" customWidth="1"/>
    <col min="11274" max="11274" width="13.7109375" style="19" customWidth="1"/>
    <col min="11275" max="11275" width="14.7109375" style="19" customWidth="1"/>
    <col min="11276" max="11276" width="13.42578125" style="19" customWidth="1"/>
    <col min="11277" max="11277" width="16.5703125" style="19" customWidth="1"/>
    <col min="11278" max="11524" width="9.140625" style="19"/>
    <col min="11525" max="11525" width="4.5703125" style="19" customWidth="1"/>
    <col min="11526" max="11526" width="20.5703125" style="19" customWidth="1"/>
    <col min="11527" max="11527" width="14.42578125" style="19" customWidth="1"/>
    <col min="11528" max="11528" width="16.5703125" style="19" customWidth="1"/>
    <col min="11529" max="11529" width="12.42578125" style="19" customWidth="1"/>
    <col min="11530" max="11530" width="13.7109375" style="19" customWidth="1"/>
    <col min="11531" max="11531" width="14.7109375" style="19" customWidth="1"/>
    <col min="11532" max="11532" width="13.42578125" style="19" customWidth="1"/>
    <col min="11533" max="11533" width="16.5703125" style="19" customWidth="1"/>
    <col min="11534" max="11780" width="9.140625" style="19"/>
    <col min="11781" max="11781" width="4.5703125" style="19" customWidth="1"/>
    <col min="11782" max="11782" width="20.5703125" style="19" customWidth="1"/>
    <col min="11783" max="11783" width="14.42578125" style="19" customWidth="1"/>
    <col min="11784" max="11784" width="16.5703125" style="19" customWidth="1"/>
    <col min="11785" max="11785" width="12.42578125" style="19" customWidth="1"/>
    <col min="11786" max="11786" width="13.7109375" style="19" customWidth="1"/>
    <col min="11787" max="11787" width="14.7109375" style="19" customWidth="1"/>
    <col min="11788" max="11788" width="13.42578125" style="19" customWidth="1"/>
    <col min="11789" max="11789" width="16.5703125" style="19" customWidth="1"/>
    <col min="11790" max="12036" width="9.140625" style="19"/>
    <col min="12037" max="12037" width="4.5703125" style="19" customWidth="1"/>
    <col min="12038" max="12038" width="20.5703125" style="19" customWidth="1"/>
    <col min="12039" max="12039" width="14.42578125" style="19" customWidth="1"/>
    <col min="12040" max="12040" width="16.5703125" style="19" customWidth="1"/>
    <col min="12041" max="12041" width="12.42578125" style="19" customWidth="1"/>
    <col min="12042" max="12042" width="13.7109375" style="19" customWidth="1"/>
    <col min="12043" max="12043" width="14.7109375" style="19" customWidth="1"/>
    <col min="12044" max="12044" width="13.42578125" style="19" customWidth="1"/>
    <col min="12045" max="12045" width="16.5703125" style="19" customWidth="1"/>
    <col min="12046" max="12292" width="9.140625" style="19"/>
    <col min="12293" max="12293" width="4.5703125" style="19" customWidth="1"/>
    <col min="12294" max="12294" width="20.5703125" style="19" customWidth="1"/>
    <col min="12295" max="12295" width="14.42578125" style="19" customWidth="1"/>
    <col min="12296" max="12296" width="16.5703125" style="19" customWidth="1"/>
    <col min="12297" max="12297" width="12.42578125" style="19" customWidth="1"/>
    <col min="12298" max="12298" width="13.7109375" style="19" customWidth="1"/>
    <col min="12299" max="12299" width="14.7109375" style="19" customWidth="1"/>
    <col min="12300" max="12300" width="13.42578125" style="19" customWidth="1"/>
    <col min="12301" max="12301" width="16.5703125" style="19" customWidth="1"/>
    <col min="12302" max="12548" width="9.140625" style="19"/>
    <col min="12549" max="12549" width="4.5703125" style="19" customWidth="1"/>
    <col min="12550" max="12550" width="20.5703125" style="19" customWidth="1"/>
    <col min="12551" max="12551" width="14.42578125" style="19" customWidth="1"/>
    <col min="12552" max="12552" width="16.5703125" style="19" customWidth="1"/>
    <col min="12553" max="12553" width="12.42578125" style="19" customWidth="1"/>
    <col min="12554" max="12554" width="13.7109375" style="19" customWidth="1"/>
    <col min="12555" max="12555" width="14.7109375" style="19" customWidth="1"/>
    <col min="12556" max="12556" width="13.42578125" style="19" customWidth="1"/>
    <col min="12557" max="12557" width="16.5703125" style="19" customWidth="1"/>
    <col min="12558" max="12804" width="9.140625" style="19"/>
    <col min="12805" max="12805" width="4.5703125" style="19" customWidth="1"/>
    <col min="12806" max="12806" width="20.5703125" style="19" customWidth="1"/>
    <col min="12807" max="12807" width="14.42578125" style="19" customWidth="1"/>
    <col min="12808" max="12808" width="16.5703125" style="19" customWidth="1"/>
    <col min="12809" max="12809" width="12.42578125" style="19" customWidth="1"/>
    <col min="12810" max="12810" width="13.7109375" style="19" customWidth="1"/>
    <col min="12811" max="12811" width="14.7109375" style="19" customWidth="1"/>
    <col min="12812" max="12812" width="13.42578125" style="19" customWidth="1"/>
    <col min="12813" max="12813" width="16.5703125" style="19" customWidth="1"/>
    <col min="12814" max="13060" width="9.140625" style="19"/>
    <col min="13061" max="13061" width="4.5703125" style="19" customWidth="1"/>
    <col min="13062" max="13062" width="20.5703125" style="19" customWidth="1"/>
    <col min="13063" max="13063" width="14.42578125" style="19" customWidth="1"/>
    <col min="13064" max="13064" width="16.5703125" style="19" customWidth="1"/>
    <col min="13065" max="13065" width="12.42578125" style="19" customWidth="1"/>
    <col min="13066" max="13066" width="13.7109375" style="19" customWidth="1"/>
    <col min="13067" max="13067" width="14.7109375" style="19" customWidth="1"/>
    <col min="13068" max="13068" width="13.42578125" style="19" customWidth="1"/>
    <col min="13069" max="13069" width="16.5703125" style="19" customWidth="1"/>
    <col min="13070" max="13316" width="9.140625" style="19"/>
    <col min="13317" max="13317" width="4.5703125" style="19" customWidth="1"/>
    <col min="13318" max="13318" width="20.5703125" style="19" customWidth="1"/>
    <col min="13319" max="13319" width="14.42578125" style="19" customWidth="1"/>
    <col min="13320" max="13320" width="16.5703125" style="19" customWidth="1"/>
    <col min="13321" max="13321" width="12.42578125" style="19" customWidth="1"/>
    <col min="13322" max="13322" width="13.7109375" style="19" customWidth="1"/>
    <col min="13323" max="13323" width="14.7109375" style="19" customWidth="1"/>
    <col min="13324" max="13324" width="13.42578125" style="19" customWidth="1"/>
    <col min="13325" max="13325" width="16.5703125" style="19" customWidth="1"/>
    <col min="13326" max="13572" width="9.140625" style="19"/>
    <col min="13573" max="13573" width="4.5703125" style="19" customWidth="1"/>
    <col min="13574" max="13574" width="20.5703125" style="19" customWidth="1"/>
    <col min="13575" max="13575" width="14.42578125" style="19" customWidth="1"/>
    <col min="13576" max="13576" width="16.5703125" style="19" customWidth="1"/>
    <col min="13577" max="13577" width="12.42578125" style="19" customWidth="1"/>
    <col min="13578" max="13578" width="13.7109375" style="19" customWidth="1"/>
    <col min="13579" max="13579" width="14.7109375" style="19" customWidth="1"/>
    <col min="13580" max="13580" width="13.42578125" style="19" customWidth="1"/>
    <col min="13581" max="13581" width="16.5703125" style="19" customWidth="1"/>
    <col min="13582" max="13828" width="9.140625" style="19"/>
    <col min="13829" max="13829" width="4.5703125" style="19" customWidth="1"/>
    <col min="13830" max="13830" width="20.5703125" style="19" customWidth="1"/>
    <col min="13831" max="13831" width="14.42578125" style="19" customWidth="1"/>
    <col min="13832" max="13832" width="16.5703125" style="19" customWidth="1"/>
    <col min="13833" max="13833" width="12.42578125" style="19" customWidth="1"/>
    <col min="13834" max="13834" width="13.7109375" style="19" customWidth="1"/>
    <col min="13835" max="13835" width="14.7109375" style="19" customWidth="1"/>
    <col min="13836" max="13836" width="13.42578125" style="19" customWidth="1"/>
    <col min="13837" max="13837" width="16.5703125" style="19" customWidth="1"/>
    <col min="13838" max="14084" width="9.140625" style="19"/>
    <col min="14085" max="14085" width="4.5703125" style="19" customWidth="1"/>
    <col min="14086" max="14086" width="20.5703125" style="19" customWidth="1"/>
    <col min="14087" max="14087" width="14.42578125" style="19" customWidth="1"/>
    <col min="14088" max="14088" width="16.5703125" style="19" customWidth="1"/>
    <col min="14089" max="14089" width="12.42578125" style="19" customWidth="1"/>
    <col min="14090" max="14090" width="13.7109375" style="19" customWidth="1"/>
    <col min="14091" max="14091" width="14.7109375" style="19" customWidth="1"/>
    <col min="14092" max="14092" width="13.42578125" style="19" customWidth="1"/>
    <col min="14093" max="14093" width="16.5703125" style="19" customWidth="1"/>
    <col min="14094" max="14340" width="9.140625" style="19"/>
    <col min="14341" max="14341" width="4.5703125" style="19" customWidth="1"/>
    <col min="14342" max="14342" width="20.5703125" style="19" customWidth="1"/>
    <col min="14343" max="14343" width="14.42578125" style="19" customWidth="1"/>
    <col min="14344" max="14344" width="16.5703125" style="19" customWidth="1"/>
    <col min="14345" max="14345" width="12.42578125" style="19" customWidth="1"/>
    <col min="14346" max="14346" width="13.7109375" style="19" customWidth="1"/>
    <col min="14347" max="14347" width="14.7109375" style="19" customWidth="1"/>
    <col min="14348" max="14348" width="13.42578125" style="19" customWidth="1"/>
    <col min="14349" max="14349" width="16.5703125" style="19" customWidth="1"/>
    <col min="14350" max="14596" width="9.140625" style="19"/>
    <col min="14597" max="14597" width="4.5703125" style="19" customWidth="1"/>
    <col min="14598" max="14598" width="20.5703125" style="19" customWidth="1"/>
    <col min="14599" max="14599" width="14.42578125" style="19" customWidth="1"/>
    <col min="14600" max="14600" width="16.5703125" style="19" customWidth="1"/>
    <col min="14601" max="14601" width="12.42578125" style="19" customWidth="1"/>
    <col min="14602" max="14602" width="13.7109375" style="19" customWidth="1"/>
    <col min="14603" max="14603" width="14.7109375" style="19" customWidth="1"/>
    <col min="14604" max="14604" width="13.42578125" style="19" customWidth="1"/>
    <col min="14605" max="14605" width="16.5703125" style="19" customWidth="1"/>
    <col min="14606" max="14852" width="9.140625" style="19"/>
    <col min="14853" max="14853" width="4.5703125" style="19" customWidth="1"/>
    <col min="14854" max="14854" width="20.5703125" style="19" customWidth="1"/>
    <col min="14855" max="14855" width="14.42578125" style="19" customWidth="1"/>
    <col min="14856" max="14856" width="16.5703125" style="19" customWidth="1"/>
    <col min="14857" max="14857" width="12.42578125" style="19" customWidth="1"/>
    <col min="14858" max="14858" width="13.7109375" style="19" customWidth="1"/>
    <col min="14859" max="14859" width="14.7109375" style="19" customWidth="1"/>
    <col min="14860" max="14860" width="13.42578125" style="19" customWidth="1"/>
    <col min="14861" max="14861" width="16.5703125" style="19" customWidth="1"/>
    <col min="14862" max="15108" width="9.140625" style="19"/>
    <col min="15109" max="15109" width="4.5703125" style="19" customWidth="1"/>
    <col min="15110" max="15110" width="20.5703125" style="19" customWidth="1"/>
    <col min="15111" max="15111" width="14.42578125" style="19" customWidth="1"/>
    <col min="15112" max="15112" width="16.5703125" style="19" customWidth="1"/>
    <col min="15113" max="15113" width="12.42578125" style="19" customWidth="1"/>
    <col min="15114" max="15114" width="13.7109375" style="19" customWidth="1"/>
    <col min="15115" max="15115" width="14.7109375" style="19" customWidth="1"/>
    <col min="15116" max="15116" width="13.42578125" style="19" customWidth="1"/>
    <col min="15117" max="15117" width="16.5703125" style="19" customWidth="1"/>
    <col min="15118" max="15364" width="9.140625" style="19"/>
    <col min="15365" max="15365" width="4.5703125" style="19" customWidth="1"/>
    <col min="15366" max="15366" width="20.5703125" style="19" customWidth="1"/>
    <col min="15367" max="15367" width="14.42578125" style="19" customWidth="1"/>
    <col min="15368" max="15368" width="16.5703125" style="19" customWidth="1"/>
    <col min="15369" max="15369" width="12.42578125" style="19" customWidth="1"/>
    <col min="15370" max="15370" width="13.7109375" style="19" customWidth="1"/>
    <col min="15371" max="15371" width="14.7109375" style="19" customWidth="1"/>
    <col min="15372" max="15372" width="13.42578125" style="19" customWidth="1"/>
    <col min="15373" max="15373" width="16.5703125" style="19" customWidth="1"/>
    <col min="15374" max="15620" width="9.140625" style="19"/>
    <col min="15621" max="15621" width="4.5703125" style="19" customWidth="1"/>
    <col min="15622" max="15622" width="20.5703125" style="19" customWidth="1"/>
    <col min="15623" max="15623" width="14.42578125" style="19" customWidth="1"/>
    <col min="15624" max="15624" width="16.5703125" style="19" customWidth="1"/>
    <col min="15625" max="15625" width="12.42578125" style="19" customWidth="1"/>
    <col min="15626" max="15626" width="13.7109375" style="19" customWidth="1"/>
    <col min="15627" max="15627" width="14.7109375" style="19" customWidth="1"/>
    <col min="15628" max="15628" width="13.42578125" style="19" customWidth="1"/>
    <col min="15629" max="15629" width="16.5703125" style="19" customWidth="1"/>
    <col min="15630" max="15876" width="9.140625" style="19"/>
    <col min="15877" max="15877" width="4.5703125" style="19" customWidth="1"/>
    <col min="15878" max="15878" width="20.5703125" style="19" customWidth="1"/>
    <col min="15879" max="15879" width="14.42578125" style="19" customWidth="1"/>
    <col min="15880" max="15880" width="16.5703125" style="19" customWidth="1"/>
    <col min="15881" max="15881" width="12.42578125" style="19" customWidth="1"/>
    <col min="15882" max="15882" width="13.7109375" style="19" customWidth="1"/>
    <col min="15883" max="15883" width="14.7109375" style="19" customWidth="1"/>
    <col min="15884" max="15884" width="13.42578125" style="19" customWidth="1"/>
    <col min="15885" max="15885" width="16.5703125" style="19" customWidth="1"/>
    <col min="15886" max="16384" width="9.140625" style="19"/>
  </cols>
  <sheetData>
    <row r="1" spans="1:15" ht="34.5" customHeight="1">
      <c r="A1" s="542" t="s">
        <v>71</v>
      </c>
      <c r="B1" s="542"/>
      <c r="C1" s="542"/>
      <c r="D1" s="542"/>
      <c r="E1" s="542"/>
      <c r="F1" s="542"/>
      <c r="G1" s="542"/>
      <c r="H1" s="542"/>
      <c r="I1" s="542"/>
      <c r="J1" s="542"/>
      <c r="K1" s="542"/>
      <c r="L1" s="542"/>
      <c r="M1" s="542"/>
      <c r="N1" s="542"/>
    </row>
    <row r="2" spans="1:15" s="21" customFormat="1" ht="25.5" customHeight="1">
      <c r="A2" s="502" t="str">
        <f>+'Ekamut-caxs'!A14</f>
        <v xml:space="preserve">«Երևանի հ․42 մսուր-մանկապարտեզ» ՀՈԱԿ-ի </v>
      </c>
      <c r="B2" s="502"/>
      <c r="C2" s="502"/>
      <c r="D2" s="502"/>
      <c r="E2" s="502"/>
      <c r="F2" s="502"/>
      <c r="G2" s="502"/>
      <c r="H2" s="502"/>
      <c r="I2" s="502"/>
      <c r="J2" s="502"/>
      <c r="K2" s="502"/>
      <c r="L2" s="502"/>
      <c r="M2" s="502"/>
      <c r="N2" s="502"/>
    </row>
    <row r="3" spans="1:15" ht="25.5" customHeight="1">
      <c r="A3" s="529" t="s">
        <v>260</v>
      </c>
      <c r="B3" s="529"/>
      <c r="C3" s="529"/>
      <c r="D3" s="529"/>
      <c r="E3" s="529"/>
      <c r="F3" s="529"/>
      <c r="G3" s="529"/>
      <c r="H3" s="529"/>
      <c r="I3" s="529"/>
      <c r="J3" s="529"/>
      <c r="K3" s="529"/>
      <c r="L3" s="529"/>
      <c r="M3" s="529"/>
      <c r="N3" s="529"/>
    </row>
    <row r="4" spans="1:15" ht="21" customHeight="1" thickBot="1">
      <c r="N4" s="351" t="s">
        <v>0</v>
      </c>
    </row>
    <row r="5" spans="1:15" ht="33.75" customHeight="1">
      <c r="A5" s="548" t="s">
        <v>156</v>
      </c>
      <c r="B5" s="550" t="s">
        <v>72</v>
      </c>
      <c r="C5" s="552" t="s">
        <v>230</v>
      </c>
      <c r="D5" s="543" t="s">
        <v>211</v>
      </c>
      <c r="E5" s="544"/>
      <c r="F5" s="544"/>
      <c r="G5" s="544"/>
      <c r="H5" s="544"/>
      <c r="I5" s="544"/>
      <c r="J5" s="544"/>
      <c r="K5" s="544"/>
      <c r="L5" s="544"/>
      <c r="M5" s="545"/>
      <c r="N5" s="546" t="s">
        <v>159</v>
      </c>
    </row>
    <row r="6" spans="1:15" ht="79.5" customHeight="1">
      <c r="A6" s="549"/>
      <c r="B6" s="551"/>
      <c r="C6" s="553"/>
      <c r="D6" s="352" t="s">
        <v>227</v>
      </c>
      <c r="E6" s="353" t="s">
        <v>235</v>
      </c>
      <c r="F6" s="353" t="s">
        <v>236</v>
      </c>
      <c r="G6" s="353" t="s">
        <v>157</v>
      </c>
      <c r="H6" s="353" t="s">
        <v>214</v>
      </c>
      <c r="I6" s="353" t="s">
        <v>213</v>
      </c>
      <c r="J6" s="353" t="s">
        <v>121</v>
      </c>
      <c r="K6" s="354" t="s">
        <v>291</v>
      </c>
      <c r="L6" s="354" t="s">
        <v>196</v>
      </c>
      <c r="M6" s="355" t="s">
        <v>212</v>
      </c>
      <c r="N6" s="547"/>
    </row>
    <row r="7" spans="1:15" ht="27.75" customHeight="1">
      <c r="A7" s="352">
        <v>1</v>
      </c>
      <c r="B7" s="356" t="s">
        <v>220</v>
      </c>
      <c r="C7" s="357">
        <v>48946.1</v>
      </c>
      <c r="D7" s="358">
        <f>4268.115*2</f>
        <v>8536.23</v>
      </c>
      <c r="E7" s="359"/>
      <c r="F7" s="359"/>
      <c r="G7" s="359">
        <v>108.7</v>
      </c>
      <c r="H7" s="359">
        <f>107+52</f>
        <v>159</v>
      </c>
      <c r="I7" s="359"/>
      <c r="J7" s="359">
        <f>294*2</f>
        <v>588</v>
      </c>
      <c r="K7" s="359"/>
      <c r="L7" s="359"/>
      <c r="M7" s="360"/>
      <c r="N7" s="361">
        <f>ROUND(SUM(C7:M7),1)</f>
        <v>58338</v>
      </c>
    </row>
    <row r="8" spans="1:15" ht="28.5" customHeight="1">
      <c r="A8" s="352">
        <v>1.1000000000000001</v>
      </c>
      <c r="B8" s="362" t="s">
        <v>121</v>
      </c>
      <c r="C8" s="363">
        <f>1375.3+489.5</f>
        <v>1864.8</v>
      </c>
      <c r="D8" s="364" t="s">
        <v>202</v>
      </c>
      <c r="E8" s="365" t="s">
        <v>202</v>
      </c>
      <c r="F8" s="365" t="s">
        <v>202</v>
      </c>
      <c r="G8" s="365" t="s">
        <v>202</v>
      </c>
      <c r="H8" s="365" t="s">
        <v>202</v>
      </c>
      <c r="I8" s="365" t="s">
        <v>202</v>
      </c>
      <c r="J8" s="365" t="s">
        <v>202</v>
      </c>
      <c r="K8" s="365" t="s">
        <v>202</v>
      </c>
      <c r="L8" s="365" t="s">
        <v>202</v>
      </c>
      <c r="M8" s="366" t="s">
        <v>202</v>
      </c>
      <c r="N8" s="367" t="s">
        <v>202</v>
      </c>
    </row>
    <row r="9" spans="1:15" ht="30" customHeight="1">
      <c r="A9" s="352">
        <v>1.2</v>
      </c>
      <c r="B9" s="362" t="s">
        <v>212</v>
      </c>
      <c r="C9" s="363">
        <v>812</v>
      </c>
      <c r="D9" s="364" t="s">
        <v>202</v>
      </c>
      <c r="E9" s="365" t="s">
        <v>202</v>
      </c>
      <c r="F9" s="365" t="s">
        <v>202</v>
      </c>
      <c r="G9" s="365" t="s">
        <v>202</v>
      </c>
      <c r="H9" s="365" t="s">
        <v>202</v>
      </c>
      <c r="I9" s="365" t="s">
        <v>202</v>
      </c>
      <c r="J9" s="365" t="s">
        <v>202</v>
      </c>
      <c r="K9" s="365" t="s">
        <v>202</v>
      </c>
      <c r="L9" s="365" t="s">
        <v>202</v>
      </c>
      <c r="M9" s="366" t="s">
        <v>202</v>
      </c>
      <c r="N9" s="367" t="s">
        <v>202</v>
      </c>
    </row>
    <row r="10" spans="1:15" ht="30" customHeight="1">
      <c r="A10" s="352">
        <v>1.3</v>
      </c>
      <c r="B10" s="471" t="s">
        <v>291</v>
      </c>
      <c r="C10" s="363"/>
      <c r="D10" s="364" t="s">
        <v>202</v>
      </c>
      <c r="E10" s="364" t="s">
        <v>202</v>
      </c>
      <c r="F10" s="365" t="s">
        <v>202</v>
      </c>
      <c r="G10" s="365" t="s">
        <v>202</v>
      </c>
      <c r="H10" s="365" t="s">
        <v>202</v>
      </c>
      <c r="I10" s="365" t="s">
        <v>202</v>
      </c>
      <c r="J10" s="365" t="s">
        <v>202</v>
      </c>
      <c r="K10" s="365" t="s">
        <v>202</v>
      </c>
      <c r="L10" s="365" t="s">
        <v>202</v>
      </c>
      <c r="M10" s="366" t="s">
        <v>202</v>
      </c>
      <c r="N10" s="367" t="s">
        <v>202</v>
      </c>
    </row>
    <row r="11" spans="1:15" ht="35.25" customHeight="1">
      <c r="A11" s="352">
        <v>2</v>
      </c>
      <c r="B11" s="368" t="s">
        <v>94</v>
      </c>
      <c r="C11" s="369">
        <f>12+30</f>
        <v>42</v>
      </c>
      <c r="D11" s="358">
        <v>18</v>
      </c>
      <c r="E11" s="365" t="s">
        <v>202</v>
      </c>
      <c r="F11" s="365" t="s">
        <v>202</v>
      </c>
      <c r="G11" s="365" t="s">
        <v>202</v>
      </c>
      <c r="H11" s="365" t="s">
        <v>202</v>
      </c>
      <c r="I11" s="365" t="s">
        <v>202</v>
      </c>
      <c r="J11" s="365" t="s">
        <v>202</v>
      </c>
      <c r="K11" s="365" t="s">
        <v>202</v>
      </c>
      <c r="L11" s="365" t="s">
        <v>202</v>
      </c>
      <c r="M11" s="366" t="s">
        <v>202</v>
      </c>
      <c r="N11" s="361">
        <f>ROUND(SUM(C11:M11),1)</f>
        <v>60</v>
      </c>
    </row>
    <row r="12" spans="1:15" s="377" customFormat="1" ht="34.5" customHeight="1" thickBot="1">
      <c r="A12" s="370"/>
      <c r="B12" s="371" t="s">
        <v>73</v>
      </c>
      <c r="C12" s="372" t="s">
        <v>202</v>
      </c>
      <c r="D12" s="373" t="s">
        <v>202</v>
      </c>
      <c r="E12" s="374" t="s">
        <v>202</v>
      </c>
      <c r="F12" s="374" t="s">
        <v>202</v>
      </c>
      <c r="G12" s="374" t="s">
        <v>202</v>
      </c>
      <c r="H12" s="374" t="s">
        <v>202</v>
      </c>
      <c r="I12" s="374" t="s">
        <v>202</v>
      </c>
      <c r="J12" s="374" t="s">
        <v>202</v>
      </c>
      <c r="K12" s="374" t="s">
        <v>202</v>
      </c>
      <c r="L12" s="374" t="s">
        <v>202</v>
      </c>
      <c r="M12" s="375" t="s">
        <v>202</v>
      </c>
      <c r="N12" s="376">
        <f>ROUND(SUM(N7:N11),1)</f>
        <v>58398</v>
      </c>
    </row>
    <row r="13" spans="1:15" s="377" customFormat="1" ht="34.5" customHeight="1">
      <c r="B13" s="378"/>
      <c r="C13" s="123">
        <v>48421.3</v>
      </c>
      <c r="D13" s="379">
        <f>4268.1*2</f>
        <v>8536.2000000000007</v>
      </c>
      <c r="E13" s="380"/>
      <c r="F13" s="380"/>
      <c r="G13" s="380"/>
      <c r="H13" s="381"/>
      <c r="I13" s="381"/>
      <c r="J13" s="382"/>
      <c r="K13" s="382"/>
      <c r="L13" s="381"/>
      <c r="M13" s="380"/>
      <c r="N13" s="383"/>
      <c r="O13" s="378"/>
    </row>
    <row r="14" spans="1:15" s="384" customFormat="1" ht="21" customHeight="1">
      <c r="B14" s="385"/>
      <c r="C14" s="385"/>
      <c r="D14" s="246"/>
      <c r="E14" s="386"/>
      <c r="F14" s="386"/>
      <c r="G14" s="387"/>
      <c r="H14" s="161"/>
      <c r="I14" s="161"/>
      <c r="J14" s="246"/>
      <c r="K14" s="246"/>
      <c r="L14" s="556"/>
      <c r="M14" s="556"/>
      <c r="N14" s="388"/>
    </row>
    <row r="15" spans="1:15" s="377" customFormat="1" ht="69" customHeight="1">
      <c r="B15" s="539" t="s">
        <v>217</v>
      </c>
      <c r="C15" s="540"/>
      <c r="D15" s="541"/>
      <c r="G15" s="246"/>
      <c r="H15" s="246"/>
      <c r="I15" s="539" t="s">
        <v>216</v>
      </c>
      <c r="J15" s="541"/>
      <c r="K15" s="387"/>
      <c r="L15" s="246"/>
      <c r="M15" s="246"/>
      <c r="N15" s="246"/>
    </row>
    <row r="16" spans="1:15" s="377" customFormat="1" ht="48" customHeight="1">
      <c r="B16" s="389" t="s">
        <v>197</v>
      </c>
      <c r="C16" s="390" t="s">
        <v>237</v>
      </c>
      <c r="D16" s="390" t="s">
        <v>238</v>
      </c>
      <c r="G16" s="391"/>
      <c r="H16" s="392"/>
      <c r="I16" s="389" t="s">
        <v>197</v>
      </c>
      <c r="J16" s="390" t="s">
        <v>215</v>
      </c>
      <c r="K16" s="391"/>
      <c r="L16" s="391"/>
      <c r="M16" s="391"/>
      <c r="N16" s="392"/>
    </row>
    <row r="17" spans="2:14" s="393" customFormat="1" ht="39.75" customHeight="1">
      <c r="B17" s="394">
        <v>104400</v>
      </c>
      <c r="C17" s="395">
        <f>ROUND(4*B17*2/1000,1)</f>
        <v>835.2</v>
      </c>
      <c r="D17" s="395">
        <v>108.2</v>
      </c>
      <c r="G17" s="396"/>
      <c r="H17" s="397"/>
      <c r="I17" s="398">
        <v>104400</v>
      </c>
      <c r="J17" s="399">
        <v>108.7</v>
      </c>
      <c r="K17" s="470"/>
      <c r="L17" s="396"/>
      <c r="M17" s="396"/>
      <c r="N17" s="397"/>
    </row>
    <row r="18" spans="2:14" ht="24" customHeight="1">
      <c r="D18" s="396"/>
      <c r="E18" s="400"/>
      <c r="F18" s="400"/>
      <c r="G18" s="400"/>
      <c r="H18" s="381"/>
      <c r="I18" s="381"/>
      <c r="J18" s="401"/>
      <c r="K18" s="401"/>
      <c r="L18" s="396"/>
      <c r="M18" s="396"/>
      <c r="N18" s="402"/>
    </row>
    <row r="19" spans="2:14" ht="19.5" customHeight="1">
      <c r="C19" s="403"/>
    </row>
    <row r="20" spans="2:14" s="404" customFormat="1" ht="24" customHeight="1">
      <c r="B20" s="405" t="s">
        <v>2</v>
      </c>
      <c r="C20" s="405"/>
      <c r="E20" s="406"/>
      <c r="F20" s="407"/>
      <c r="G20" s="407"/>
      <c r="H20" s="554" t="str">
        <f>+'Ekamut-caxs'!C80</f>
        <v>Անի Բաղդասարյան</v>
      </c>
      <c r="I20" s="554"/>
      <c r="J20" s="554"/>
      <c r="K20" s="408"/>
      <c r="L20" s="408"/>
    </row>
    <row r="21" spans="2:14" s="409" customFormat="1" ht="17.25" customHeight="1">
      <c r="B21" s="410"/>
      <c r="C21" s="410"/>
      <c r="E21" s="411" t="s">
        <v>96</v>
      </c>
      <c r="F21" s="412"/>
      <c r="G21" s="413"/>
      <c r="H21" s="555" t="s">
        <v>97</v>
      </c>
      <c r="I21" s="555"/>
      <c r="J21" s="555"/>
      <c r="K21" s="412"/>
      <c r="L21" s="412"/>
    </row>
    <row r="22" spans="2:14" s="404" customFormat="1" ht="24.75" customHeight="1">
      <c r="B22" s="414" t="s">
        <v>6</v>
      </c>
      <c r="C22" s="414"/>
      <c r="E22" s="415"/>
      <c r="F22" s="416"/>
      <c r="G22" s="416"/>
      <c r="H22" s="554" t="str">
        <f>+'Ekamut-caxs'!C82</f>
        <v>Նելլի Բաղդասարյան</v>
      </c>
      <c r="I22" s="554"/>
      <c r="J22" s="554"/>
      <c r="K22" s="408"/>
      <c r="L22" s="408"/>
    </row>
    <row r="23" spans="2:14" s="409" customFormat="1" ht="18.75" customHeight="1">
      <c r="E23" s="411" t="s">
        <v>96</v>
      </c>
      <c r="F23" s="412"/>
      <c r="G23" s="413"/>
      <c r="H23" s="555" t="s">
        <v>97</v>
      </c>
      <c r="I23" s="555"/>
      <c r="J23" s="555"/>
      <c r="K23" s="412"/>
      <c r="L23" s="412"/>
    </row>
    <row r="24" spans="2:14" s="417" customFormat="1" ht="16.5">
      <c r="D24" s="412"/>
    </row>
  </sheetData>
  <mergeCells count="15">
    <mergeCell ref="H22:J22"/>
    <mergeCell ref="H23:J23"/>
    <mergeCell ref="L14:M14"/>
    <mergeCell ref="I15:J15"/>
    <mergeCell ref="H20:J20"/>
    <mergeCell ref="H21:J21"/>
    <mergeCell ref="B15:D15"/>
    <mergeCell ref="A1:N1"/>
    <mergeCell ref="A2:N2"/>
    <mergeCell ref="A3:N3"/>
    <mergeCell ref="D5:M5"/>
    <mergeCell ref="N5:N6"/>
    <mergeCell ref="A5:A6"/>
    <mergeCell ref="B5:B6"/>
    <mergeCell ref="C5:C6"/>
  </mergeCells>
  <pageMargins left="0.13" right="0.16" top="0.11" bottom="0.11" header="0.15748031496062992" footer="0.15748031496062992"/>
  <pageSetup paperSize="9" scale="68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38"/>
  <sheetViews>
    <sheetView view="pageBreakPreview" topLeftCell="A4" zoomScale="106" zoomScaleSheetLayoutView="106" workbookViewId="0">
      <selection activeCell="D7" sqref="D7"/>
    </sheetView>
  </sheetViews>
  <sheetFormatPr defaultColWidth="9.140625" defaultRowHeight="16.5"/>
  <cols>
    <col min="1" max="1" width="4.140625" style="141" customWidth="1"/>
    <col min="2" max="2" width="15.5703125" style="141" customWidth="1"/>
    <col min="3" max="3" width="10.85546875" style="141" customWidth="1"/>
    <col min="4" max="5" width="13.42578125" style="141" customWidth="1"/>
    <col min="6" max="6" width="16.28515625" style="141" customWidth="1"/>
    <col min="7" max="7" width="11.42578125" style="141" customWidth="1"/>
    <col min="8" max="8" width="13.28515625" style="141" customWidth="1"/>
    <col min="9" max="10" width="14.85546875" style="141" customWidth="1"/>
    <col min="11" max="11" width="10.85546875" style="141" customWidth="1"/>
    <col min="12" max="12" width="12.85546875" style="141" customWidth="1"/>
    <col min="13" max="13" width="14.85546875" style="141" customWidth="1"/>
    <col min="14" max="14" width="10.5703125" style="141" customWidth="1"/>
    <col min="15" max="15" width="11.7109375" style="141" customWidth="1"/>
    <col min="16" max="16384" width="9.140625" style="141"/>
  </cols>
  <sheetData>
    <row r="1" spans="1:15" s="140" customFormat="1" ht="18.75" customHeight="1">
      <c r="A1" s="562" t="s">
        <v>71</v>
      </c>
      <c r="B1" s="562"/>
      <c r="C1" s="562"/>
      <c r="D1" s="562"/>
      <c r="E1" s="562"/>
      <c r="F1" s="562"/>
      <c r="G1" s="562"/>
      <c r="H1" s="562"/>
      <c r="I1" s="562"/>
      <c r="J1" s="562"/>
      <c r="K1" s="562"/>
      <c r="L1" s="562"/>
      <c r="M1" s="562"/>
    </row>
    <row r="2" spans="1:15" s="140" customFormat="1" ht="21.75" customHeight="1">
      <c r="A2" s="561" t="str">
        <f>+'Ekamut-caxs'!A14:D14</f>
        <v xml:space="preserve">«Երևանի հ․42 մսուր-մանկապարտեզ» ՀՈԱԿ-ի </v>
      </c>
      <c r="B2" s="561"/>
      <c r="C2" s="561"/>
      <c r="D2" s="561"/>
      <c r="E2" s="561"/>
      <c r="F2" s="561"/>
      <c r="G2" s="561"/>
      <c r="H2" s="561"/>
      <c r="I2" s="561"/>
      <c r="J2" s="561"/>
      <c r="K2" s="561"/>
      <c r="L2" s="561"/>
      <c r="M2" s="561"/>
    </row>
    <row r="3" spans="1:15" s="140" customFormat="1" ht="21" customHeight="1">
      <c r="A3" s="561" t="s">
        <v>98</v>
      </c>
      <c r="B3" s="561"/>
      <c r="C3" s="561"/>
      <c r="D3" s="561"/>
      <c r="E3" s="561"/>
      <c r="F3" s="561"/>
      <c r="G3" s="561"/>
      <c r="H3" s="561"/>
      <c r="I3" s="561"/>
      <c r="J3" s="561"/>
      <c r="K3" s="561"/>
      <c r="L3" s="561"/>
      <c r="M3" s="561"/>
    </row>
    <row r="4" spans="1:15" ht="21" customHeight="1" thickBot="1"/>
    <row r="5" spans="1:15" s="147" customFormat="1" ht="24.75" customHeight="1">
      <c r="A5" s="564" t="s">
        <v>119</v>
      </c>
      <c r="B5" s="566" t="s">
        <v>99</v>
      </c>
      <c r="C5" s="568" t="s">
        <v>100</v>
      </c>
      <c r="D5" s="569"/>
      <c r="E5" s="569"/>
      <c r="F5" s="570"/>
      <c r="G5" s="560" t="s">
        <v>101</v>
      </c>
      <c r="H5" s="560"/>
      <c r="I5" s="560"/>
      <c r="J5" s="560"/>
      <c r="K5" s="560" t="s">
        <v>147</v>
      </c>
      <c r="L5" s="560"/>
      <c r="M5" s="560"/>
      <c r="N5" s="560"/>
      <c r="O5" s="560"/>
    </row>
    <row r="6" spans="1:15" s="149" customFormat="1" ht="51" customHeight="1">
      <c r="A6" s="565"/>
      <c r="B6" s="567"/>
      <c r="C6" s="439" t="s">
        <v>243</v>
      </c>
      <c r="D6" s="440" t="s">
        <v>244</v>
      </c>
      <c r="E6" s="440" t="s">
        <v>273</v>
      </c>
      <c r="F6" s="441" t="s">
        <v>274</v>
      </c>
      <c r="G6" s="440" t="s">
        <v>245</v>
      </c>
      <c r="H6" s="442" t="s">
        <v>244</v>
      </c>
      <c r="I6" s="440" t="s">
        <v>275</v>
      </c>
      <c r="J6" s="442" t="s">
        <v>274</v>
      </c>
      <c r="K6" s="440" t="s">
        <v>243</v>
      </c>
      <c r="L6" s="440" t="s">
        <v>273</v>
      </c>
      <c r="M6" s="442" t="s">
        <v>294</v>
      </c>
      <c r="N6" s="148" t="s">
        <v>276</v>
      </c>
      <c r="O6" s="148" t="s">
        <v>277</v>
      </c>
    </row>
    <row r="7" spans="1:15" ht="19.5" customHeight="1">
      <c r="A7" s="142">
        <v>1</v>
      </c>
      <c r="B7" s="195" t="s">
        <v>102</v>
      </c>
      <c r="C7" s="274" t="s">
        <v>229</v>
      </c>
      <c r="D7" s="266" t="s">
        <v>229</v>
      </c>
      <c r="E7" s="478">
        <v>4809</v>
      </c>
      <c r="F7" s="483">
        <v>691053.3</v>
      </c>
      <c r="G7" s="280" t="s">
        <v>229</v>
      </c>
      <c r="H7" s="266" t="s">
        <v>229</v>
      </c>
      <c r="I7" s="478">
        <v>4835</v>
      </c>
      <c r="J7" s="480">
        <v>251684</v>
      </c>
      <c r="K7" s="319" t="s">
        <v>229</v>
      </c>
      <c r="L7" s="478">
        <v>185</v>
      </c>
      <c r="M7" s="444">
        <f>+L7*200.47</f>
        <v>37086.949999999997</v>
      </c>
      <c r="N7" s="445">
        <f>+L7*7.94904</f>
        <v>1470.5724</v>
      </c>
      <c r="O7" s="335">
        <f>+N7+M7</f>
        <v>38557.522399999994</v>
      </c>
    </row>
    <row r="8" spans="1:15" ht="19.5" customHeight="1">
      <c r="A8" s="142">
        <v>2</v>
      </c>
      <c r="B8" s="195" t="s">
        <v>103</v>
      </c>
      <c r="C8" s="274" t="s">
        <v>229</v>
      </c>
      <c r="D8" s="266" t="s">
        <v>229</v>
      </c>
      <c r="E8" s="478">
        <v>4132</v>
      </c>
      <c r="F8" s="483">
        <v>593768.4</v>
      </c>
      <c r="G8" s="280" t="s">
        <v>229</v>
      </c>
      <c r="H8" s="266" t="s">
        <v>229</v>
      </c>
      <c r="I8" s="478">
        <v>4708</v>
      </c>
      <c r="J8" s="480">
        <v>244975</v>
      </c>
      <c r="K8" s="319" t="s">
        <v>229</v>
      </c>
      <c r="L8" s="478">
        <v>61</v>
      </c>
      <c r="M8" s="444">
        <f t="shared" ref="M8:M18" si="0">+L8*200.47</f>
        <v>12228.67</v>
      </c>
      <c r="N8" s="445">
        <f t="shared" ref="N8:N18" si="1">+L8*7.94904</f>
        <v>484.89143999999999</v>
      </c>
      <c r="O8" s="335">
        <f t="shared" ref="O8:O18" si="2">+N8+M8</f>
        <v>12713.561439999999</v>
      </c>
    </row>
    <row r="9" spans="1:15" ht="19.5" customHeight="1">
      <c r="A9" s="142">
        <v>3</v>
      </c>
      <c r="B9" s="195" t="s">
        <v>104</v>
      </c>
      <c r="C9" s="274" t="s">
        <v>229</v>
      </c>
      <c r="D9" s="266" t="s">
        <v>229</v>
      </c>
      <c r="E9" s="478">
        <v>2051</v>
      </c>
      <c r="F9" s="483">
        <v>294728.7</v>
      </c>
      <c r="G9" s="280" t="s">
        <v>229</v>
      </c>
      <c r="H9" s="266" t="s">
        <v>229</v>
      </c>
      <c r="I9" s="478">
        <v>3395</v>
      </c>
      <c r="J9" s="480">
        <v>177822</v>
      </c>
      <c r="K9" s="319" t="s">
        <v>229</v>
      </c>
      <c r="L9" s="478">
        <v>33</v>
      </c>
      <c r="M9" s="444">
        <f t="shared" si="0"/>
        <v>6615.51</v>
      </c>
      <c r="N9" s="445">
        <f t="shared" si="1"/>
        <v>262.31832000000003</v>
      </c>
      <c r="O9" s="335">
        <f t="shared" si="2"/>
        <v>6877.8283200000005</v>
      </c>
    </row>
    <row r="10" spans="1:15" ht="19.5" customHeight="1">
      <c r="A10" s="142">
        <v>4</v>
      </c>
      <c r="B10" s="195" t="s">
        <v>105</v>
      </c>
      <c r="C10" s="275" t="s">
        <v>229</v>
      </c>
      <c r="D10" s="267" t="s">
        <v>229</v>
      </c>
      <c r="E10" s="478">
        <v>725</v>
      </c>
      <c r="F10" s="483">
        <v>104182.5</v>
      </c>
      <c r="G10" s="280" t="s">
        <v>229</v>
      </c>
      <c r="H10" s="270" t="s">
        <v>229</v>
      </c>
      <c r="I10" s="478">
        <v>2689</v>
      </c>
      <c r="J10" s="480">
        <v>140828</v>
      </c>
      <c r="K10" s="319" t="s">
        <v>229</v>
      </c>
      <c r="L10" s="478"/>
      <c r="M10" s="444">
        <f t="shared" si="0"/>
        <v>0</v>
      </c>
      <c r="N10" s="445">
        <f t="shared" si="1"/>
        <v>0</v>
      </c>
      <c r="O10" s="335">
        <f t="shared" si="2"/>
        <v>0</v>
      </c>
    </row>
    <row r="11" spans="1:15" ht="19.5" customHeight="1">
      <c r="A11" s="142">
        <v>5</v>
      </c>
      <c r="B11" s="195" t="s">
        <v>106</v>
      </c>
      <c r="C11" s="275" t="s">
        <v>229</v>
      </c>
      <c r="D11" s="267" t="s">
        <v>229</v>
      </c>
      <c r="E11" s="478"/>
      <c r="F11" s="483"/>
      <c r="G11" s="280" t="s">
        <v>229</v>
      </c>
      <c r="H11" s="270" t="s">
        <v>229</v>
      </c>
      <c r="I11" s="478">
        <v>2567</v>
      </c>
      <c r="J11" s="480">
        <v>135265</v>
      </c>
      <c r="K11" s="319" t="s">
        <v>229</v>
      </c>
      <c r="L11" s="478">
        <v>687</v>
      </c>
      <c r="M11" s="444">
        <f t="shared" si="0"/>
        <v>137722.88999999998</v>
      </c>
      <c r="N11" s="445">
        <f t="shared" si="1"/>
        <v>5460.9904800000004</v>
      </c>
      <c r="O11" s="335">
        <f t="shared" si="2"/>
        <v>143183.88047999999</v>
      </c>
    </row>
    <row r="12" spans="1:15" ht="19.5" customHeight="1">
      <c r="A12" s="142">
        <v>6</v>
      </c>
      <c r="B12" s="195" t="s">
        <v>107</v>
      </c>
      <c r="C12" s="275" t="s">
        <v>229</v>
      </c>
      <c r="D12" s="267" t="s">
        <v>229</v>
      </c>
      <c r="E12" s="478"/>
      <c r="F12" s="483"/>
      <c r="G12" s="280" t="s">
        <v>229</v>
      </c>
      <c r="H12" s="270" t="s">
        <v>229</v>
      </c>
      <c r="I12" s="478">
        <v>2354</v>
      </c>
      <c r="J12" s="480">
        <v>124235</v>
      </c>
      <c r="K12" s="319" t="s">
        <v>229</v>
      </c>
      <c r="L12" s="478">
        <v>166</v>
      </c>
      <c r="M12" s="444">
        <f t="shared" si="0"/>
        <v>33278.019999999997</v>
      </c>
      <c r="N12" s="445">
        <f t="shared" si="1"/>
        <v>1319.5406399999999</v>
      </c>
      <c r="O12" s="335">
        <f t="shared" si="2"/>
        <v>34597.560639999996</v>
      </c>
    </row>
    <row r="13" spans="1:15" ht="19.5" customHeight="1">
      <c r="A13" s="142">
        <v>7</v>
      </c>
      <c r="B13" s="195" t="s">
        <v>108</v>
      </c>
      <c r="C13" s="275" t="s">
        <v>229</v>
      </c>
      <c r="D13" s="267" t="s">
        <v>229</v>
      </c>
      <c r="E13" s="478"/>
      <c r="F13" s="483"/>
      <c r="G13" s="280" t="s">
        <v>229</v>
      </c>
      <c r="H13" s="270" t="s">
        <v>229</v>
      </c>
      <c r="I13" s="478">
        <v>2084</v>
      </c>
      <c r="J13" s="480">
        <v>109264</v>
      </c>
      <c r="K13" s="319" t="s">
        <v>229</v>
      </c>
      <c r="L13" s="478">
        <v>189</v>
      </c>
      <c r="M13" s="444">
        <f t="shared" si="0"/>
        <v>37888.83</v>
      </c>
      <c r="N13" s="445">
        <f t="shared" si="1"/>
        <v>1502.3685600000001</v>
      </c>
      <c r="O13" s="335">
        <f t="shared" si="2"/>
        <v>39391.198560000004</v>
      </c>
    </row>
    <row r="14" spans="1:15" ht="19.5" customHeight="1">
      <c r="A14" s="142">
        <v>8</v>
      </c>
      <c r="B14" s="196" t="s">
        <v>109</v>
      </c>
      <c r="C14" s="275" t="s">
        <v>229</v>
      </c>
      <c r="D14" s="267" t="s">
        <v>229</v>
      </c>
      <c r="E14" s="478"/>
      <c r="F14" s="483"/>
      <c r="G14" s="280" t="s">
        <v>229</v>
      </c>
      <c r="H14" s="270" t="s">
        <v>229</v>
      </c>
      <c r="I14" s="478">
        <v>2450</v>
      </c>
      <c r="J14" s="480">
        <v>127751</v>
      </c>
      <c r="K14" s="319" t="s">
        <v>229</v>
      </c>
      <c r="L14" s="478">
        <v>189</v>
      </c>
      <c r="M14" s="444">
        <f t="shared" si="0"/>
        <v>37888.83</v>
      </c>
      <c r="N14" s="445">
        <f t="shared" si="1"/>
        <v>1502.3685600000001</v>
      </c>
      <c r="O14" s="335">
        <f t="shared" si="2"/>
        <v>39391.198560000004</v>
      </c>
    </row>
    <row r="15" spans="1:15" ht="19.5" customHeight="1">
      <c r="A15" s="142">
        <v>9</v>
      </c>
      <c r="B15" s="196" t="s">
        <v>110</v>
      </c>
      <c r="C15" s="275" t="s">
        <v>229</v>
      </c>
      <c r="D15" s="267" t="s">
        <v>229</v>
      </c>
      <c r="E15" s="478"/>
      <c r="F15" s="483"/>
      <c r="G15" s="280" t="s">
        <v>229</v>
      </c>
      <c r="H15" s="270" t="s">
        <v>229</v>
      </c>
      <c r="I15" s="478">
        <v>2208</v>
      </c>
      <c r="J15" s="480">
        <v>115915</v>
      </c>
      <c r="K15" s="319" t="s">
        <v>229</v>
      </c>
      <c r="L15" s="478">
        <v>210</v>
      </c>
      <c r="M15" s="444">
        <f t="shared" si="0"/>
        <v>42098.7</v>
      </c>
      <c r="N15" s="445">
        <f t="shared" si="1"/>
        <v>1669.2984000000001</v>
      </c>
      <c r="O15" s="335">
        <f t="shared" si="2"/>
        <v>43767.998399999997</v>
      </c>
    </row>
    <row r="16" spans="1:15" ht="19.5" customHeight="1">
      <c r="A16" s="142">
        <v>10</v>
      </c>
      <c r="B16" s="196" t="s">
        <v>111</v>
      </c>
      <c r="C16" s="275" t="s">
        <v>229</v>
      </c>
      <c r="D16" s="267" t="s">
        <v>229</v>
      </c>
      <c r="E16" s="478"/>
      <c r="F16" s="483"/>
      <c r="G16" s="279" t="s">
        <v>229</v>
      </c>
      <c r="H16" s="270" t="s">
        <v>229</v>
      </c>
      <c r="I16" s="478">
        <v>2647</v>
      </c>
      <c r="J16" s="480">
        <v>139723</v>
      </c>
      <c r="K16" s="319" t="s">
        <v>229</v>
      </c>
      <c r="L16" s="478">
        <v>240</v>
      </c>
      <c r="M16" s="444">
        <f t="shared" si="0"/>
        <v>48112.800000000003</v>
      </c>
      <c r="N16" s="445">
        <f t="shared" si="1"/>
        <v>1907.7696000000001</v>
      </c>
      <c r="O16" s="335">
        <f t="shared" si="2"/>
        <v>50020.569600000003</v>
      </c>
    </row>
    <row r="17" spans="1:15" ht="19.5" customHeight="1">
      <c r="A17" s="142">
        <v>11</v>
      </c>
      <c r="B17" s="196" t="s">
        <v>112</v>
      </c>
      <c r="C17" s="484">
        <v>1575</v>
      </c>
      <c r="D17" s="485">
        <v>226327.5</v>
      </c>
      <c r="E17" s="277">
        <f>+MAX(C17,E9)</f>
        <v>2051</v>
      </c>
      <c r="F17" s="268">
        <f>+E17*143.7</f>
        <v>294728.69999999995</v>
      </c>
      <c r="G17" s="481">
        <v>3354</v>
      </c>
      <c r="H17" s="482">
        <v>176179</v>
      </c>
      <c r="I17" s="277">
        <f>+MAX(G17,I7)</f>
        <v>4835</v>
      </c>
      <c r="J17" s="269">
        <f>+I17*53.48</f>
        <v>258575.8</v>
      </c>
      <c r="K17" s="479">
        <v>240</v>
      </c>
      <c r="L17" s="277">
        <f>+MAX(K17,L8)</f>
        <v>240</v>
      </c>
      <c r="M17" s="444">
        <f t="shared" si="0"/>
        <v>48112.800000000003</v>
      </c>
      <c r="N17" s="445">
        <f t="shared" si="1"/>
        <v>1907.7696000000001</v>
      </c>
      <c r="O17" s="335">
        <f t="shared" si="2"/>
        <v>50020.569600000003</v>
      </c>
    </row>
    <row r="18" spans="1:15" ht="19.5" customHeight="1">
      <c r="A18" s="142">
        <v>12</v>
      </c>
      <c r="B18" s="196" t="s">
        <v>113</v>
      </c>
      <c r="C18" s="484">
        <v>3805</v>
      </c>
      <c r="D18" s="485">
        <v>546778.5</v>
      </c>
      <c r="E18" s="277">
        <f>+MAX(C18,E7)</f>
        <v>4809</v>
      </c>
      <c r="F18" s="268">
        <f>+E18*143.7</f>
        <v>691053.29999999993</v>
      </c>
      <c r="G18" s="481">
        <v>4913</v>
      </c>
      <c r="H18" s="482">
        <v>256853</v>
      </c>
      <c r="I18" s="277">
        <f>+MAX(G18,I7)</f>
        <v>4913</v>
      </c>
      <c r="J18" s="269">
        <f>+I18*53.48</f>
        <v>262747.24</v>
      </c>
      <c r="K18" s="479">
        <v>221</v>
      </c>
      <c r="L18" s="277">
        <f>+MAX(K18,L7)</f>
        <v>221</v>
      </c>
      <c r="M18" s="444">
        <f t="shared" si="0"/>
        <v>44303.87</v>
      </c>
      <c r="N18" s="445">
        <f t="shared" si="1"/>
        <v>1756.73784</v>
      </c>
      <c r="O18" s="335">
        <f t="shared" si="2"/>
        <v>46060.607840000004</v>
      </c>
    </row>
    <row r="19" spans="1:15" ht="32.25" customHeight="1" thickBot="1">
      <c r="A19" s="197"/>
      <c r="B19" s="203" t="s">
        <v>95</v>
      </c>
      <c r="C19" s="276">
        <f t="shared" ref="C19:K19" si="3">SUM(C7:C18)</f>
        <v>5380</v>
      </c>
      <c r="D19" s="271">
        <f>SUM(D7:D18)</f>
        <v>773106</v>
      </c>
      <c r="E19" s="278">
        <f t="shared" si="3"/>
        <v>18577</v>
      </c>
      <c r="F19" s="272">
        <f>SUM(F7:F18)</f>
        <v>2669514.9</v>
      </c>
      <c r="G19" s="281">
        <f>SUM(G7:G18)</f>
        <v>8267</v>
      </c>
      <c r="H19" s="271">
        <f>SUM(H7:H18)</f>
        <v>433032</v>
      </c>
      <c r="I19" s="278">
        <f>SUM(I7:I18)</f>
        <v>39685</v>
      </c>
      <c r="J19" s="273">
        <f>SUM(J7:J18)</f>
        <v>2088785.04</v>
      </c>
      <c r="K19" s="276">
        <f t="shared" si="3"/>
        <v>461</v>
      </c>
      <c r="L19" s="278">
        <f>SUM(L7:L18)</f>
        <v>2421</v>
      </c>
      <c r="M19" s="273">
        <f>SUM(M7:M18)</f>
        <v>485337.87</v>
      </c>
      <c r="N19" s="446">
        <f>SUM(N7:N18)</f>
        <v>19244.625840000004</v>
      </c>
      <c r="O19" s="273">
        <f>SUM(O7:O18)</f>
        <v>504582.49583999993</v>
      </c>
    </row>
    <row r="20" spans="1:15" ht="21.75" customHeight="1">
      <c r="B20" s="150"/>
      <c r="C20" s="250"/>
      <c r="D20" s="183"/>
      <c r="E20" s="250"/>
      <c r="F20" s="183">
        <f>ROUND(F19/1000,1)</f>
        <v>2669.5</v>
      </c>
      <c r="G20" s="250"/>
      <c r="H20" s="183"/>
      <c r="I20" s="250"/>
      <c r="J20" s="183">
        <f>ROUND(J19/1000,1)</f>
        <v>2088.8000000000002</v>
      </c>
      <c r="K20" s="250"/>
      <c r="L20" s="250"/>
      <c r="M20" s="183">
        <f>ROUND(M19/1000,1)</f>
        <v>485.3</v>
      </c>
      <c r="N20" s="183">
        <f t="shared" ref="N20:O20" si="4">ROUND(N19/1000,1)</f>
        <v>19.2</v>
      </c>
      <c r="O20" s="183">
        <f t="shared" si="4"/>
        <v>504.6</v>
      </c>
    </row>
    <row r="21" spans="1:15" ht="33.75" customHeight="1" thickBot="1">
      <c r="B21" s="563" t="s">
        <v>207</v>
      </c>
      <c r="C21" s="563"/>
      <c r="D21" s="563"/>
      <c r="E21" s="143"/>
      <c r="F21" s="144"/>
      <c r="H21" s="143"/>
      <c r="M21" s="183"/>
    </row>
    <row r="22" spans="1:15" s="140" customFormat="1" ht="34.5" customHeight="1">
      <c r="A22" s="198"/>
      <c r="B22" s="199" t="s">
        <v>151</v>
      </c>
      <c r="C22" s="200" t="s">
        <v>152</v>
      </c>
      <c r="D22" s="200" t="s">
        <v>229</v>
      </c>
      <c r="E22" s="200" t="s">
        <v>229</v>
      </c>
      <c r="F22" s="201" t="s">
        <v>229</v>
      </c>
      <c r="G22" s="200" t="s">
        <v>152</v>
      </c>
      <c r="H22" s="200" t="s">
        <v>229</v>
      </c>
      <c r="I22" s="200" t="s">
        <v>229</v>
      </c>
      <c r="J22" s="202" t="s">
        <v>229</v>
      </c>
      <c r="K22" s="200" t="s">
        <v>152</v>
      </c>
      <c r="L22" s="200" t="s">
        <v>229</v>
      </c>
      <c r="M22" s="472" t="s">
        <v>229</v>
      </c>
      <c r="N22" s="198" t="s">
        <v>229</v>
      </c>
      <c r="O22" s="202" t="s">
        <v>229</v>
      </c>
    </row>
    <row r="23" spans="1:15" ht="23.25" customHeight="1">
      <c r="A23" s="186">
        <v>1</v>
      </c>
      <c r="B23" s="486"/>
      <c r="C23" s="485"/>
      <c r="D23" s="335" t="s">
        <v>229</v>
      </c>
      <c r="E23" s="335" t="s">
        <v>229</v>
      </c>
      <c r="F23" s="483"/>
      <c r="G23" s="490"/>
      <c r="H23" s="335" t="s">
        <v>229</v>
      </c>
      <c r="I23" s="335" t="s">
        <v>229</v>
      </c>
      <c r="J23" s="492"/>
      <c r="K23" s="490"/>
      <c r="L23" s="335" t="s">
        <v>229</v>
      </c>
      <c r="M23" s="493"/>
      <c r="N23" s="186" t="s">
        <v>229</v>
      </c>
      <c r="O23" s="474" t="s">
        <v>229</v>
      </c>
    </row>
    <row r="24" spans="1:15" ht="23.25" customHeight="1">
      <c r="A24" s="186">
        <v>2</v>
      </c>
      <c r="B24" s="486"/>
      <c r="C24" s="485"/>
      <c r="D24" s="335" t="s">
        <v>229</v>
      </c>
      <c r="E24" s="335" t="s">
        <v>229</v>
      </c>
      <c r="F24" s="483"/>
      <c r="G24" s="490"/>
      <c r="H24" s="335" t="s">
        <v>229</v>
      </c>
      <c r="I24" s="335" t="s">
        <v>229</v>
      </c>
      <c r="J24" s="492"/>
      <c r="K24" s="490"/>
      <c r="L24" s="335" t="s">
        <v>229</v>
      </c>
      <c r="M24" s="493"/>
      <c r="N24" s="186" t="s">
        <v>229</v>
      </c>
      <c r="O24" s="474" t="s">
        <v>229</v>
      </c>
    </row>
    <row r="25" spans="1:15" s="149" customFormat="1" ht="23.25" customHeight="1">
      <c r="A25" s="142">
        <v>3</v>
      </c>
      <c r="B25" s="487"/>
      <c r="C25" s="488"/>
      <c r="D25" s="336" t="s">
        <v>229</v>
      </c>
      <c r="E25" s="336" t="s">
        <v>229</v>
      </c>
      <c r="F25" s="489"/>
      <c r="G25" s="491"/>
      <c r="H25" s="336" t="s">
        <v>229</v>
      </c>
      <c r="I25" s="336" t="s">
        <v>229</v>
      </c>
      <c r="J25" s="489"/>
      <c r="K25" s="491"/>
      <c r="L25" s="336" t="s">
        <v>229</v>
      </c>
      <c r="M25" s="494"/>
      <c r="N25" s="475" t="s">
        <v>229</v>
      </c>
      <c r="O25" s="476" t="s">
        <v>229</v>
      </c>
    </row>
    <row r="26" spans="1:15" s="140" customFormat="1" ht="24" customHeight="1">
      <c r="A26" s="187"/>
      <c r="B26" s="181" t="s">
        <v>73</v>
      </c>
      <c r="C26" s="337" t="s">
        <v>229</v>
      </c>
      <c r="D26" s="337" t="s">
        <v>229</v>
      </c>
      <c r="E26" s="337" t="s">
        <v>229</v>
      </c>
      <c r="F26" s="338">
        <f>SUM(F23:F25)</f>
        <v>0</v>
      </c>
      <c r="G26" s="339" t="s">
        <v>229</v>
      </c>
      <c r="H26" s="337" t="s">
        <v>229</v>
      </c>
      <c r="I26" s="337" t="s">
        <v>229</v>
      </c>
      <c r="J26" s="338">
        <f>SUM(J23:J25)</f>
        <v>0</v>
      </c>
      <c r="K26" s="339" t="s">
        <v>229</v>
      </c>
      <c r="L26" s="337" t="s">
        <v>229</v>
      </c>
      <c r="M26" s="473">
        <f>SUM(M23:M25)</f>
        <v>0</v>
      </c>
      <c r="N26" s="187" t="s">
        <v>229</v>
      </c>
      <c r="O26" s="477" t="s">
        <v>229</v>
      </c>
    </row>
    <row r="27" spans="1:15" s="140" customFormat="1" ht="27" customHeight="1" thickBot="1">
      <c r="A27" s="188"/>
      <c r="B27" s="191" t="s">
        <v>153</v>
      </c>
      <c r="C27" s="271"/>
      <c r="D27" s="271"/>
      <c r="E27" s="271" t="s">
        <v>229</v>
      </c>
      <c r="F27" s="272">
        <f>+F20-F26</f>
        <v>2669.5</v>
      </c>
      <c r="G27" s="334" t="s">
        <v>229</v>
      </c>
      <c r="H27" s="271" t="s">
        <v>229</v>
      </c>
      <c r="I27" s="271" t="s">
        <v>229</v>
      </c>
      <c r="J27" s="272">
        <f>J20-J26</f>
        <v>2088.8000000000002</v>
      </c>
      <c r="K27" s="334" t="s">
        <v>229</v>
      </c>
      <c r="L27" s="271" t="s">
        <v>229</v>
      </c>
      <c r="M27" s="273">
        <f>M20-M26</f>
        <v>485.3</v>
      </c>
      <c r="N27" s="188" t="s">
        <v>229</v>
      </c>
      <c r="O27" s="272">
        <f>+O20-M26</f>
        <v>504.6</v>
      </c>
    </row>
    <row r="28" spans="1:15" s="140" customFormat="1" ht="25.5" customHeight="1">
      <c r="B28" s="182"/>
      <c r="F28" s="183"/>
      <c r="J28" s="185" t="s">
        <v>154</v>
      </c>
      <c r="K28" s="189"/>
      <c r="L28" s="189"/>
      <c r="M28" s="190">
        <f>+F26+J26+M26</f>
        <v>0</v>
      </c>
    </row>
    <row r="29" spans="1:15" s="140" customFormat="1" ht="20.25" customHeight="1">
      <c r="B29" s="182"/>
      <c r="F29" s="183"/>
      <c r="M29" s="183"/>
    </row>
    <row r="30" spans="1:15" s="150" customFormat="1" ht="25.5" customHeight="1">
      <c r="B30" s="151"/>
      <c r="C30" s="561" t="s">
        <v>2</v>
      </c>
      <c r="D30" s="561"/>
      <c r="E30" s="151"/>
      <c r="F30" s="151"/>
      <c r="G30" s="571"/>
      <c r="H30" s="571"/>
      <c r="I30" s="263"/>
      <c r="J30" s="557" t="str">
        <f>+'Ekamut-caxs'!C80</f>
        <v>Անի Բաղդասարյան</v>
      </c>
      <c r="K30" s="557"/>
      <c r="M30" s="144"/>
    </row>
    <row r="31" spans="1:15" s="140" customFormat="1">
      <c r="C31" s="146"/>
      <c r="D31" s="146"/>
      <c r="E31" s="145"/>
      <c r="F31" s="145"/>
      <c r="G31" s="558" t="s">
        <v>96</v>
      </c>
      <c r="H31" s="558"/>
      <c r="I31" s="264"/>
      <c r="J31" s="558" t="s">
        <v>114</v>
      </c>
      <c r="K31" s="558"/>
    </row>
    <row r="32" spans="1:15" s="150" customFormat="1" ht="23.25" customHeight="1">
      <c r="B32" s="151"/>
      <c r="C32" s="152" t="s">
        <v>6</v>
      </c>
      <c r="D32" s="152"/>
      <c r="E32" s="151"/>
      <c r="F32" s="151"/>
      <c r="G32" s="557"/>
      <c r="H32" s="557"/>
      <c r="I32" s="153"/>
      <c r="J32" s="557" t="str">
        <f>+'Ekamut-caxs'!C82</f>
        <v>Նելլի Բաղդասարյան</v>
      </c>
      <c r="K32" s="557"/>
    </row>
    <row r="33" spans="3:13" s="140" customFormat="1">
      <c r="C33" s="143"/>
      <c r="D33" s="143"/>
      <c r="G33" s="558" t="s">
        <v>96</v>
      </c>
      <c r="H33" s="558"/>
      <c r="I33" s="264"/>
      <c r="J33" s="558" t="s">
        <v>114</v>
      </c>
      <c r="K33" s="558"/>
    </row>
    <row r="34" spans="3:13">
      <c r="F34" s="154" t="s">
        <v>1</v>
      </c>
    </row>
    <row r="35" spans="3:13" ht="16.5" customHeight="1">
      <c r="C35" s="436" t="s">
        <v>115</v>
      </c>
      <c r="D35" s="436"/>
      <c r="E35" s="436" t="s">
        <v>116</v>
      </c>
      <c r="F35" s="436" t="s">
        <v>295</v>
      </c>
      <c r="I35" s="437" t="s">
        <v>117</v>
      </c>
      <c r="J35" s="438" t="s">
        <v>246</v>
      </c>
      <c r="K35" s="423"/>
      <c r="L35" s="438" t="s">
        <v>247</v>
      </c>
      <c r="M35" s="438" t="s">
        <v>248</v>
      </c>
    </row>
    <row r="36" spans="3:13" ht="16.5" customHeight="1">
      <c r="C36" s="436" t="s">
        <v>118</v>
      </c>
      <c r="D36" s="436"/>
      <c r="E36" s="436" t="s">
        <v>116</v>
      </c>
      <c r="F36" s="436" t="s">
        <v>267</v>
      </c>
      <c r="I36" s="559" t="s">
        <v>269</v>
      </c>
      <c r="J36" s="559"/>
      <c r="K36" s="423"/>
      <c r="L36" s="559" t="s">
        <v>270</v>
      </c>
      <c r="M36" s="559"/>
    </row>
    <row r="37" spans="3:13">
      <c r="C37" s="436"/>
      <c r="D37" s="436"/>
      <c r="E37" s="559" t="s">
        <v>268</v>
      </c>
      <c r="F37" s="559"/>
      <c r="I37" s="559"/>
      <c r="J37" s="559"/>
      <c r="K37" s="423"/>
      <c r="L37" s="559"/>
      <c r="M37" s="559"/>
    </row>
    <row r="38" spans="3:13">
      <c r="C38" s="436"/>
      <c r="D38" s="436"/>
      <c r="E38" s="559"/>
      <c r="F38" s="559"/>
    </row>
  </sheetData>
  <mergeCells count="21">
    <mergeCell ref="E37:F38"/>
    <mergeCell ref="K5:O5"/>
    <mergeCell ref="C30:D30"/>
    <mergeCell ref="A1:M1"/>
    <mergeCell ref="A2:M2"/>
    <mergeCell ref="A3:M3"/>
    <mergeCell ref="B21:D21"/>
    <mergeCell ref="A5:A6"/>
    <mergeCell ref="B5:B6"/>
    <mergeCell ref="C5:F5"/>
    <mergeCell ref="G5:J5"/>
    <mergeCell ref="I36:J37"/>
    <mergeCell ref="L36:M37"/>
    <mergeCell ref="G30:H30"/>
    <mergeCell ref="G31:H31"/>
    <mergeCell ref="G33:H33"/>
    <mergeCell ref="G32:H32"/>
    <mergeCell ref="J30:K30"/>
    <mergeCell ref="J31:K31"/>
    <mergeCell ref="J32:K32"/>
    <mergeCell ref="J33:K33"/>
  </mergeCells>
  <pageMargins left="0.2" right="0.19" top="0.19" bottom="0.18" header="0.11" footer="0.11"/>
  <pageSetup paperSize="9" scale="75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P24"/>
  <sheetViews>
    <sheetView view="pageBreakPreview" workbookViewId="0">
      <selection activeCell="D7" sqref="D7"/>
    </sheetView>
  </sheetViews>
  <sheetFormatPr defaultRowHeight="13.5"/>
  <cols>
    <col min="1" max="1" width="4.42578125" style="138" customWidth="1"/>
    <col min="2" max="2" width="35" style="1" customWidth="1"/>
    <col min="3" max="3" width="19.7109375" style="1" customWidth="1"/>
    <col min="4" max="4" width="20.42578125" style="1" customWidth="1"/>
    <col min="5" max="5" width="19.42578125" style="1" customWidth="1"/>
    <col min="6" max="6" width="10" style="1" customWidth="1"/>
    <col min="7" max="7" width="9.85546875" style="1" customWidth="1"/>
    <col min="8" max="10" width="9.140625" style="1"/>
    <col min="11" max="11" width="15.28515625" style="1" customWidth="1"/>
    <col min="12" max="12" width="6.85546875" style="1" customWidth="1"/>
    <col min="13" max="13" width="15.85546875" style="1" customWidth="1"/>
    <col min="14" max="255" width="9.140625" style="1"/>
    <col min="256" max="256" width="4.42578125" style="1" customWidth="1"/>
    <col min="257" max="257" width="22.42578125" style="1" customWidth="1"/>
    <col min="258" max="258" width="15.42578125" style="1" customWidth="1"/>
    <col min="259" max="259" width="16.85546875" style="1" customWidth="1"/>
    <col min="260" max="260" width="15.42578125" style="1" customWidth="1"/>
    <col min="261" max="261" width="16.28515625" style="1" customWidth="1"/>
    <col min="262" max="262" width="10.42578125" style="1" customWidth="1"/>
    <col min="263" max="511" width="9.140625" style="1"/>
    <col min="512" max="512" width="4.42578125" style="1" customWidth="1"/>
    <col min="513" max="513" width="22.42578125" style="1" customWidth="1"/>
    <col min="514" max="514" width="15.42578125" style="1" customWidth="1"/>
    <col min="515" max="515" width="16.85546875" style="1" customWidth="1"/>
    <col min="516" max="516" width="15.42578125" style="1" customWidth="1"/>
    <col min="517" max="517" width="16.28515625" style="1" customWidth="1"/>
    <col min="518" max="518" width="10.42578125" style="1" customWidth="1"/>
    <col min="519" max="767" width="9.140625" style="1"/>
    <col min="768" max="768" width="4.42578125" style="1" customWidth="1"/>
    <col min="769" max="769" width="22.42578125" style="1" customWidth="1"/>
    <col min="770" max="770" width="15.42578125" style="1" customWidth="1"/>
    <col min="771" max="771" width="16.85546875" style="1" customWidth="1"/>
    <col min="772" max="772" width="15.42578125" style="1" customWidth="1"/>
    <col min="773" max="773" width="16.28515625" style="1" customWidth="1"/>
    <col min="774" max="774" width="10.42578125" style="1" customWidth="1"/>
    <col min="775" max="1023" width="9.140625" style="1"/>
    <col min="1024" max="1024" width="4.42578125" style="1" customWidth="1"/>
    <col min="1025" max="1025" width="22.42578125" style="1" customWidth="1"/>
    <col min="1026" max="1026" width="15.42578125" style="1" customWidth="1"/>
    <col min="1027" max="1027" width="16.85546875" style="1" customWidth="1"/>
    <col min="1028" max="1028" width="15.42578125" style="1" customWidth="1"/>
    <col min="1029" max="1029" width="16.28515625" style="1" customWidth="1"/>
    <col min="1030" max="1030" width="10.42578125" style="1" customWidth="1"/>
    <col min="1031" max="1279" width="9.140625" style="1"/>
    <col min="1280" max="1280" width="4.42578125" style="1" customWidth="1"/>
    <col min="1281" max="1281" width="22.42578125" style="1" customWidth="1"/>
    <col min="1282" max="1282" width="15.42578125" style="1" customWidth="1"/>
    <col min="1283" max="1283" width="16.85546875" style="1" customWidth="1"/>
    <col min="1284" max="1284" width="15.42578125" style="1" customWidth="1"/>
    <col min="1285" max="1285" width="16.28515625" style="1" customWidth="1"/>
    <col min="1286" max="1286" width="10.42578125" style="1" customWidth="1"/>
    <col min="1287" max="1535" width="9.140625" style="1"/>
    <col min="1536" max="1536" width="4.42578125" style="1" customWidth="1"/>
    <col min="1537" max="1537" width="22.42578125" style="1" customWidth="1"/>
    <col min="1538" max="1538" width="15.42578125" style="1" customWidth="1"/>
    <col min="1539" max="1539" width="16.85546875" style="1" customWidth="1"/>
    <col min="1540" max="1540" width="15.42578125" style="1" customWidth="1"/>
    <col min="1541" max="1541" width="16.28515625" style="1" customWidth="1"/>
    <col min="1542" max="1542" width="10.42578125" style="1" customWidth="1"/>
    <col min="1543" max="1791" width="9.140625" style="1"/>
    <col min="1792" max="1792" width="4.42578125" style="1" customWidth="1"/>
    <col min="1793" max="1793" width="22.42578125" style="1" customWidth="1"/>
    <col min="1794" max="1794" width="15.42578125" style="1" customWidth="1"/>
    <col min="1795" max="1795" width="16.85546875" style="1" customWidth="1"/>
    <col min="1796" max="1796" width="15.42578125" style="1" customWidth="1"/>
    <col min="1797" max="1797" width="16.28515625" style="1" customWidth="1"/>
    <col min="1798" max="1798" width="10.42578125" style="1" customWidth="1"/>
    <col min="1799" max="2047" width="9.140625" style="1"/>
    <col min="2048" max="2048" width="4.42578125" style="1" customWidth="1"/>
    <col min="2049" max="2049" width="22.42578125" style="1" customWidth="1"/>
    <col min="2050" max="2050" width="15.42578125" style="1" customWidth="1"/>
    <col min="2051" max="2051" width="16.85546875" style="1" customWidth="1"/>
    <col min="2052" max="2052" width="15.42578125" style="1" customWidth="1"/>
    <col min="2053" max="2053" width="16.28515625" style="1" customWidth="1"/>
    <col min="2054" max="2054" width="10.42578125" style="1" customWidth="1"/>
    <col min="2055" max="2303" width="9.140625" style="1"/>
    <col min="2304" max="2304" width="4.42578125" style="1" customWidth="1"/>
    <col min="2305" max="2305" width="22.42578125" style="1" customWidth="1"/>
    <col min="2306" max="2306" width="15.42578125" style="1" customWidth="1"/>
    <col min="2307" max="2307" width="16.85546875" style="1" customWidth="1"/>
    <col min="2308" max="2308" width="15.42578125" style="1" customWidth="1"/>
    <col min="2309" max="2309" width="16.28515625" style="1" customWidth="1"/>
    <col min="2310" max="2310" width="10.42578125" style="1" customWidth="1"/>
    <col min="2311" max="2559" width="9.140625" style="1"/>
    <col min="2560" max="2560" width="4.42578125" style="1" customWidth="1"/>
    <col min="2561" max="2561" width="22.42578125" style="1" customWidth="1"/>
    <col min="2562" max="2562" width="15.42578125" style="1" customWidth="1"/>
    <col min="2563" max="2563" width="16.85546875" style="1" customWidth="1"/>
    <col min="2564" max="2564" width="15.42578125" style="1" customWidth="1"/>
    <col min="2565" max="2565" width="16.28515625" style="1" customWidth="1"/>
    <col min="2566" max="2566" width="10.42578125" style="1" customWidth="1"/>
    <col min="2567" max="2815" width="9.140625" style="1"/>
    <col min="2816" max="2816" width="4.42578125" style="1" customWidth="1"/>
    <col min="2817" max="2817" width="22.42578125" style="1" customWidth="1"/>
    <col min="2818" max="2818" width="15.42578125" style="1" customWidth="1"/>
    <col min="2819" max="2819" width="16.85546875" style="1" customWidth="1"/>
    <col min="2820" max="2820" width="15.42578125" style="1" customWidth="1"/>
    <col min="2821" max="2821" width="16.28515625" style="1" customWidth="1"/>
    <col min="2822" max="2822" width="10.42578125" style="1" customWidth="1"/>
    <col min="2823" max="3071" width="9.140625" style="1"/>
    <col min="3072" max="3072" width="4.42578125" style="1" customWidth="1"/>
    <col min="3073" max="3073" width="22.42578125" style="1" customWidth="1"/>
    <col min="3074" max="3074" width="15.42578125" style="1" customWidth="1"/>
    <col min="3075" max="3075" width="16.85546875" style="1" customWidth="1"/>
    <col min="3076" max="3076" width="15.42578125" style="1" customWidth="1"/>
    <col min="3077" max="3077" width="16.28515625" style="1" customWidth="1"/>
    <col min="3078" max="3078" width="10.42578125" style="1" customWidth="1"/>
    <col min="3079" max="3327" width="9.140625" style="1"/>
    <col min="3328" max="3328" width="4.42578125" style="1" customWidth="1"/>
    <col min="3329" max="3329" width="22.42578125" style="1" customWidth="1"/>
    <col min="3330" max="3330" width="15.42578125" style="1" customWidth="1"/>
    <col min="3331" max="3331" width="16.85546875" style="1" customWidth="1"/>
    <col min="3332" max="3332" width="15.42578125" style="1" customWidth="1"/>
    <col min="3333" max="3333" width="16.28515625" style="1" customWidth="1"/>
    <col min="3334" max="3334" width="10.42578125" style="1" customWidth="1"/>
    <col min="3335" max="3583" width="9.140625" style="1"/>
    <col min="3584" max="3584" width="4.42578125" style="1" customWidth="1"/>
    <col min="3585" max="3585" width="22.42578125" style="1" customWidth="1"/>
    <col min="3586" max="3586" width="15.42578125" style="1" customWidth="1"/>
    <col min="3587" max="3587" width="16.85546875" style="1" customWidth="1"/>
    <col min="3588" max="3588" width="15.42578125" style="1" customWidth="1"/>
    <col min="3589" max="3589" width="16.28515625" style="1" customWidth="1"/>
    <col min="3590" max="3590" width="10.42578125" style="1" customWidth="1"/>
    <col min="3591" max="3839" width="9.140625" style="1"/>
    <col min="3840" max="3840" width="4.42578125" style="1" customWidth="1"/>
    <col min="3841" max="3841" width="22.42578125" style="1" customWidth="1"/>
    <col min="3842" max="3842" width="15.42578125" style="1" customWidth="1"/>
    <col min="3843" max="3843" width="16.85546875" style="1" customWidth="1"/>
    <col min="3844" max="3844" width="15.42578125" style="1" customWidth="1"/>
    <col min="3845" max="3845" width="16.28515625" style="1" customWidth="1"/>
    <col min="3846" max="3846" width="10.42578125" style="1" customWidth="1"/>
    <col min="3847" max="4095" width="9.140625" style="1"/>
    <col min="4096" max="4096" width="4.42578125" style="1" customWidth="1"/>
    <col min="4097" max="4097" width="22.42578125" style="1" customWidth="1"/>
    <col min="4098" max="4098" width="15.42578125" style="1" customWidth="1"/>
    <col min="4099" max="4099" width="16.85546875" style="1" customWidth="1"/>
    <col min="4100" max="4100" width="15.42578125" style="1" customWidth="1"/>
    <col min="4101" max="4101" width="16.28515625" style="1" customWidth="1"/>
    <col min="4102" max="4102" width="10.42578125" style="1" customWidth="1"/>
    <col min="4103" max="4351" width="9.140625" style="1"/>
    <col min="4352" max="4352" width="4.42578125" style="1" customWidth="1"/>
    <col min="4353" max="4353" width="22.42578125" style="1" customWidth="1"/>
    <col min="4354" max="4354" width="15.42578125" style="1" customWidth="1"/>
    <col min="4355" max="4355" width="16.85546875" style="1" customWidth="1"/>
    <col min="4356" max="4356" width="15.42578125" style="1" customWidth="1"/>
    <col min="4357" max="4357" width="16.28515625" style="1" customWidth="1"/>
    <col min="4358" max="4358" width="10.42578125" style="1" customWidth="1"/>
    <col min="4359" max="4607" width="9.140625" style="1"/>
    <col min="4608" max="4608" width="4.42578125" style="1" customWidth="1"/>
    <col min="4609" max="4609" width="22.42578125" style="1" customWidth="1"/>
    <col min="4610" max="4610" width="15.42578125" style="1" customWidth="1"/>
    <col min="4611" max="4611" width="16.85546875" style="1" customWidth="1"/>
    <col min="4612" max="4612" width="15.42578125" style="1" customWidth="1"/>
    <col min="4613" max="4613" width="16.28515625" style="1" customWidth="1"/>
    <col min="4614" max="4614" width="10.42578125" style="1" customWidth="1"/>
    <col min="4615" max="4863" width="9.140625" style="1"/>
    <col min="4864" max="4864" width="4.42578125" style="1" customWidth="1"/>
    <col min="4865" max="4865" width="22.42578125" style="1" customWidth="1"/>
    <col min="4866" max="4866" width="15.42578125" style="1" customWidth="1"/>
    <col min="4867" max="4867" width="16.85546875" style="1" customWidth="1"/>
    <col min="4868" max="4868" width="15.42578125" style="1" customWidth="1"/>
    <col min="4869" max="4869" width="16.28515625" style="1" customWidth="1"/>
    <col min="4870" max="4870" width="10.42578125" style="1" customWidth="1"/>
    <col min="4871" max="5119" width="9.140625" style="1"/>
    <col min="5120" max="5120" width="4.42578125" style="1" customWidth="1"/>
    <col min="5121" max="5121" width="22.42578125" style="1" customWidth="1"/>
    <col min="5122" max="5122" width="15.42578125" style="1" customWidth="1"/>
    <col min="5123" max="5123" width="16.85546875" style="1" customWidth="1"/>
    <col min="5124" max="5124" width="15.42578125" style="1" customWidth="1"/>
    <col min="5125" max="5125" width="16.28515625" style="1" customWidth="1"/>
    <col min="5126" max="5126" width="10.42578125" style="1" customWidth="1"/>
    <col min="5127" max="5375" width="9.140625" style="1"/>
    <col min="5376" max="5376" width="4.42578125" style="1" customWidth="1"/>
    <col min="5377" max="5377" width="22.42578125" style="1" customWidth="1"/>
    <col min="5378" max="5378" width="15.42578125" style="1" customWidth="1"/>
    <col min="5379" max="5379" width="16.85546875" style="1" customWidth="1"/>
    <col min="5380" max="5380" width="15.42578125" style="1" customWidth="1"/>
    <col min="5381" max="5381" width="16.28515625" style="1" customWidth="1"/>
    <col min="5382" max="5382" width="10.42578125" style="1" customWidth="1"/>
    <col min="5383" max="5631" width="9.140625" style="1"/>
    <col min="5632" max="5632" width="4.42578125" style="1" customWidth="1"/>
    <col min="5633" max="5633" width="22.42578125" style="1" customWidth="1"/>
    <col min="5634" max="5634" width="15.42578125" style="1" customWidth="1"/>
    <col min="5635" max="5635" width="16.85546875" style="1" customWidth="1"/>
    <col min="5636" max="5636" width="15.42578125" style="1" customWidth="1"/>
    <col min="5637" max="5637" width="16.28515625" style="1" customWidth="1"/>
    <col min="5638" max="5638" width="10.42578125" style="1" customWidth="1"/>
    <col min="5639" max="5887" width="9.140625" style="1"/>
    <col min="5888" max="5888" width="4.42578125" style="1" customWidth="1"/>
    <col min="5889" max="5889" width="22.42578125" style="1" customWidth="1"/>
    <col min="5890" max="5890" width="15.42578125" style="1" customWidth="1"/>
    <col min="5891" max="5891" width="16.85546875" style="1" customWidth="1"/>
    <col min="5892" max="5892" width="15.42578125" style="1" customWidth="1"/>
    <col min="5893" max="5893" width="16.28515625" style="1" customWidth="1"/>
    <col min="5894" max="5894" width="10.42578125" style="1" customWidth="1"/>
    <col min="5895" max="6143" width="9.140625" style="1"/>
    <col min="6144" max="6144" width="4.42578125" style="1" customWidth="1"/>
    <col min="6145" max="6145" width="22.42578125" style="1" customWidth="1"/>
    <col min="6146" max="6146" width="15.42578125" style="1" customWidth="1"/>
    <col min="6147" max="6147" width="16.85546875" style="1" customWidth="1"/>
    <col min="6148" max="6148" width="15.42578125" style="1" customWidth="1"/>
    <col min="6149" max="6149" width="16.28515625" style="1" customWidth="1"/>
    <col min="6150" max="6150" width="10.42578125" style="1" customWidth="1"/>
    <col min="6151" max="6399" width="9.140625" style="1"/>
    <col min="6400" max="6400" width="4.42578125" style="1" customWidth="1"/>
    <col min="6401" max="6401" width="22.42578125" style="1" customWidth="1"/>
    <col min="6402" max="6402" width="15.42578125" style="1" customWidth="1"/>
    <col min="6403" max="6403" width="16.85546875" style="1" customWidth="1"/>
    <col min="6404" max="6404" width="15.42578125" style="1" customWidth="1"/>
    <col min="6405" max="6405" width="16.28515625" style="1" customWidth="1"/>
    <col min="6406" max="6406" width="10.42578125" style="1" customWidth="1"/>
    <col min="6407" max="6655" width="9.140625" style="1"/>
    <col min="6656" max="6656" width="4.42578125" style="1" customWidth="1"/>
    <col min="6657" max="6657" width="22.42578125" style="1" customWidth="1"/>
    <col min="6658" max="6658" width="15.42578125" style="1" customWidth="1"/>
    <col min="6659" max="6659" width="16.85546875" style="1" customWidth="1"/>
    <col min="6660" max="6660" width="15.42578125" style="1" customWidth="1"/>
    <col min="6661" max="6661" width="16.28515625" style="1" customWidth="1"/>
    <col min="6662" max="6662" width="10.42578125" style="1" customWidth="1"/>
    <col min="6663" max="6911" width="9.140625" style="1"/>
    <col min="6912" max="6912" width="4.42578125" style="1" customWidth="1"/>
    <col min="6913" max="6913" width="22.42578125" style="1" customWidth="1"/>
    <col min="6914" max="6914" width="15.42578125" style="1" customWidth="1"/>
    <col min="6915" max="6915" width="16.85546875" style="1" customWidth="1"/>
    <col min="6916" max="6916" width="15.42578125" style="1" customWidth="1"/>
    <col min="6917" max="6917" width="16.28515625" style="1" customWidth="1"/>
    <col min="6918" max="6918" width="10.42578125" style="1" customWidth="1"/>
    <col min="6919" max="7167" width="9.140625" style="1"/>
    <col min="7168" max="7168" width="4.42578125" style="1" customWidth="1"/>
    <col min="7169" max="7169" width="22.42578125" style="1" customWidth="1"/>
    <col min="7170" max="7170" width="15.42578125" style="1" customWidth="1"/>
    <col min="7171" max="7171" width="16.85546875" style="1" customWidth="1"/>
    <col min="7172" max="7172" width="15.42578125" style="1" customWidth="1"/>
    <col min="7173" max="7173" width="16.28515625" style="1" customWidth="1"/>
    <col min="7174" max="7174" width="10.42578125" style="1" customWidth="1"/>
    <col min="7175" max="7423" width="9.140625" style="1"/>
    <col min="7424" max="7424" width="4.42578125" style="1" customWidth="1"/>
    <col min="7425" max="7425" width="22.42578125" style="1" customWidth="1"/>
    <col min="7426" max="7426" width="15.42578125" style="1" customWidth="1"/>
    <col min="7427" max="7427" width="16.85546875" style="1" customWidth="1"/>
    <col min="7428" max="7428" width="15.42578125" style="1" customWidth="1"/>
    <col min="7429" max="7429" width="16.28515625" style="1" customWidth="1"/>
    <col min="7430" max="7430" width="10.42578125" style="1" customWidth="1"/>
    <col min="7431" max="7679" width="9.140625" style="1"/>
    <col min="7680" max="7680" width="4.42578125" style="1" customWidth="1"/>
    <col min="7681" max="7681" width="22.42578125" style="1" customWidth="1"/>
    <col min="7682" max="7682" width="15.42578125" style="1" customWidth="1"/>
    <col min="7683" max="7683" width="16.85546875" style="1" customWidth="1"/>
    <col min="7684" max="7684" width="15.42578125" style="1" customWidth="1"/>
    <col min="7685" max="7685" width="16.28515625" style="1" customWidth="1"/>
    <col min="7686" max="7686" width="10.42578125" style="1" customWidth="1"/>
    <col min="7687" max="7935" width="9.140625" style="1"/>
    <col min="7936" max="7936" width="4.42578125" style="1" customWidth="1"/>
    <col min="7937" max="7937" width="22.42578125" style="1" customWidth="1"/>
    <col min="7938" max="7938" width="15.42578125" style="1" customWidth="1"/>
    <col min="7939" max="7939" width="16.85546875" style="1" customWidth="1"/>
    <col min="7940" max="7940" width="15.42578125" style="1" customWidth="1"/>
    <col min="7941" max="7941" width="16.28515625" style="1" customWidth="1"/>
    <col min="7942" max="7942" width="10.42578125" style="1" customWidth="1"/>
    <col min="7943" max="8191" width="9.140625" style="1"/>
    <col min="8192" max="8192" width="4.42578125" style="1" customWidth="1"/>
    <col min="8193" max="8193" width="22.42578125" style="1" customWidth="1"/>
    <col min="8194" max="8194" width="15.42578125" style="1" customWidth="1"/>
    <col min="8195" max="8195" width="16.85546875" style="1" customWidth="1"/>
    <col min="8196" max="8196" width="15.42578125" style="1" customWidth="1"/>
    <col min="8197" max="8197" width="16.28515625" style="1" customWidth="1"/>
    <col min="8198" max="8198" width="10.42578125" style="1" customWidth="1"/>
    <col min="8199" max="8447" width="9.140625" style="1"/>
    <col min="8448" max="8448" width="4.42578125" style="1" customWidth="1"/>
    <col min="8449" max="8449" width="22.42578125" style="1" customWidth="1"/>
    <col min="8450" max="8450" width="15.42578125" style="1" customWidth="1"/>
    <col min="8451" max="8451" width="16.85546875" style="1" customWidth="1"/>
    <col min="8452" max="8452" width="15.42578125" style="1" customWidth="1"/>
    <col min="8453" max="8453" width="16.28515625" style="1" customWidth="1"/>
    <col min="8454" max="8454" width="10.42578125" style="1" customWidth="1"/>
    <col min="8455" max="8703" width="9.140625" style="1"/>
    <col min="8704" max="8704" width="4.42578125" style="1" customWidth="1"/>
    <col min="8705" max="8705" width="22.42578125" style="1" customWidth="1"/>
    <col min="8706" max="8706" width="15.42578125" style="1" customWidth="1"/>
    <col min="8707" max="8707" width="16.85546875" style="1" customWidth="1"/>
    <col min="8708" max="8708" width="15.42578125" style="1" customWidth="1"/>
    <col min="8709" max="8709" width="16.28515625" style="1" customWidth="1"/>
    <col min="8710" max="8710" width="10.42578125" style="1" customWidth="1"/>
    <col min="8711" max="8959" width="9.140625" style="1"/>
    <col min="8960" max="8960" width="4.42578125" style="1" customWidth="1"/>
    <col min="8961" max="8961" width="22.42578125" style="1" customWidth="1"/>
    <col min="8962" max="8962" width="15.42578125" style="1" customWidth="1"/>
    <col min="8963" max="8963" width="16.85546875" style="1" customWidth="1"/>
    <col min="8964" max="8964" width="15.42578125" style="1" customWidth="1"/>
    <col min="8965" max="8965" width="16.28515625" style="1" customWidth="1"/>
    <col min="8966" max="8966" width="10.42578125" style="1" customWidth="1"/>
    <col min="8967" max="9215" width="9.140625" style="1"/>
    <col min="9216" max="9216" width="4.42578125" style="1" customWidth="1"/>
    <col min="9217" max="9217" width="22.42578125" style="1" customWidth="1"/>
    <col min="9218" max="9218" width="15.42578125" style="1" customWidth="1"/>
    <col min="9219" max="9219" width="16.85546875" style="1" customWidth="1"/>
    <col min="9220" max="9220" width="15.42578125" style="1" customWidth="1"/>
    <col min="9221" max="9221" width="16.28515625" style="1" customWidth="1"/>
    <col min="9222" max="9222" width="10.42578125" style="1" customWidth="1"/>
    <col min="9223" max="9471" width="9.140625" style="1"/>
    <col min="9472" max="9472" width="4.42578125" style="1" customWidth="1"/>
    <col min="9473" max="9473" width="22.42578125" style="1" customWidth="1"/>
    <col min="9474" max="9474" width="15.42578125" style="1" customWidth="1"/>
    <col min="9475" max="9475" width="16.85546875" style="1" customWidth="1"/>
    <col min="9476" max="9476" width="15.42578125" style="1" customWidth="1"/>
    <col min="9477" max="9477" width="16.28515625" style="1" customWidth="1"/>
    <col min="9478" max="9478" width="10.42578125" style="1" customWidth="1"/>
    <col min="9479" max="9727" width="9.140625" style="1"/>
    <col min="9728" max="9728" width="4.42578125" style="1" customWidth="1"/>
    <col min="9729" max="9729" width="22.42578125" style="1" customWidth="1"/>
    <col min="9730" max="9730" width="15.42578125" style="1" customWidth="1"/>
    <col min="9731" max="9731" width="16.85546875" style="1" customWidth="1"/>
    <col min="9732" max="9732" width="15.42578125" style="1" customWidth="1"/>
    <col min="9733" max="9733" width="16.28515625" style="1" customWidth="1"/>
    <col min="9734" max="9734" width="10.42578125" style="1" customWidth="1"/>
    <col min="9735" max="9983" width="9.140625" style="1"/>
    <col min="9984" max="9984" width="4.42578125" style="1" customWidth="1"/>
    <col min="9985" max="9985" width="22.42578125" style="1" customWidth="1"/>
    <col min="9986" max="9986" width="15.42578125" style="1" customWidth="1"/>
    <col min="9987" max="9987" width="16.85546875" style="1" customWidth="1"/>
    <col min="9988" max="9988" width="15.42578125" style="1" customWidth="1"/>
    <col min="9989" max="9989" width="16.28515625" style="1" customWidth="1"/>
    <col min="9990" max="9990" width="10.42578125" style="1" customWidth="1"/>
    <col min="9991" max="10239" width="9.140625" style="1"/>
    <col min="10240" max="10240" width="4.42578125" style="1" customWidth="1"/>
    <col min="10241" max="10241" width="22.42578125" style="1" customWidth="1"/>
    <col min="10242" max="10242" width="15.42578125" style="1" customWidth="1"/>
    <col min="10243" max="10243" width="16.85546875" style="1" customWidth="1"/>
    <col min="10244" max="10244" width="15.42578125" style="1" customWidth="1"/>
    <col min="10245" max="10245" width="16.28515625" style="1" customWidth="1"/>
    <col min="10246" max="10246" width="10.42578125" style="1" customWidth="1"/>
    <col min="10247" max="10495" width="9.140625" style="1"/>
    <col min="10496" max="10496" width="4.42578125" style="1" customWidth="1"/>
    <col min="10497" max="10497" width="22.42578125" style="1" customWidth="1"/>
    <col min="10498" max="10498" width="15.42578125" style="1" customWidth="1"/>
    <col min="10499" max="10499" width="16.85546875" style="1" customWidth="1"/>
    <col min="10500" max="10500" width="15.42578125" style="1" customWidth="1"/>
    <col min="10501" max="10501" width="16.28515625" style="1" customWidth="1"/>
    <col min="10502" max="10502" width="10.42578125" style="1" customWidth="1"/>
    <col min="10503" max="10751" width="9.140625" style="1"/>
    <col min="10752" max="10752" width="4.42578125" style="1" customWidth="1"/>
    <col min="10753" max="10753" width="22.42578125" style="1" customWidth="1"/>
    <col min="10754" max="10754" width="15.42578125" style="1" customWidth="1"/>
    <col min="10755" max="10755" width="16.85546875" style="1" customWidth="1"/>
    <col min="10756" max="10756" width="15.42578125" style="1" customWidth="1"/>
    <col min="10757" max="10757" width="16.28515625" style="1" customWidth="1"/>
    <col min="10758" max="10758" width="10.42578125" style="1" customWidth="1"/>
    <col min="10759" max="11007" width="9.140625" style="1"/>
    <col min="11008" max="11008" width="4.42578125" style="1" customWidth="1"/>
    <col min="11009" max="11009" width="22.42578125" style="1" customWidth="1"/>
    <col min="11010" max="11010" width="15.42578125" style="1" customWidth="1"/>
    <col min="11011" max="11011" width="16.85546875" style="1" customWidth="1"/>
    <col min="11012" max="11012" width="15.42578125" style="1" customWidth="1"/>
    <col min="11013" max="11013" width="16.28515625" style="1" customWidth="1"/>
    <col min="11014" max="11014" width="10.42578125" style="1" customWidth="1"/>
    <col min="11015" max="11263" width="9.140625" style="1"/>
    <col min="11264" max="11264" width="4.42578125" style="1" customWidth="1"/>
    <col min="11265" max="11265" width="22.42578125" style="1" customWidth="1"/>
    <col min="11266" max="11266" width="15.42578125" style="1" customWidth="1"/>
    <col min="11267" max="11267" width="16.85546875" style="1" customWidth="1"/>
    <col min="11268" max="11268" width="15.42578125" style="1" customWidth="1"/>
    <col min="11269" max="11269" width="16.28515625" style="1" customWidth="1"/>
    <col min="11270" max="11270" width="10.42578125" style="1" customWidth="1"/>
    <col min="11271" max="11519" width="9.140625" style="1"/>
    <col min="11520" max="11520" width="4.42578125" style="1" customWidth="1"/>
    <col min="11521" max="11521" width="22.42578125" style="1" customWidth="1"/>
    <col min="11522" max="11522" width="15.42578125" style="1" customWidth="1"/>
    <col min="11523" max="11523" width="16.85546875" style="1" customWidth="1"/>
    <col min="11524" max="11524" width="15.42578125" style="1" customWidth="1"/>
    <col min="11525" max="11525" width="16.28515625" style="1" customWidth="1"/>
    <col min="11526" max="11526" width="10.42578125" style="1" customWidth="1"/>
    <col min="11527" max="11775" width="9.140625" style="1"/>
    <col min="11776" max="11776" width="4.42578125" style="1" customWidth="1"/>
    <col min="11777" max="11777" width="22.42578125" style="1" customWidth="1"/>
    <col min="11778" max="11778" width="15.42578125" style="1" customWidth="1"/>
    <col min="11779" max="11779" width="16.85546875" style="1" customWidth="1"/>
    <col min="11780" max="11780" width="15.42578125" style="1" customWidth="1"/>
    <col min="11781" max="11781" width="16.28515625" style="1" customWidth="1"/>
    <col min="11782" max="11782" width="10.42578125" style="1" customWidth="1"/>
    <col min="11783" max="12031" width="9.140625" style="1"/>
    <col min="12032" max="12032" width="4.42578125" style="1" customWidth="1"/>
    <col min="12033" max="12033" width="22.42578125" style="1" customWidth="1"/>
    <col min="12034" max="12034" width="15.42578125" style="1" customWidth="1"/>
    <col min="12035" max="12035" width="16.85546875" style="1" customWidth="1"/>
    <col min="12036" max="12036" width="15.42578125" style="1" customWidth="1"/>
    <col min="12037" max="12037" width="16.28515625" style="1" customWidth="1"/>
    <col min="12038" max="12038" width="10.42578125" style="1" customWidth="1"/>
    <col min="12039" max="12287" width="9.140625" style="1"/>
    <col min="12288" max="12288" width="4.42578125" style="1" customWidth="1"/>
    <col min="12289" max="12289" width="22.42578125" style="1" customWidth="1"/>
    <col min="12290" max="12290" width="15.42578125" style="1" customWidth="1"/>
    <col min="12291" max="12291" width="16.85546875" style="1" customWidth="1"/>
    <col min="12292" max="12292" width="15.42578125" style="1" customWidth="1"/>
    <col min="12293" max="12293" width="16.28515625" style="1" customWidth="1"/>
    <col min="12294" max="12294" width="10.42578125" style="1" customWidth="1"/>
    <col min="12295" max="12543" width="9.140625" style="1"/>
    <col min="12544" max="12544" width="4.42578125" style="1" customWidth="1"/>
    <col min="12545" max="12545" width="22.42578125" style="1" customWidth="1"/>
    <col min="12546" max="12546" width="15.42578125" style="1" customWidth="1"/>
    <col min="12547" max="12547" width="16.85546875" style="1" customWidth="1"/>
    <col min="12548" max="12548" width="15.42578125" style="1" customWidth="1"/>
    <col min="12549" max="12549" width="16.28515625" style="1" customWidth="1"/>
    <col min="12550" max="12550" width="10.42578125" style="1" customWidth="1"/>
    <col min="12551" max="12799" width="9.140625" style="1"/>
    <col min="12800" max="12800" width="4.42578125" style="1" customWidth="1"/>
    <col min="12801" max="12801" width="22.42578125" style="1" customWidth="1"/>
    <col min="12802" max="12802" width="15.42578125" style="1" customWidth="1"/>
    <col min="12803" max="12803" width="16.85546875" style="1" customWidth="1"/>
    <col min="12804" max="12804" width="15.42578125" style="1" customWidth="1"/>
    <col min="12805" max="12805" width="16.28515625" style="1" customWidth="1"/>
    <col min="12806" max="12806" width="10.42578125" style="1" customWidth="1"/>
    <col min="12807" max="13055" width="9.140625" style="1"/>
    <col min="13056" max="13056" width="4.42578125" style="1" customWidth="1"/>
    <col min="13057" max="13057" width="22.42578125" style="1" customWidth="1"/>
    <col min="13058" max="13058" width="15.42578125" style="1" customWidth="1"/>
    <col min="13059" max="13059" width="16.85546875" style="1" customWidth="1"/>
    <col min="13060" max="13060" width="15.42578125" style="1" customWidth="1"/>
    <col min="13061" max="13061" width="16.28515625" style="1" customWidth="1"/>
    <col min="13062" max="13062" width="10.42578125" style="1" customWidth="1"/>
    <col min="13063" max="13311" width="9.140625" style="1"/>
    <col min="13312" max="13312" width="4.42578125" style="1" customWidth="1"/>
    <col min="13313" max="13313" width="22.42578125" style="1" customWidth="1"/>
    <col min="13314" max="13314" width="15.42578125" style="1" customWidth="1"/>
    <col min="13315" max="13315" width="16.85546875" style="1" customWidth="1"/>
    <col min="13316" max="13316" width="15.42578125" style="1" customWidth="1"/>
    <col min="13317" max="13317" width="16.28515625" style="1" customWidth="1"/>
    <col min="13318" max="13318" width="10.42578125" style="1" customWidth="1"/>
    <col min="13319" max="13567" width="9.140625" style="1"/>
    <col min="13568" max="13568" width="4.42578125" style="1" customWidth="1"/>
    <col min="13569" max="13569" width="22.42578125" style="1" customWidth="1"/>
    <col min="13570" max="13570" width="15.42578125" style="1" customWidth="1"/>
    <col min="13571" max="13571" width="16.85546875" style="1" customWidth="1"/>
    <col min="13572" max="13572" width="15.42578125" style="1" customWidth="1"/>
    <col min="13573" max="13573" width="16.28515625" style="1" customWidth="1"/>
    <col min="13574" max="13574" width="10.42578125" style="1" customWidth="1"/>
    <col min="13575" max="13823" width="9.140625" style="1"/>
    <col min="13824" max="13824" width="4.42578125" style="1" customWidth="1"/>
    <col min="13825" max="13825" width="22.42578125" style="1" customWidth="1"/>
    <col min="13826" max="13826" width="15.42578125" style="1" customWidth="1"/>
    <col min="13827" max="13827" width="16.85546875" style="1" customWidth="1"/>
    <col min="13828" max="13828" width="15.42578125" style="1" customWidth="1"/>
    <col min="13829" max="13829" width="16.28515625" style="1" customWidth="1"/>
    <col min="13830" max="13830" width="10.42578125" style="1" customWidth="1"/>
    <col min="13831" max="14079" width="9.140625" style="1"/>
    <col min="14080" max="14080" width="4.42578125" style="1" customWidth="1"/>
    <col min="14081" max="14081" width="22.42578125" style="1" customWidth="1"/>
    <col min="14082" max="14082" width="15.42578125" style="1" customWidth="1"/>
    <col min="14083" max="14083" width="16.85546875" style="1" customWidth="1"/>
    <col min="14084" max="14084" width="15.42578125" style="1" customWidth="1"/>
    <col min="14085" max="14085" width="16.28515625" style="1" customWidth="1"/>
    <col min="14086" max="14086" width="10.42578125" style="1" customWidth="1"/>
    <col min="14087" max="14335" width="9.140625" style="1"/>
    <col min="14336" max="14336" width="4.42578125" style="1" customWidth="1"/>
    <col min="14337" max="14337" width="22.42578125" style="1" customWidth="1"/>
    <col min="14338" max="14338" width="15.42578125" style="1" customWidth="1"/>
    <col min="14339" max="14339" width="16.85546875" style="1" customWidth="1"/>
    <col min="14340" max="14340" width="15.42578125" style="1" customWidth="1"/>
    <col min="14341" max="14341" width="16.28515625" style="1" customWidth="1"/>
    <col min="14342" max="14342" width="10.42578125" style="1" customWidth="1"/>
    <col min="14343" max="14591" width="9.140625" style="1"/>
    <col min="14592" max="14592" width="4.42578125" style="1" customWidth="1"/>
    <col min="14593" max="14593" width="22.42578125" style="1" customWidth="1"/>
    <col min="14594" max="14594" width="15.42578125" style="1" customWidth="1"/>
    <col min="14595" max="14595" width="16.85546875" style="1" customWidth="1"/>
    <col min="14596" max="14596" width="15.42578125" style="1" customWidth="1"/>
    <col min="14597" max="14597" width="16.28515625" style="1" customWidth="1"/>
    <col min="14598" max="14598" width="10.42578125" style="1" customWidth="1"/>
    <col min="14599" max="14847" width="9.140625" style="1"/>
    <col min="14848" max="14848" width="4.42578125" style="1" customWidth="1"/>
    <col min="14849" max="14849" width="22.42578125" style="1" customWidth="1"/>
    <col min="14850" max="14850" width="15.42578125" style="1" customWidth="1"/>
    <col min="14851" max="14851" width="16.85546875" style="1" customWidth="1"/>
    <col min="14852" max="14852" width="15.42578125" style="1" customWidth="1"/>
    <col min="14853" max="14853" width="16.28515625" style="1" customWidth="1"/>
    <col min="14854" max="14854" width="10.42578125" style="1" customWidth="1"/>
    <col min="14855" max="15103" width="9.140625" style="1"/>
    <col min="15104" max="15104" width="4.42578125" style="1" customWidth="1"/>
    <col min="15105" max="15105" width="22.42578125" style="1" customWidth="1"/>
    <col min="15106" max="15106" width="15.42578125" style="1" customWidth="1"/>
    <col min="15107" max="15107" width="16.85546875" style="1" customWidth="1"/>
    <col min="15108" max="15108" width="15.42578125" style="1" customWidth="1"/>
    <col min="15109" max="15109" width="16.28515625" style="1" customWidth="1"/>
    <col min="15110" max="15110" width="10.42578125" style="1" customWidth="1"/>
    <col min="15111" max="15359" width="9.140625" style="1"/>
    <col min="15360" max="15360" width="4.42578125" style="1" customWidth="1"/>
    <col min="15361" max="15361" width="22.42578125" style="1" customWidth="1"/>
    <col min="15362" max="15362" width="15.42578125" style="1" customWidth="1"/>
    <col min="15363" max="15363" width="16.85546875" style="1" customWidth="1"/>
    <col min="15364" max="15364" width="15.42578125" style="1" customWidth="1"/>
    <col min="15365" max="15365" width="16.28515625" style="1" customWidth="1"/>
    <col min="15366" max="15366" width="10.42578125" style="1" customWidth="1"/>
    <col min="15367" max="15615" width="9.140625" style="1"/>
    <col min="15616" max="15616" width="4.42578125" style="1" customWidth="1"/>
    <col min="15617" max="15617" width="22.42578125" style="1" customWidth="1"/>
    <col min="15618" max="15618" width="15.42578125" style="1" customWidth="1"/>
    <col min="15619" max="15619" width="16.85546875" style="1" customWidth="1"/>
    <col min="15620" max="15620" width="15.42578125" style="1" customWidth="1"/>
    <col min="15621" max="15621" width="16.28515625" style="1" customWidth="1"/>
    <col min="15622" max="15622" width="10.42578125" style="1" customWidth="1"/>
    <col min="15623" max="15871" width="9.140625" style="1"/>
    <col min="15872" max="15872" width="4.42578125" style="1" customWidth="1"/>
    <col min="15873" max="15873" width="22.42578125" style="1" customWidth="1"/>
    <col min="15874" max="15874" width="15.42578125" style="1" customWidth="1"/>
    <col min="15875" max="15875" width="16.85546875" style="1" customWidth="1"/>
    <col min="15876" max="15876" width="15.42578125" style="1" customWidth="1"/>
    <col min="15877" max="15877" width="16.28515625" style="1" customWidth="1"/>
    <col min="15878" max="15878" width="10.42578125" style="1" customWidth="1"/>
    <col min="15879" max="16127" width="9.140625" style="1"/>
    <col min="16128" max="16128" width="4.42578125" style="1" customWidth="1"/>
    <col min="16129" max="16129" width="22.42578125" style="1" customWidth="1"/>
    <col min="16130" max="16130" width="15.42578125" style="1" customWidth="1"/>
    <col min="16131" max="16131" width="16.85546875" style="1" customWidth="1"/>
    <col min="16132" max="16132" width="15.42578125" style="1" customWidth="1"/>
    <col min="16133" max="16133" width="16.28515625" style="1" customWidth="1"/>
    <col min="16134" max="16134" width="10.42578125" style="1" customWidth="1"/>
    <col min="16135" max="16384" width="9.140625" style="1"/>
  </cols>
  <sheetData>
    <row r="1" spans="1:16" s="180" customFormat="1" ht="24" customHeight="1">
      <c r="A1" s="528" t="s">
        <v>71</v>
      </c>
      <c r="B1" s="528"/>
      <c r="C1" s="528"/>
      <c r="D1" s="528"/>
      <c r="E1" s="528"/>
    </row>
    <row r="2" spans="1:16" ht="23.25" customHeight="1">
      <c r="A2" s="531" t="str">
        <f>+'Ekamut-caxs'!A14:D14</f>
        <v xml:space="preserve">«Երևանի հ․42 մսուր-մանկապարտեզ» ՀՈԱԿ-ի </v>
      </c>
      <c r="B2" s="531"/>
      <c r="C2" s="531"/>
      <c r="D2" s="531"/>
      <c r="E2" s="531"/>
    </row>
    <row r="3" spans="1:16" ht="28.5" customHeight="1">
      <c r="A3" s="531" t="s">
        <v>289</v>
      </c>
      <c r="B3" s="531"/>
      <c r="C3" s="531"/>
      <c r="D3" s="531"/>
      <c r="E3" s="531"/>
    </row>
    <row r="5" spans="1:16">
      <c r="E5" s="210" t="s">
        <v>150</v>
      </c>
    </row>
    <row r="6" spans="1:16" ht="73.5" customHeight="1">
      <c r="A6" s="320" t="s">
        <v>3</v>
      </c>
      <c r="B6" s="320" t="s">
        <v>99</v>
      </c>
      <c r="C6" s="320" t="s">
        <v>286</v>
      </c>
      <c r="D6" s="320" t="s">
        <v>296</v>
      </c>
      <c r="E6" s="320" t="s">
        <v>287</v>
      </c>
    </row>
    <row r="7" spans="1:16" ht="14.25" thickBot="1">
      <c r="A7" s="320">
        <v>1</v>
      </c>
      <c r="B7" s="320">
        <v>2</v>
      </c>
      <c r="C7" s="320">
        <v>3</v>
      </c>
      <c r="D7" s="320">
        <v>4</v>
      </c>
      <c r="E7" s="320">
        <v>5</v>
      </c>
    </row>
    <row r="8" spans="1:16" ht="54.75" customHeight="1" thickBot="1">
      <c r="A8" s="260">
        <v>1</v>
      </c>
      <c r="B8" s="447" t="s">
        <v>239</v>
      </c>
      <c r="C8" s="256">
        <v>67076</v>
      </c>
      <c r="D8" s="256">
        <v>2776.4</v>
      </c>
      <c r="E8" s="256">
        <v>13792</v>
      </c>
      <c r="F8" s="448" t="s">
        <v>282</v>
      </c>
      <c r="G8" s="460" t="s">
        <v>278</v>
      </c>
      <c r="H8" s="453" t="s">
        <v>202</v>
      </c>
      <c r="I8" s="450" t="s">
        <v>279</v>
      </c>
      <c r="J8" s="453" t="s">
        <v>202</v>
      </c>
      <c r="K8" s="455" t="s">
        <v>280</v>
      </c>
      <c r="L8" s="456" t="s">
        <v>203</v>
      </c>
      <c r="M8" s="457" t="s">
        <v>281</v>
      </c>
      <c r="P8" s="1">
        <v>52816.800000000003</v>
      </c>
    </row>
    <row r="9" spans="1:16" s="326" customFormat="1" ht="25.5" customHeight="1">
      <c r="A9" s="323">
        <v>2</v>
      </c>
      <c r="B9" s="324" t="s">
        <v>221</v>
      </c>
      <c r="C9" s="461"/>
      <c r="D9" s="461">
        <f>330+90</f>
        <v>420</v>
      </c>
      <c r="E9" s="325">
        <f>+M9</f>
        <v>2008.6</v>
      </c>
      <c r="F9" s="449">
        <v>11</v>
      </c>
      <c r="G9" s="462">
        <v>166</v>
      </c>
      <c r="H9" s="454" t="s">
        <v>202</v>
      </c>
      <c r="I9" s="451">
        <v>22</v>
      </c>
      <c r="J9" s="454" t="s">
        <v>202</v>
      </c>
      <c r="K9" s="451">
        <v>550</v>
      </c>
      <c r="L9" s="456" t="s">
        <v>203</v>
      </c>
      <c r="M9" s="458">
        <f>+(G9*I9*K9)/1000</f>
        <v>2008.6</v>
      </c>
      <c r="P9" s="326">
        <v>7000</v>
      </c>
    </row>
    <row r="10" spans="1:16" s="326" customFormat="1" ht="25.5" customHeight="1" thickBot="1">
      <c r="A10" s="323">
        <v>3</v>
      </c>
      <c r="B10" s="324" t="s">
        <v>218</v>
      </c>
      <c r="C10" s="461">
        <f>166*30+1000</f>
        <v>5980</v>
      </c>
      <c r="D10" s="461">
        <f>330+90</f>
        <v>420</v>
      </c>
      <c r="E10" s="325">
        <f>+M10</f>
        <v>1917.3</v>
      </c>
      <c r="F10" s="449">
        <v>12</v>
      </c>
      <c r="G10" s="463">
        <v>166</v>
      </c>
      <c r="H10" s="454" t="s">
        <v>202</v>
      </c>
      <c r="I10" s="452">
        <v>21</v>
      </c>
      <c r="J10" s="454" t="s">
        <v>202</v>
      </c>
      <c r="K10" s="452">
        <v>550</v>
      </c>
      <c r="L10" s="456" t="s">
        <v>203</v>
      </c>
      <c r="M10" s="459">
        <f>+(G10*I10*K10)/1000</f>
        <v>1917.3</v>
      </c>
      <c r="P10" s="326">
        <v>7000</v>
      </c>
    </row>
    <row r="11" spans="1:16" s="180" customFormat="1" ht="31.5" customHeight="1">
      <c r="A11" s="239"/>
      <c r="B11" s="321" t="s">
        <v>219</v>
      </c>
      <c r="C11" s="322">
        <f>ROUND(SUM(C8:C10),1)</f>
        <v>73056</v>
      </c>
      <c r="D11" s="322">
        <f t="shared" ref="D11:E11" si="0">ROUND(SUM(D8:D10),1)</f>
        <v>3616.4</v>
      </c>
      <c r="E11" s="322">
        <f t="shared" si="0"/>
        <v>17717.900000000001</v>
      </c>
      <c r="P11" s="180">
        <v>66816.800000000003</v>
      </c>
    </row>
    <row r="13" spans="1:16" ht="51" customHeight="1">
      <c r="B13" s="574" t="s">
        <v>222</v>
      </c>
      <c r="C13" s="574"/>
      <c r="D13" s="574"/>
      <c r="E13" s="574"/>
    </row>
    <row r="18" spans="2:5" ht="20.25" customHeight="1">
      <c r="B18" s="139" t="s">
        <v>2</v>
      </c>
      <c r="C18" s="139"/>
      <c r="D18" s="575" t="str">
        <f>+'Ekamut-caxs'!C80</f>
        <v>Անի Բաղդասարյան</v>
      </c>
      <c r="E18" s="575"/>
    </row>
    <row r="19" spans="2:5" ht="18.75" customHeight="1">
      <c r="B19" s="139" t="s">
        <v>4</v>
      </c>
      <c r="D19" s="572" t="s">
        <v>5</v>
      </c>
      <c r="E19" s="572"/>
    </row>
    <row r="20" spans="2:5" ht="18.75" customHeight="1">
      <c r="B20" s="139"/>
      <c r="D20" s="346"/>
      <c r="E20" s="346"/>
    </row>
    <row r="21" spans="2:5" ht="18.75" customHeight="1">
      <c r="B21" s="139" t="s">
        <v>6</v>
      </c>
      <c r="D21" s="573" t="str">
        <f>+'Ekamut-caxs'!C82</f>
        <v>Նելլի Բաղդասարյան</v>
      </c>
      <c r="E21" s="573"/>
    </row>
    <row r="22" spans="2:5" ht="23.25" customHeight="1">
      <c r="D22" s="572" t="s">
        <v>5</v>
      </c>
      <c r="E22" s="572"/>
    </row>
    <row r="24" spans="2:5">
      <c r="B24" s="138"/>
      <c r="C24" s="154" t="s">
        <v>1</v>
      </c>
    </row>
  </sheetData>
  <mergeCells count="8">
    <mergeCell ref="D19:E19"/>
    <mergeCell ref="D21:E21"/>
    <mergeCell ref="D22:E22"/>
    <mergeCell ref="A1:E1"/>
    <mergeCell ref="A2:E2"/>
    <mergeCell ref="A3:E3"/>
    <mergeCell ref="B13:E13"/>
    <mergeCell ref="D18:E18"/>
  </mergeCells>
  <pageMargins left="0.15" right="0.15" top="0.27" bottom="0.19" header="0.2" footer="0.1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D29"/>
  <sheetViews>
    <sheetView view="pageBreakPreview" topLeftCell="A14" workbookViewId="0">
      <selection activeCell="D7" sqref="D7"/>
    </sheetView>
  </sheetViews>
  <sheetFormatPr defaultColWidth="9.140625" defaultRowHeight="15"/>
  <cols>
    <col min="1" max="1" width="4.42578125" style="177" customWidth="1"/>
    <col min="2" max="2" width="60.85546875" style="168" customWidth="1"/>
    <col min="3" max="3" width="17.140625" style="168" customWidth="1"/>
    <col min="4" max="4" width="17.5703125" style="168" customWidth="1"/>
    <col min="5" max="16384" width="9.140625" style="168"/>
  </cols>
  <sheetData>
    <row r="1" spans="1:4" s="167" customFormat="1" ht="24" customHeight="1">
      <c r="A1" s="577" t="s">
        <v>71</v>
      </c>
      <c r="B1" s="577"/>
      <c r="C1" s="577"/>
      <c r="D1" s="577"/>
    </row>
    <row r="2" spans="1:4" ht="26.25" customHeight="1">
      <c r="A2" s="578" t="str">
        <f>+'Ekamut-caxs'!A14:D14</f>
        <v xml:space="preserve">«Երևանի հ․42 մսուր-մանկապարտեզ» ՀՈԱԿ-ի </v>
      </c>
      <c r="B2" s="578"/>
      <c r="C2" s="578"/>
      <c r="D2" s="578"/>
    </row>
    <row r="3" spans="1:4" ht="27" customHeight="1">
      <c r="A3" s="578" t="s">
        <v>272</v>
      </c>
      <c r="B3" s="578"/>
      <c r="C3" s="578"/>
      <c r="D3" s="578"/>
    </row>
    <row r="6" spans="1:4" ht="60" customHeight="1">
      <c r="A6" s="169" t="s">
        <v>3</v>
      </c>
      <c r="B6" s="169" t="s">
        <v>128</v>
      </c>
      <c r="C6" s="169" t="s">
        <v>129</v>
      </c>
      <c r="D6" s="169" t="s">
        <v>130</v>
      </c>
    </row>
    <row r="7" spans="1:4" s="172" customFormat="1" ht="45" customHeight="1">
      <c r="A7" s="170">
        <v>1</v>
      </c>
      <c r="B7" s="171" t="s">
        <v>131</v>
      </c>
      <c r="C7" s="170">
        <f>SUM(C8:C10)</f>
        <v>1</v>
      </c>
      <c r="D7" s="170">
        <f>SUM(D8:D10)</f>
        <v>20</v>
      </c>
    </row>
    <row r="8" spans="1:4" ht="25.5" customHeight="1">
      <c r="A8" s="173">
        <v>1.1000000000000001</v>
      </c>
      <c r="B8" s="174" t="s">
        <v>132</v>
      </c>
      <c r="C8" s="173">
        <v>1</v>
      </c>
      <c r="D8" s="173">
        <v>20</v>
      </c>
    </row>
    <row r="9" spans="1:4" ht="25.5" customHeight="1">
      <c r="A9" s="173">
        <v>1.2</v>
      </c>
      <c r="B9" s="174" t="s">
        <v>133</v>
      </c>
      <c r="C9" s="173"/>
      <c r="D9" s="173"/>
    </row>
    <row r="10" spans="1:4" ht="25.5" customHeight="1">
      <c r="A10" s="173">
        <v>1.3</v>
      </c>
      <c r="B10" s="174" t="s">
        <v>134</v>
      </c>
      <c r="C10" s="173"/>
      <c r="D10" s="173"/>
    </row>
    <row r="11" spans="1:4" s="172" customFormat="1" ht="31.5" customHeight="1">
      <c r="A11" s="170">
        <v>2</v>
      </c>
      <c r="B11" s="175" t="s">
        <v>135</v>
      </c>
      <c r="C11" s="170">
        <f>SUM(C12:C14)</f>
        <v>2</v>
      </c>
      <c r="D11" s="170">
        <f>SUM(D12:D14)</f>
        <v>60</v>
      </c>
    </row>
    <row r="12" spans="1:4" ht="21.75" customHeight="1">
      <c r="A12" s="173">
        <v>2.1</v>
      </c>
      <c r="B12" s="174" t="s">
        <v>283</v>
      </c>
      <c r="C12" s="173">
        <v>1</v>
      </c>
      <c r="D12" s="173">
        <v>30</v>
      </c>
    </row>
    <row r="13" spans="1:4" ht="21.75" customHeight="1">
      <c r="A13" s="173">
        <v>2.2000000000000002</v>
      </c>
      <c r="B13" s="174" t="s">
        <v>136</v>
      </c>
      <c r="C13" s="173">
        <v>1</v>
      </c>
      <c r="D13" s="173">
        <v>30</v>
      </c>
    </row>
    <row r="14" spans="1:4" ht="21.75" customHeight="1">
      <c r="A14" s="173">
        <v>2.2999999999999998</v>
      </c>
      <c r="B14" s="174" t="s">
        <v>137</v>
      </c>
      <c r="C14" s="173"/>
      <c r="D14" s="173"/>
    </row>
    <row r="15" spans="1:4" s="172" customFormat="1" ht="51.75" customHeight="1">
      <c r="A15" s="170">
        <v>3</v>
      </c>
      <c r="B15" s="171" t="s">
        <v>138</v>
      </c>
      <c r="C15" s="170">
        <f>SUM(C16:C18)</f>
        <v>2</v>
      </c>
      <c r="D15" s="170">
        <f>SUM(D16:D18)</f>
        <v>59</v>
      </c>
    </row>
    <row r="16" spans="1:4" ht="23.25" customHeight="1">
      <c r="A16" s="173">
        <v>3.1</v>
      </c>
      <c r="B16" s="176" t="s">
        <v>139</v>
      </c>
      <c r="C16" s="173">
        <v>1</v>
      </c>
      <c r="D16" s="173">
        <v>30</v>
      </c>
    </row>
    <row r="17" spans="1:4" ht="23.25" customHeight="1">
      <c r="A17" s="173">
        <v>3.2</v>
      </c>
      <c r="B17" s="176" t="s">
        <v>140</v>
      </c>
      <c r="C17" s="173">
        <v>1</v>
      </c>
      <c r="D17" s="173">
        <v>29</v>
      </c>
    </row>
    <row r="18" spans="1:4" ht="23.25" customHeight="1">
      <c r="A18" s="173">
        <v>3.3</v>
      </c>
      <c r="B18" s="176" t="s">
        <v>141</v>
      </c>
      <c r="C18" s="173"/>
      <c r="D18" s="173"/>
    </row>
    <row r="19" spans="1:4" s="172" customFormat="1" ht="50.25" customHeight="1">
      <c r="A19" s="170">
        <v>4</v>
      </c>
      <c r="B19" s="171" t="s">
        <v>142</v>
      </c>
      <c r="C19" s="170">
        <f>SUM(C20:C22)</f>
        <v>2</v>
      </c>
      <c r="D19" s="170">
        <f>SUM(D20:D22)</f>
        <v>66</v>
      </c>
    </row>
    <row r="20" spans="1:4" ht="23.25" customHeight="1">
      <c r="A20" s="173">
        <v>4.0999999999999996</v>
      </c>
      <c r="B20" s="176" t="s">
        <v>143</v>
      </c>
      <c r="C20" s="173">
        <v>1</v>
      </c>
      <c r="D20" s="173">
        <v>33</v>
      </c>
    </row>
    <row r="21" spans="1:4" ht="23.25" customHeight="1">
      <c r="A21" s="173">
        <v>4.2</v>
      </c>
      <c r="B21" s="176" t="s">
        <v>144</v>
      </c>
      <c r="C21" s="173">
        <v>1</v>
      </c>
      <c r="D21" s="173">
        <v>33</v>
      </c>
    </row>
    <row r="22" spans="1:4" ht="23.25" customHeight="1">
      <c r="A22" s="173">
        <v>4.3</v>
      </c>
      <c r="B22" s="176" t="s">
        <v>145</v>
      </c>
      <c r="C22" s="173"/>
      <c r="D22" s="173"/>
    </row>
    <row r="23" spans="1:4" s="172" customFormat="1" ht="31.5" customHeight="1">
      <c r="A23" s="170"/>
      <c r="B23" s="171" t="s">
        <v>73</v>
      </c>
      <c r="C23" s="170">
        <f>C7+C11+C15+C19</f>
        <v>7</v>
      </c>
      <c r="D23" s="170">
        <f>D7+D11+D15+D19</f>
        <v>205</v>
      </c>
    </row>
    <row r="24" spans="1:4" ht="48.75" customHeight="1"/>
    <row r="25" spans="1:4" ht="18">
      <c r="B25" s="178" t="s">
        <v>2</v>
      </c>
      <c r="C25" s="579" t="str">
        <f>+'Ekamut-caxs'!C80</f>
        <v>Անի Բաղդասարյան</v>
      </c>
      <c r="D25" s="579"/>
    </row>
    <row r="26" spans="1:4" ht="15.75" customHeight="1">
      <c r="B26" s="179" t="s">
        <v>4</v>
      </c>
      <c r="C26" s="576" t="s">
        <v>5</v>
      </c>
      <c r="D26" s="576"/>
    </row>
    <row r="27" spans="1:4" ht="27" customHeight="1">
      <c r="B27" s="172" t="s">
        <v>6</v>
      </c>
      <c r="C27" s="579" t="str">
        <f>+'Ekamut-caxs'!C82</f>
        <v>Նելլի Բաղդասարյան</v>
      </c>
      <c r="D27" s="579"/>
    </row>
    <row r="28" spans="1:4">
      <c r="C28" s="576" t="s">
        <v>5</v>
      </c>
      <c r="D28" s="576"/>
    </row>
    <row r="29" spans="1:4">
      <c r="B29" s="177" t="s">
        <v>146</v>
      </c>
      <c r="C29" s="177"/>
      <c r="D29" s="177"/>
    </row>
  </sheetData>
  <mergeCells count="7">
    <mergeCell ref="C28:D28"/>
    <mergeCell ref="A1:D1"/>
    <mergeCell ref="A2:D2"/>
    <mergeCell ref="A3:D3"/>
    <mergeCell ref="C25:D25"/>
    <mergeCell ref="C26:D26"/>
    <mergeCell ref="C27:D27"/>
  </mergeCells>
  <pageMargins left="0.15" right="0.17" top="0.27" bottom="0.22" header="0.18" footer="0.1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Snund ev finans. pastaci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  <vt:lpstr>'Snund ev finans. pastaci'!Print_Area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https://mul2.yerevan.am/tasks/1236395/oneclick/eb81cff18b9821e3b1552400068c3e1048a371762020b8e81653f25937fa5fd0.xlsx?token=6d1334d48c4c5c36f6f67dda9369223f</cp:keywords>
  <cp:lastModifiedBy>Lusine Petrosyan</cp:lastModifiedBy>
  <cp:lastPrinted>2023-12-21T10:42:20Z</cp:lastPrinted>
  <dcterms:created xsi:type="dcterms:W3CDTF">1996-10-14T23:33:28Z</dcterms:created>
  <dcterms:modified xsi:type="dcterms:W3CDTF">2023-12-27T09:03:46Z</dcterms:modified>
</cp:coreProperties>
</file>