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61EE3A9-A1D7-41CF-9AE3-AA067A49399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19" l="1"/>
  <c r="D55" i="19"/>
  <c r="C10" i="21" l="1"/>
  <c r="D13" i="11"/>
  <c r="I17" i="12"/>
  <c r="I18" i="12"/>
  <c r="P11" i="21"/>
  <c r="D33" i="19" l="1"/>
  <c r="H19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15" i="12"/>
  <c r="O7" i="12"/>
  <c r="O13" i="12"/>
  <c r="O8" i="12"/>
  <c r="O11" i="12"/>
  <c r="A51" i="7"/>
  <c r="A53" i="19"/>
  <c r="D11" i="9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E11" i="9" l="1"/>
  <c r="A52" i="7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C62" i="18" s="1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A69" i="19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D24" i="10" s="1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7" i="10" s="1"/>
  <c r="D35" i="19"/>
  <c r="F78" i="19" s="1"/>
  <c r="D16" i="9"/>
  <c r="D6" i="9" s="1"/>
  <c r="D94" i="7"/>
  <c r="E16" i="10" l="1"/>
  <c r="D82" i="10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<sst xmlns="http://schemas.openxmlformats.org/spreadsheetml/2006/main" count="769" uniqueCount="306">
  <si>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</si>
  <si>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</si>
  <si>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</si>
  <si>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</si>
  <si>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</si>
  <si>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</si>
  <si>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</si>
  <si>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</si>
  <si>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</si>
  <si>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</si>
  <si>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</si>
  <si>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</si>
  <si>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</si>
  <si>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</si>
  <si>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</si>
  <si>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</si>
  <si>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</si>
  <si>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</si>
  <si>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</si>
  <si>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</si>
  <si>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</si>
  <si>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</si>
  <si>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</si>
  <si>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</si>
  <si>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</si>
  <si>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</si>
  <si>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</si>
  <si>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</si>
  <si>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</si>
  <si>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</si>
  <si>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</si>
  <si>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</si>
  <si>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</si>
  <si>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</si>
  <si>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</si>
  <si>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</si>
  <si>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</si>
  <si>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</si>
  <si>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</si>
  <si>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</si>
  <si>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</si>
  <si>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</si>
  <si>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</si>
  <si>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</si>
  <si>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</si>
  <si>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</si>
  <si>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</si>
  <si>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</si>
  <si>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</si>
  <si>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</si>
  <si>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</si>
  <si>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</si>
  <si>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</si>
  <si>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</si>
  <si>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</si>
  <si>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</si>
  <si>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</si>
  <si>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</si>
  <si>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</si>
  <si>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</si>
  <si>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</si>
  <si>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</si>
  <si>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</si>
  <si>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</si>
  <si>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</si>
  <si>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</si>
  <si>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</si>
  <si>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</si>
  <si>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</si>
  <si>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</si>
  <si>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</si>
  <si>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</si>
  <si>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</si>
  <si>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</si>
  <si>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</si>
  <si>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</si>
  <si>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</si>
  <si>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</si>
  <si>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</si>
  <si>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</si>
  <si>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</si>
  <si>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</si>
  <si>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</si>
  <si>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</si>
  <si>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</si>
  <si>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</si>
  <si>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</si>
  <si>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</si>
  <si>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</si>
  <si>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</si>
  <si>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</si>
  <si>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</si>
  <si>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</si>
  <si>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</si>
  <si>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</si>
  <si>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</si>
  <si>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</si>
  <si>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</si>
  <si>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</si>
  <si>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</si>
  <si>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</si>
  <si>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</si>
  <si>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</si>
  <si>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</si>
  <si>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</si>
  <si>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</si>
  <si>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</si>
  <si>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</si>
  <si>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</si>
  <si>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</si>
  <si>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</si>
  <si>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</si>
  <si>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</si>
  <si>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</si>
  <si>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</si>
  <si>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</si>
  <si>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</si>
  <si>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</si>
  <si>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</si>
  <si>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</si>
  <si>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</si>
  <si>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</si>
  <si>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</si>
  <si>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</si>
  <si>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</si>
  <si>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</si>
  <si>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</si>
  <si>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</si>
  <si>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</si>
  <si>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</si>
  <si>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</si>
  <si>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</si>
  <si>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</si>
  <si>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</si>
  <si>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</si>
  <si>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</si>
  <si>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</si>
  <si>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</si>
  <si>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</si>
  <si>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</si>
  <si>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</si>
  <si>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</si>
  <si>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</si>
  <si>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</si>
  <si>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</si>
  <si>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</si>
  <si>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</si>
  <si>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</si>
  <si>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</si>
  <si>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</si>
  <si>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</si>
  <si>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</si>
  <si>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</si>
  <si>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</si>
  <si>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</si>
  <si>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</si>
  <si>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</si>
  <si>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</si>
  <si>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</si>
  <si>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</si>
  <si>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</si>
  <si>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</si>
  <si>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</si>
  <si>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</si>
  <si>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</si>
  <si>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</si>
  <si>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</si>
  <si>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</si>
  <si>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</si>
  <si>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</si>
  <si>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</si>
  <si>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</si>
  <si>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</si>
  <si>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</si>
  <si>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</si>
  <si>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</si>
  <si>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</si>
  <si>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</si>
  <si>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</si>
  <si>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</si>
  <si>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</si>
  <si>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</si>
  <si>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</si>
  <si>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</si>
  <si>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</si>
  <si>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</si>
  <si>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</si>
  <si>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</si>
  <si>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</si>
  <si>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</si>
  <si>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</si>
  <si>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</si>
  <si>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</si>
  <si>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</si>
  <si>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</si>
  <si>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</si>
  <si>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</si>
  <si>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</si>
  <si>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</si>
  <si>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</si>
  <si>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</si>
  <si>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</si>
  <si>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</si>
  <si>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</si>
  <si>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</si>
  <si>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</si>
  <si>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</si>
  <si>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</si>
  <si>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</si>
  <si>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</si>
  <si>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</si>
  <si>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</si>
  <si>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</si>
  <si>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</si>
  <si>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</si>
  <si>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</si>
  <si>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</si>
  <si>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</si>
  <si>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</si>
  <si>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</si>
  <si>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</si>
  <si>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</si>
  <si>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</si>
  <si>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</si>
  <si>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</si>
  <si>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</si>
  <si>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</si>
  <si>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</si>
  <si>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</si>
  <si>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</si>
  <si>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</si>
  <si>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</si>
  <si>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</si>
  <si>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</si>
  <si>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</si>
  <si>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</si>
  <si>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</si>
  <si>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</si>
  <si>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</si>
  <si>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</si>
  <si>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</si>
  <si>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</si>
  <si>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</si>
  <si>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</si>
  <si>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</si>
  <si>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</si>
  <si>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</si>
  <si>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</si>
  <si>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</si>
  <si>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</si>
  <si>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</si>
  <si>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</si>
  <si>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</si>
  <si>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</si>
  <si>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</si>
  <si>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</si>
  <si>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</si>
  <si>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</si>
  <si>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</si>
  <si>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</si>
  <si>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</si>
  <si>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</si>
  <si>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</si>
  <si>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</si>
  <si>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</si>
  <si>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</si>
  <si>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</si>
  <si>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</si>
  <si>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</si>
  <si>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</si>
  <si>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</si>
  <si>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</si>
  <si>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</si>
  <si>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</si>
  <si>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</si>
  <si>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</si>
  <si>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</si>
  <si>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</si>
  <si>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</si>
  <si>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</si>
  <si>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</si>
  <si>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</si>
  <si>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</si>
  <si>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</si>
  <si>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</si>
  <si>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</si>
  <si>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</si>
  <si>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</si>
  <si>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</si>
  <si>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</si>
  <si>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</si>
  <si>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</si>
  <si>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</si>
  <si>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</si>
  <si>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</si>
  <si>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</si>
  <si>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հ․43 մսուր-մանկապարտեզ» ՀՈԱԿ-ի </t>
  </si>
  <si>
    <t>Պրակտիկայի գծով</t>
  </si>
  <si>
    <t>արձակուրդայինի գծով</t>
  </si>
  <si>
    <t>գնումների գծով</t>
  </si>
  <si>
    <t>ամսագրի գծով</t>
  </si>
  <si>
    <t>կրակմարիչի լիցքավորման գծով</t>
  </si>
  <si>
    <t>Հովակիմյան գրուպ ՍՊԸ</t>
  </si>
  <si>
    <t>Ա. Հակոբյան</t>
  </si>
  <si>
    <t>Կրակմարիչի լիցքավորման գծով</t>
  </si>
  <si>
    <t>Հ. Ավետիսյան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</si>
</sst>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41" fillId="0" borderId="10" xfId="59" applyNumberFormat="1" applyFont="1" applyBorder="1" applyAlignment="1">
      <alignment horizontal="center" vertical="center" wrapText="1"/>
    </xf>
    <xf numFmtId="3" fontId="30" fillId="0" borderId="10" xfId="19" applyNumberFormat="1" applyFont="1" applyBorder="1" applyAlignment="1">
      <alignment horizontal="center" vertical="center"/>
    </xf>
    <xf numFmtId="166" fontId="41" fillId="0" borderId="10" xfId="59" applyNumberFormat="1" applyFont="1" applyBorder="1" applyAlignment="1">
      <alignment horizontal="center" vertical="center" wrapText="1"/>
    </xf>
    <xf numFmtId="0" fontId="27" fillId="0" borderId="46" xfId="45" applyFont="1" applyBorder="1" applyAlignment="1" applyProtection="1">
      <alignment vertical="center" wrapText="1"/>
      <protection hidden="1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164" fontId="27" fillId="0" borderId="47" xfId="45" applyNumberFormat="1" applyFont="1" applyBorder="1" applyAlignment="1" applyProtection="1">
      <alignment vertical="center"/>
      <protection locked="0"/>
    </xf>
    <xf numFmtId="0" fontId="55" fillId="0" borderId="43" xfId="45" applyFont="1" applyBorder="1" applyAlignment="1" applyProtection="1">
      <alignment horizontal="left" vertical="center" wrapText="1"/>
      <protection locked="0"/>
    </xf>
    <xf numFmtId="0" fontId="27" fillId="0" borderId="34" xfId="45" applyFont="1" applyBorder="1" applyAlignment="1" applyProtection="1">
      <alignment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wAgAFAATQAAAAAAAAAAAAAAAAAAAAAAAAAAAAAAAAAAAAAAAAAAAAAAAAAAAAAAAAAAAAAAAAAAAAAAAAAAAAAAAAAAAAAAAAAAAAAAAAAAAAAAAAAAAAAAAAAAAAAAAADnBwwAAwAbAA0AA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zMjNaMCMGCSqGSIb3DQEJBDEWBBR/ww3PasqweeFr7+NAsqz6CjGH6zArBgsqhkiG9w0BCRACDDEcMBowGDAWBBRE5xMFRVajmd/v2Zzf5CvSbEm8HjANBgkqhkiG9w0BAQEFAASCAQC1RTRfs3JF7OCXR+/RxARa5+CiKm7uD+Hph+B3LdiGryvCuKcuXzKdpaTKZ0wVncb+T5S0hK6LdbJvwytZjriku/bg1qNZTwdOHaR97Pa/glF+d8oKOjljxD0jG+Bm7t2YZj37C22jwUMsT7BaF1Obd570ULD47rBUAqqHQPSVJWnvzjUu54KoFRgObZ890YnPiQV0nDyJ5QZxd/Sa9MOP6D0tzxBTSeImn4PvhESSbrJ2xRuvCogLdEV7YwXtYToJpiPiIEoOhQETXuXI7vkiGr1zB16R9iJWWfgCbUyf0BW/RC8b5RZfUQlX4CWu4kp2+HULcIrlsL32pqJnN/A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gAgAFAATQAAAAAAAAAAAAAAAAAAAAAAAAAAAAAAAAAAAAAAAAAAAAAAAAAAAAAAAAAAAAAAAAAAAAAAAAAAAAAAAAAAAAAAAAAAAAAAAAAAAAAAAAAAAAAAAAAAAAAAAADnBwwAAwAbAA0AA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yNTVaMCMGCSqGSIb3DQEJBDEWBBQuKY2tFzZbWeP5YXxdfc39b2hPZTArBgsqhkiG9w0BCRACDDEcMBowGDAWBBRE5xMFRVajmd/v2Zzf5CvSbEm8HjANBgkqhkiG9w0BAQEFAASCAQBI1LImt791/c0wh5gE+hHUL+n3YQ8v3+9hPWoqjAHjDhfyMP70g9ZWI4MA4B7tSY2oh9NcHCZXfEXAefsgNZYU8PCZkSUGt5paMeSdqfxi7Ob9BbclyLsKvHPtjl964db+d+xLg3+eSEDRUN7mkihrm1W4DlVEb3vpd+DLt/EmYieRN09S11xhsEyoBoKt6aLXG3sBUixB9YWkruB9NLt4VEkySfHyLumMIdqEzPz7/N/FkSqW9zYpzMP455Et6B8XDzXJ/0qqJRWlj/CaekgNhoNVf7Zw04C2bZMD6JFJxRv3NLM3TSC+JGRCNzMi8zC7yWuyWWBHbCWydjOT9P6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BF44A5E-CEDE-5FE1-5742-D47297D999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85725</xdr:colOff>
          <xdr:row>101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2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3" width="0" style="7" hidden="1" customWidth="1"/>
    <col min="24" max="16384" width="9.140625" style="7"/>
  </cols>
  <sheetData>
    <row r="1" spans="1:11">
      <c r="D1" s="42" t="s">
        <v>205</v>
      </c>
      <c r="E1" s="107">
        <v>21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8"/>
      <c r="F13" s="45"/>
    </row>
    <row r="14" spans="1:11" ht="27.75" customHeight="1">
      <c r="A14" s="504" t="s">
        <v>296</v>
      </c>
      <c r="B14" s="504"/>
      <c r="C14" s="504"/>
      <c r="D14" s="504"/>
      <c r="E14" s="419"/>
    </row>
    <row r="15" spans="1:11" ht="18.75" customHeight="1">
      <c r="A15" s="505" t="s">
        <v>251</v>
      </c>
      <c r="B15" s="505"/>
      <c r="C15" s="505"/>
      <c r="D15" s="505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62287.1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408.3</v>
      </c>
      <c r="E22" s="251"/>
      <c r="F22" s="467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>
        <v>0</v>
      </c>
      <c r="E23" s="251"/>
    </row>
    <row r="24" spans="1:14" ht="18" customHeight="1">
      <c r="A24" s="116">
        <v>3.1</v>
      </c>
      <c r="B24" s="20" t="s">
        <v>263</v>
      </c>
      <c r="C24" s="20"/>
      <c r="D24" s="252">
        <v>408.3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11.6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5138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customHeight="1">
      <c r="A28" s="117">
        <f t="shared" si="0"/>
        <v>7</v>
      </c>
      <c r="B28" s="22" t="s">
        <v>65</v>
      </c>
      <c r="C28" s="22"/>
      <c r="D28" s="253">
        <f>+Komunal!M28</f>
        <v>58.7</v>
      </c>
      <c r="E28" s="251"/>
    </row>
    <row r="29" spans="1:14" ht="18" customHeight="1">
      <c r="A29" s="117">
        <f t="shared" si="0"/>
        <v>8</v>
      </c>
      <c r="B29" s="22" t="s">
        <v>127</v>
      </c>
      <c r="C29" s="22"/>
      <c r="D29" s="253">
        <f>SUM(D30:D31)</f>
        <v>1202.8</v>
      </c>
      <c r="E29" s="253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65">
        <f>+D75</f>
        <v>1202.8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8.1999999999999993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9</v>
      </c>
      <c r="B32" s="22" t="s">
        <v>10</v>
      </c>
      <c r="C32" s="22"/>
      <c r="D32" s="251">
        <v>6</v>
      </c>
      <c r="E32" s="251"/>
    </row>
    <row r="33" spans="1:24" s="3" customFormat="1" ht="17.25" customHeight="1">
      <c r="A33" s="160">
        <f>+A32+1</f>
        <v>10</v>
      </c>
      <c r="B33" s="21" t="s">
        <v>297</v>
      </c>
      <c r="C33" s="21"/>
      <c r="D33" s="251">
        <f>105.3+21.8+26.4</f>
        <v>153.5</v>
      </c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customHeight="1">
      <c r="A34" s="160">
        <f>+A33+1</f>
        <v>11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69307.600000000006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44845.3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3563.4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725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13487.8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2005.5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1797.9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246.60000000000002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63.5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144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2.4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84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7</v>
      </c>
      <c r="E52" s="251"/>
      <c r="K52" s="89" t="s">
        <v>204</v>
      </c>
      <c r="O52" s="8" t="s">
        <v>239</v>
      </c>
      <c r="P52" s="8"/>
      <c r="Q52" s="507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v>600</v>
      </c>
      <c r="E53" s="251"/>
      <c r="F53" s="6" t="s">
        <v>224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223</v>
      </c>
      <c r="Q53" s="342"/>
      <c r="R53" s="7" t="s">
        <v>203</v>
      </c>
      <c r="S53" s="340">
        <f>+O53+Q53</f>
        <v>122.5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265.10000000000002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f>-10+250</f>
        <v>240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331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40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120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3082.8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110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customHeight="1">
      <c r="A62" s="117">
        <f t="shared" si="2"/>
        <v>19</v>
      </c>
      <c r="B62" s="21" t="s">
        <v>56</v>
      </c>
      <c r="C62" s="21"/>
      <c r="D62" s="253">
        <f>+D28</f>
        <v>58.7</v>
      </c>
      <c r="E62" s="251"/>
    </row>
    <row r="63" spans="1:19" ht="18" customHeight="1">
      <c r="A63" s="117">
        <f t="shared" si="2"/>
        <v>20</v>
      </c>
      <c r="B63" s="21" t="s">
        <v>47</v>
      </c>
      <c r="C63" s="21"/>
      <c r="D63" s="251">
        <v>300</v>
      </c>
      <c r="E63" s="251"/>
    </row>
    <row r="64" spans="1:19" ht="18.75" customHeight="1">
      <c r="A64" s="117">
        <f t="shared" si="2"/>
        <v>21</v>
      </c>
      <c r="B64" s="21" t="s">
        <v>77</v>
      </c>
      <c r="C64" s="21"/>
      <c r="D64" s="251">
        <v>58</v>
      </c>
      <c r="E64" s="251"/>
    </row>
    <row r="65" spans="1:14" ht="18.75" customHeight="1">
      <c r="A65" s="117">
        <f t="shared" si="2"/>
        <v>22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23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24</v>
      </c>
      <c r="B67" s="21" t="s">
        <v>124</v>
      </c>
      <c r="C67" s="21"/>
      <c r="D67" s="251"/>
      <c r="E67" s="251"/>
    </row>
    <row r="68" spans="1:14" ht="18.75" customHeight="1">
      <c r="A68" s="117">
        <f t="shared" si="2"/>
        <v>25</v>
      </c>
      <c r="B68" s="21" t="s">
        <v>49</v>
      </c>
      <c r="C68" s="21"/>
      <c r="D68" s="251">
        <v>72</v>
      </c>
      <c r="E68" s="251"/>
    </row>
    <row r="69" spans="1:14" ht="18.75" customHeight="1">
      <c r="A69" s="117">
        <f t="shared" si="2"/>
        <v>26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2"/>
        <v>27</v>
      </c>
      <c r="B70" s="21" t="s">
        <v>79</v>
      </c>
      <c r="C70" s="21"/>
      <c r="D70" s="251"/>
      <c r="E70" s="251"/>
    </row>
    <row r="71" spans="1:14" ht="18.75" customHeight="1">
      <c r="A71" s="117">
        <v>27</v>
      </c>
      <c r="B71" s="21" t="s">
        <v>304</v>
      </c>
      <c r="C71" s="21"/>
      <c r="D71" s="251">
        <v>20</v>
      </c>
      <c r="E71" s="251"/>
    </row>
    <row r="72" spans="1:14" ht="18.75" hidden="1" customHeight="1">
      <c r="A72" s="117">
        <f t="shared" si="2"/>
        <v>28</v>
      </c>
      <c r="B72" s="21"/>
      <c r="C72" s="21"/>
      <c r="D72" s="251"/>
      <c r="E72" s="251"/>
    </row>
    <row r="73" spans="1:14" ht="18.75" hidden="1" customHeight="1">
      <c r="A73" s="117">
        <f t="shared" si="2"/>
        <v>29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28</v>
      </c>
      <c r="B74" s="21" t="s">
        <v>28</v>
      </c>
      <c r="C74" s="21"/>
      <c r="D74" s="251">
        <v>1202.8</v>
      </c>
      <c r="E74" s="251"/>
    </row>
    <row r="75" spans="1:14" s="3" customFormat="1" ht="18.75" customHeight="1">
      <c r="A75" s="161">
        <f>+A74+0.1</f>
        <v>28.1</v>
      </c>
      <c r="B75" s="20" t="s">
        <v>80</v>
      </c>
      <c r="C75" s="20"/>
      <c r="D75" s="251">
        <v>1202.8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29</v>
      </c>
      <c r="B76" s="21" t="s">
        <v>81</v>
      </c>
      <c r="C76" s="21"/>
      <c r="D76" s="251">
        <v>10</v>
      </c>
      <c r="E76" s="251"/>
    </row>
    <row r="77" spans="1:14" s="17" customFormat="1" ht="20.25" hidden="1" customHeight="1">
      <c r="A77" s="117">
        <f>+A76+1</f>
        <v>30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69307.600000000006</v>
      </c>
      <c r="E78" s="466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tr">
        <f>+'Dramakan hosqer'!D96</f>
        <v>Հ. Ավետիսյան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303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7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3.425781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2">
        <f>+'Ekamut-caxs'!E1+1</f>
        <v>22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22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հ․43 մսուր-մանկապարտեզ» ՀՈԱԿ-ի </v>
      </c>
      <c r="B14" s="504"/>
      <c r="C14" s="504"/>
      <c r="D14" s="504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3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hamematakan'!D6</f>
        <v>2537.9</v>
      </c>
      <c r="E19" s="424"/>
      <c r="F19" s="509" t="s">
        <v>230</v>
      </c>
      <c r="G19" s="51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68093.2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62287.1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41.6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261</v>
      </c>
      <c r="C23" s="521"/>
      <c r="D23" s="258">
        <f>+'Ekamut-caxs'!D20</f>
        <v>41.6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264</v>
      </c>
      <c r="C24" s="521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408.3</v>
      </c>
      <c r="E25" s="426"/>
      <c r="F25" s="467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20" t="s">
        <v>262</v>
      </c>
      <c r="C26" s="521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20" t="s">
        <v>263</v>
      </c>
      <c r="C27" s="521"/>
      <c r="D27" s="258">
        <f>+'Ekamut-caxs'!D24</f>
        <v>408.3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5138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6" t="str">
        <f>+'Ekamut-caxs'!B28</f>
        <v>Սպասարկման և կոմունալ համավճարներից</v>
      </c>
      <c r="C30" s="517"/>
      <c r="D30" s="284">
        <f>+'Ekamut-caxs'!D28</f>
        <v>58.7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6" t="s">
        <v>35</v>
      </c>
      <c r="C31" s="517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6</v>
      </c>
      <c r="B32" s="516" t="s">
        <v>10</v>
      </c>
      <c r="C32" s="517"/>
      <c r="D32" s="284">
        <f>+'Ekamut-caxs'!D32</f>
        <v>6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v>7</v>
      </c>
      <c r="B33" s="518" t="s">
        <v>297</v>
      </c>
      <c r="C33" s="519"/>
      <c r="D33" s="283">
        <f>+'Ekamut-caxs'!D33</f>
        <v>153.5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18"/>
      <c r="C34" s="519"/>
      <c r="D34" s="283">
        <f>+'Ekamut-caxs'!D34</f>
        <v>0</v>
      </c>
      <c r="E34" s="427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70631.100000000006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68117.600000000006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44845.3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3563.4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0" t="s">
        <v>13</v>
      </c>
      <c r="C39" s="521"/>
      <c r="D39" s="296">
        <f>+'Ekamut-caxs'!D40</f>
        <v>725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13487.8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2005.5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1797.9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235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63.5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144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0" t="s">
        <v>21</v>
      </c>
      <c r="C48" s="521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20" t="s">
        <v>22</v>
      </c>
      <c r="C49" s="521"/>
      <c r="D49" s="296">
        <f>+'Ekamut-caxs'!D50</f>
        <v>2.4</v>
      </c>
      <c r="E49" s="426"/>
    </row>
    <row r="50" spans="1:13" ht="18" customHeight="1">
      <c r="A50" s="27">
        <f>+A49+0.1</f>
        <v>8.2999999999999989</v>
      </c>
      <c r="B50" s="520" t="s">
        <v>23</v>
      </c>
      <c r="C50" s="521"/>
      <c r="D50" s="296">
        <f>+'Ekamut-caxs'!D51</f>
        <v>84</v>
      </c>
      <c r="E50" s="426"/>
    </row>
    <row r="51" spans="1:13" s="97" customFormat="1" ht="18" customHeight="1">
      <c r="A51" s="61">
        <f>+'Ekamut-caxs'!A52</f>
        <v>9</v>
      </c>
      <c r="B51" s="518" t="s">
        <v>24</v>
      </c>
      <c r="C51" s="519"/>
      <c r="D51" s="284">
        <f>+'Ekamut-caxs'!D52</f>
        <v>7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8" t="s">
        <v>31</v>
      </c>
      <c r="C52" s="519"/>
      <c r="D52" s="283">
        <f>+'Ekamut-caxs'!D53</f>
        <v>600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8" t="s">
        <v>25</v>
      </c>
      <c r="C53" s="519"/>
      <c r="D53" s="283">
        <f>+'Ekamut-caxs'!D54</f>
        <v>265.10000000000002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8" t="s">
        <v>76</v>
      </c>
      <c r="C54" s="519"/>
      <c r="D54" s="283">
        <f>+'Ekamut-caxs'!D55</f>
        <v>240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8" t="s">
        <v>50</v>
      </c>
      <c r="C55" s="519"/>
      <c r="D55" s="284">
        <f>+'Ekamut-caxs'!D56</f>
        <v>331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8" t="s">
        <v>122</v>
      </c>
      <c r="C56" s="519"/>
      <c r="D56" s="284">
        <f>+'Ekamut-caxs'!D57</f>
        <v>40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8" t="s">
        <v>123</v>
      </c>
      <c r="C57" s="519"/>
      <c r="D57" s="284">
        <f>+'Ekamut-caxs'!D58</f>
        <v>120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18" t="s">
        <v>26</v>
      </c>
      <c r="C58" s="519"/>
      <c r="D58" s="284">
        <f>+'Ekamut-caxs'!D59</f>
        <v>3082.8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18" t="s">
        <v>27</v>
      </c>
      <c r="C59" s="519"/>
      <c r="D59" s="284">
        <f>+'Ekamut-caxs'!D60</f>
        <v>110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18" t="s">
        <v>69</v>
      </c>
      <c r="C60" s="519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19</v>
      </c>
      <c r="B61" s="518" t="s">
        <v>56</v>
      </c>
      <c r="C61" s="519"/>
      <c r="D61" s="284">
        <f>+'Ekamut-caxs'!D62</f>
        <v>58.7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20</v>
      </c>
      <c r="B62" s="518" t="s">
        <v>47</v>
      </c>
      <c r="C62" s="519"/>
      <c r="D62" s="284">
        <f>+'Ekamut-caxs'!D63</f>
        <v>300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21</v>
      </c>
      <c r="B63" s="518" t="s">
        <v>77</v>
      </c>
      <c r="C63" s="519"/>
      <c r="D63" s="284">
        <f>+'Ekamut-caxs'!D64</f>
        <v>58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22</v>
      </c>
      <c r="B64" s="518" t="s">
        <v>78</v>
      </c>
      <c r="C64" s="519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23</v>
      </c>
      <c r="B65" s="518" t="s">
        <v>48</v>
      </c>
      <c r="C65" s="519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24</v>
      </c>
      <c r="B66" s="518" t="s">
        <v>124</v>
      </c>
      <c r="C66" s="519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24</v>
      </c>
      <c r="B67" s="518" t="s">
        <v>49</v>
      </c>
      <c r="C67" s="519"/>
      <c r="D67" s="284">
        <f>+'Ekamut-caxs'!D68</f>
        <v>72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25</v>
      </c>
      <c r="B68" s="518" t="s">
        <v>66</v>
      </c>
      <c r="C68" s="519"/>
      <c r="D68" s="284">
        <f>+'Ekamut-caxs'!D69</f>
        <v>41.6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27</v>
      </c>
      <c r="B69" s="518" t="s">
        <v>79</v>
      </c>
      <c r="C69" s="519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26</v>
      </c>
      <c r="B70" s="518" t="str">
        <f>+'Ekamut-caxs'!B71</f>
        <v>Կրակմարիչի լիցքավորման գծով</v>
      </c>
      <c r="C70" s="519"/>
      <c r="D70" s="283">
        <f>+'Ekamut-caxs'!D71</f>
        <v>20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8">
        <f>+'Ekamut-caxs'!B72</f>
        <v>0</v>
      </c>
      <c r="C71" s="519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8">
        <f>+'Ekamut-caxs'!B73</f>
        <v>0</v>
      </c>
      <c r="C72" s="519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19.5" customHeight="1">
      <c r="A73" s="61">
        <v>27</v>
      </c>
      <c r="B73" s="518" t="s">
        <v>37</v>
      </c>
      <c r="C73" s="519"/>
      <c r="D73" s="284">
        <f>SUM(D74:D76)</f>
        <v>10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27.1</v>
      </c>
      <c r="B74" s="520" t="s">
        <v>38</v>
      </c>
      <c r="C74" s="521"/>
      <c r="D74" s="258"/>
      <c r="E74" s="429"/>
    </row>
    <row r="75" spans="1:13" ht="19.5" hidden="1" customHeight="1">
      <c r="A75" s="14">
        <f>+A74+0.1</f>
        <v>27.200000000000003</v>
      </c>
      <c r="B75" s="520" t="s">
        <v>51</v>
      </c>
      <c r="C75" s="521"/>
      <c r="D75" s="258"/>
      <c r="E75" s="429"/>
    </row>
    <row r="76" spans="1:13" ht="19.5" customHeight="1">
      <c r="A76" s="14">
        <v>27.1</v>
      </c>
      <c r="B76" s="520" t="s">
        <v>86</v>
      </c>
      <c r="C76" s="521"/>
      <c r="D76" s="258">
        <f>+'Ekamut-caxs'!D76</f>
        <v>10</v>
      </c>
      <c r="E76" s="429"/>
    </row>
    <row r="77" spans="1:13" s="97" customFormat="1" ht="17.25" customHeight="1">
      <c r="A77" s="71">
        <v>28</v>
      </c>
      <c r="B77" s="518" t="s">
        <v>39</v>
      </c>
      <c r="C77" s="519"/>
      <c r="D77" s="284">
        <f>+'Deb. ev kreditor'!D59-'Deb. ev kreditor'!D55</f>
        <v>24.399999999999864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8" t="s">
        <v>87</v>
      </c>
      <c r="C78" s="519"/>
      <c r="D78" s="283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2" t="s">
        <v>62</v>
      </c>
      <c r="C79" s="523"/>
      <c r="D79" s="292">
        <f>D80+D87</f>
        <v>10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8" t="s">
        <v>92</v>
      </c>
      <c r="C80" s="519"/>
      <c r="D80" s="284">
        <f>SUM(D81:D86)</f>
        <v>10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8" t="s">
        <v>88</v>
      </c>
      <c r="C81" s="519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8" t="s">
        <v>89</v>
      </c>
      <c r="C82" s="519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18" t="s">
        <v>90</v>
      </c>
      <c r="C83" s="519"/>
      <c r="D83" s="283">
        <v>10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8" t="s">
        <v>67</v>
      </c>
      <c r="C84" s="519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8" t="s">
        <v>68</v>
      </c>
      <c r="C85" s="519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8"/>
      <c r="C86" s="519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8" t="s">
        <v>63</v>
      </c>
      <c r="C89" s="519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8" t="s">
        <v>52</v>
      </c>
      <c r="C90" s="519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4" t="s">
        <v>155</v>
      </c>
      <c r="C91" s="515"/>
      <c r="D91" s="292">
        <f>SUM(D92:D93)</f>
        <v>2503.5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8" t="s">
        <v>16</v>
      </c>
      <c r="C92" s="519"/>
      <c r="D92" s="283">
        <v>2503.5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/>
      <c r="C93" s="519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0</v>
      </c>
      <c r="E94" s="468" t="s">
        <v>249</v>
      </c>
      <c r="F94" s="509" t="s">
        <v>206</v>
      </c>
      <c r="G94" s="510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">
        <v>305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Հակոբյան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3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հ․43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68253.200000000012</v>
      </c>
      <c r="D6" s="311">
        <f>SUM(D7:D18,D21:D24)-D11-D8</f>
        <v>69307.599999999991</v>
      </c>
      <c r="E6" s="311">
        <f t="shared" ref="E6:E66" si="0">D6-C6</f>
        <v>1054.3999999999796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62287.1</v>
      </c>
      <c r="E7" s="298">
        <f t="shared" si="0"/>
        <v>607.09999999999854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260</v>
      </c>
      <c r="C8" s="464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5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2" t="s">
        <v>265</v>
      </c>
      <c r="C11" s="464">
        <f>+C12+C13</f>
        <v>0</v>
      </c>
      <c r="D11" s="298">
        <f>+'Ekamut-caxs'!D22</f>
        <v>408.3</v>
      </c>
      <c r="E11" s="298">
        <f t="shared" si="0"/>
        <v>408.3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65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65"/>
      <c r="D13" s="298">
        <f>+'Ekamut-caxs'!D24</f>
        <v>408.3</v>
      </c>
      <c r="E13" s="298">
        <f t="shared" si="0"/>
        <v>408.3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5" t="s">
        <v>270</v>
      </c>
      <c r="C14" s="465"/>
      <c r="D14" s="298">
        <f>+'Ekamut-caxs'!D25</f>
        <v>11.6</v>
      </c>
      <c r="E14" s="298">
        <f t="shared" si="0"/>
        <v>11.6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5290</v>
      </c>
      <c r="D15" s="298">
        <f>+'Ekamut-caxs'!D26</f>
        <v>5138</v>
      </c>
      <c r="E15" s="298">
        <f>D15-C15</f>
        <v>-152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66.099999999999994</v>
      </c>
      <c r="D17" s="298">
        <f>+'Ekamut-caxs'!D28</f>
        <v>58.7</v>
      </c>
      <c r="E17" s="298">
        <f t="shared" si="0"/>
        <v>-7.3999999999999915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1202.8</v>
      </c>
      <c r="D18" s="301">
        <f>SUM(D19:D20)</f>
        <v>1202.8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1202.8</v>
      </c>
      <c r="D19" s="255">
        <f>+'Ekamut-caxs'!D30</f>
        <v>1202.8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14.3</v>
      </c>
      <c r="D21" s="298">
        <f>+'Ekamut-caxs'!D32</f>
        <v>6</v>
      </c>
      <c r="E21" s="298">
        <f t="shared" si="0"/>
        <v>-8.3000000000000007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153.5</v>
      </c>
      <c r="E23" s="297">
        <f>D23-C23</f>
        <v>153.5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68253.200000000012</v>
      </c>
      <c r="D25" s="312">
        <f>SUM(D26,D30:D36,D40:D62,D64:D65)</f>
        <v>69307.600000000006</v>
      </c>
      <c r="E25" s="311">
        <f t="shared" si="0"/>
        <v>1054.3999999999942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44957.3</v>
      </c>
      <c r="D26" s="301">
        <f>+'Ekamut-caxs'!D38</f>
        <v>44845.3</v>
      </c>
      <c r="E26" s="298">
        <f t="shared" si="0"/>
        <v>-112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3686</v>
      </c>
      <c r="D27" s="302">
        <f>+'Ekamut-caxs'!D39</f>
        <v>3563.4</v>
      </c>
      <c r="E27" s="255">
        <f>D27-C27</f>
        <v>-122.59999999999991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11552.9</v>
      </c>
      <c r="D30" s="301">
        <f>+'Ekamut-caxs'!D42</f>
        <v>13487.8</v>
      </c>
      <c r="E30" s="298">
        <f t="shared" si="0"/>
        <v>1934.8999999999996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2352.1999999999998</v>
      </c>
      <c r="D31" s="301">
        <f>+'Ekamut-caxs'!D43</f>
        <v>2005.5</v>
      </c>
      <c r="E31" s="298">
        <f t="shared" si="0"/>
        <v>-346.69999999999982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1827.4</v>
      </c>
      <c r="D32" s="301">
        <f>+'Ekamut-caxs'!D44</f>
        <v>1797.9</v>
      </c>
      <c r="E32" s="298">
        <f t="shared" si="0"/>
        <v>-29.5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264.5</v>
      </c>
      <c r="D33" s="301">
        <f>+'Ekamut-caxs'!D45</f>
        <v>246.60000000000002</v>
      </c>
      <c r="E33" s="298">
        <f t="shared" si="0"/>
        <v>-17.899999999999977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63.5</v>
      </c>
      <c r="D34" s="301">
        <f>+'Ekamut-caxs'!D46</f>
        <v>63.5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144</v>
      </c>
      <c r="D36" s="301">
        <f>SUM(D37:D39)</f>
        <v>144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2.4</v>
      </c>
      <c r="D38" s="302">
        <f>+'Ekamut-caxs'!D50</f>
        <v>2.4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84</v>
      </c>
      <c r="D39" s="302">
        <f>+'Ekamut-caxs'!D51</f>
        <v>84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7</v>
      </c>
      <c r="E40" s="298">
        <f t="shared" si="0"/>
        <v>7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600</v>
      </c>
      <c r="E41" s="298">
        <f t="shared" si="0"/>
        <v>-135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300</v>
      </c>
      <c r="D42" s="301">
        <f>+'Ekamut-caxs'!D54</f>
        <v>265.10000000000002</v>
      </c>
      <c r="E42" s="298">
        <f t="shared" si="0"/>
        <v>-34.899999999999977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250</v>
      </c>
      <c r="D43" s="301">
        <f>+'Ekamut-caxs'!D55</f>
        <v>240</v>
      </c>
      <c r="E43" s="298">
        <f t="shared" si="0"/>
        <v>-10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362.5</v>
      </c>
      <c r="D44" s="301">
        <f>+'Ekamut-caxs'!D56</f>
        <v>331</v>
      </c>
      <c r="E44" s="298">
        <f t="shared" si="0"/>
        <v>-31.5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40</v>
      </c>
      <c r="E45" s="298">
        <f>D45-C45</f>
        <v>-10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120</v>
      </c>
      <c r="D46" s="301">
        <f>+'Ekamut-caxs'!D58</f>
        <v>120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3450</v>
      </c>
      <c r="D47" s="301">
        <f>+'Ekamut-caxs'!D59</f>
        <v>3082.8</v>
      </c>
      <c r="E47" s="298">
        <f t="shared" si="0"/>
        <v>-367.19999999999982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91</v>
      </c>
      <c r="D48" s="301">
        <f>+'Ekamut-caxs'!D60</f>
        <v>110</v>
      </c>
      <c r="E48" s="298">
        <f>D48-C48</f>
        <v>19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66.099999999999994</v>
      </c>
      <c r="D50" s="301">
        <f>+'Ekamut-caxs'!D62</f>
        <v>58.7</v>
      </c>
      <c r="E50" s="298">
        <f>D50-C50</f>
        <v>-7.3999999999999915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300</v>
      </c>
      <c r="E51" s="298">
        <f t="shared" si="0"/>
        <v>195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82</v>
      </c>
      <c r="D52" s="301">
        <f>+'Ekamut-caxs'!D64</f>
        <v>58</v>
      </c>
      <c r="E52" s="298">
        <f t="shared" si="0"/>
        <v>-24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/>
      <c r="D54" s="301">
        <f>+'Ekamut-caxs'!D66</f>
        <v>3</v>
      </c>
      <c r="E54" s="298">
        <f t="shared" ref="E54:E65" si="1">D54-C54</f>
        <v>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>
        <v>72</v>
      </c>
      <c r="D56" s="301">
        <f>+'Ekamut-caxs'!D68</f>
        <v>72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20</v>
      </c>
      <c r="E59" s="298">
        <f t="shared" si="1"/>
        <v>20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1" t="s">
        <v>304</v>
      </c>
      <c r="C60" s="297">
        <v>50</v>
      </c>
      <c r="D60" s="299">
        <f>+'Ekamut-caxs'!D72</f>
        <v>0</v>
      </c>
      <c r="E60" s="297">
        <f>D60-C60</f>
        <v>-50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1202.8</v>
      </c>
      <c r="D62" s="301">
        <f>+'Ekamut-caxs'!D74</f>
        <v>1202.8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1202.8</v>
      </c>
      <c r="D63" s="302">
        <f>+'Ekamut-caxs'!D75</f>
        <v>1202.8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10</v>
      </c>
      <c r="E64" s="298">
        <f t="shared" si="1"/>
        <v>10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+'Ekamut-caxs'!C80</f>
        <v>Հ. Ավետիսյան</v>
      </c>
      <c r="E68" s="526"/>
      <c r="F68" s="123"/>
    </row>
    <row r="69" spans="1:18" ht="9.75" customHeight="1">
      <c r="B69" s="38"/>
      <c r="D69" s="525" t="s">
        <v>5</v>
      </c>
      <c r="E69" s="525"/>
      <c r="F69" s="348"/>
    </row>
    <row r="70" spans="1:18" ht="24.75" customHeight="1">
      <c r="B70" s="37" t="s">
        <v>6</v>
      </c>
      <c r="C70" s="24"/>
      <c r="D70" s="526" t="str">
        <f>+'Ekamut-caxs'!C82</f>
        <v>Ա. Հակոբյան</v>
      </c>
      <c r="E70" s="526"/>
      <c r="F70" s="123"/>
    </row>
    <row r="71" spans="1:18" ht="11.25" customHeight="1">
      <c r="D71" s="525" t="s">
        <v>5</v>
      </c>
      <c r="E71" s="52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հ․43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2537.9</v>
      </c>
      <c r="D6" s="257">
        <v>2537.9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67050.400000000009</v>
      </c>
      <c r="D7" s="292">
        <f>SUM(D8:D9,D12,D15:D22)</f>
        <v>68093.2</v>
      </c>
      <c r="E7" s="292">
        <f>D7-C7</f>
        <v>1042.7999999999884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62287.1</v>
      </c>
      <c r="E8" s="284">
        <f>D8-C8</f>
        <v>607.09999999999854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408.3</v>
      </c>
      <c r="E12" s="284">
        <f t="shared" si="1"/>
        <v>408.3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8"/>
      <c r="D14" s="284">
        <f>+'Dramakan hosqer'!D27</f>
        <v>408.3</v>
      </c>
      <c r="E14" s="284">
        <f t="shared" si="1"/>
        <v>408.3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5290</v>
      </c>
      <c r="D15" s="284">
        <f>+'Dramakan hosqer'!D28</f>
        <v>5138</v>
      </c>
      <c r="E15" s="284">
        <f t="shared" si="0"/>
        <v>-152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v>66.099999999999994</v>
      </c>
      <c r="D17" s="284">
        <f>+'Dramakan hosqer'!D30</f>
        <v>58.7</v>
      </c>
      <c r="E17" s="284">
        <f t="shared" si="0"/>
        <v>-7.3999999999999915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14.3</v>
      </c>
      <c r="D19" s="284">
        <f>+'Dramakan hosqer'!D32</f>
        <v>6</v>
      </c>
      <c r="E19" s="284">
        <f>D19-C19</f>
        <v>-8.3000000000000007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153.5</v>
      </c>
      <c r="E21" s="283">
        <f t="shared" si="0"/>
        <v>153.5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69588.3</v>
      </c>
      <c r="D23" s="292">
        <f>+D24+D67+D79</f>
        <v>70631.100000000006</v>
      </c>
      <c r="E23" s="292">
        <f t="shared" si="0"/>
        <v>1042.8000000000029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67074.8</v>
      </c>
      <c r="D24" s="292">
        <f>SUM(D25,D29:D35,D39:D61,D65:D66)</f>
        <v>68117.600000000006</v>
      </c>
      <c r="E24" s="292">
        <f t="shared" si="0"/>
        <v>1042.8000000000029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44957.3</v>
      </c>
      <c r="D25" s="284">
        <f>+'Dramakan hosqer'!D37</f>
        <v>44845.3</v>
      </c>
      <c r="E25" s="284">
        <f t="shared" si="0"/>
        <v>-112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3686</v>
      </c>
      <c r="D26" s="296">
        <f>+'Dramakan hosqer'!D38</f>
        <v>3563.4</v>
      </c>
      <c r="E26" s="296">
        <f t="shared" si="0"/>
        <v>-122.59999999999991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725</v>
      </c>
      <c r="E27" s="296">
        <f t="shared" si="0"/>
        <v>725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11552.9</v>
      </c>
      <c r="D29" s="284">
        <f>+'Dramakan hosqer'!D41</f>
        <v>13487.8</v>
      </c>
      <c r="E29" s="284">
        <f t="shared" si="0"/>
        <v>1934.8999999999996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2352.1999999999998</v>
      </c>
      <c r="D30" s="284">
        <f>+'Dramakan hosqer'!D42</f>
        <v>2005.5</v>
      </c>
      <c r="E30" s="284">
        <f t="shared" si="0"/>
        <v>-346.69999999999982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1827.4</v>
      </c>
      <c r="D31" s="284">
        <f>+'Dramakan hosqer'!D43</f>
        <v>1797.9</v>
      </c>
      <c r="E31" s="284">
        <f t="shared" si="0"/>
        <v>-29.5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264.5</v>
      </c>
      <c r="D32" s="284">
        <f>+'Dramakan hosqer'!D44</f>
        <v>235</v>
      </c>
      <c r="E32" s="284">
        <f t="shared" si="0"/>
        <v>-29.5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63.5</v>
      </c>
      <c r="D33" s="284">
        <f>+'Dramakan hosqer'!D45</f>
        <v>63.5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144</v>
      </c>
      <c r="D35" s="284">
        <f>SUM(D36:D38)</f>
        <v>144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2.4</v>
      </c>
      <c r="D37" s="296">
        <f>+'Dramakan hosqer'!D49</f>
        <v>2.4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84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7</v>
      </c>
      <c r="E39" s="284">
        <f t="shared" si="0"/>
        <v>7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600</v>
      </c>
      <c r="E40" s="284">
        <f t="shared" si="0"/>
        <v>-135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300</v>
      </c>
      <c r="D41" s="284">
        <f>+'Dramakan hosqer'!D53</f>
        <v>265.10000000000002</v>
      </c>
      <c r="E41" s="284">
        <f t="shared" si="0"/>
        <v>-34.899999999999977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250</v>
      </c>
      <c r="D42" s="284">
        <f>+'Dramakan hosqer'!D54</f>
        <v>240</v>
      </c>
      <c r="E42" s="284">
        <f t="shared" si="0"/>
        <v>-10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362.5</v>
      </c>
      <c r="D43" s="284">
        <f>+'Dramakan hosqer'!D55</f>
        <v>331</v>
      </c>
      <c r="E43" s="284">
        <f t="shared" si="0"/>
        <v>-31.5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40</v>
      </c>
      <c r="E44" s="284">
        <f t="shared" si="0"/>
        <v>-10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120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3450</v>
      </c>
      <c r="D46" s="284">
        <f>+'Dramakan hosqer'!D58</f>
        <v>3082.8</v>
      </c>
      <c r="E46" s="284">
        <f t="shared" si="0"/>
        <v>-367.19999999999982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91</v>
      </c>
      <c r="D47" s="284">
        <f>+'Dramakan hosqer'!D59</f>
        <v>110</v>
      </c>
      <c r="E47" s="284">
        <f t="shared" si="0"/>
        <v>19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66.099999999999994</v>
      </c>
      <c r="D49" s="284">
        <f>+'Dramakan hosqer'!D61</f>
        <v>58.7</v>
      </c>
      <c r="E49" s="284">
        <f t="shared" si="0"/>
        <v>-7.3999999999999915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300</v>
      </c>
      <c r="E50" s="284">
        <f t="shared" si="0"/>
        <v>195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82</v>
      </c>
      <c r="D51" s="284">
        <f>+'Dramakan hosqer'!D63</f>
        <v>58</v>
      </c>
      <c r="E51" s="284">
        <f t="shared" si="0"/>
        <v>-24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0</v>
      </c>
      <c r="D53" s="284">
        <f>+'Dramakan hosqer'!D65</f>
        <v>3</v>
      </c>
      <c r="E53" s="284">
        <f t="shared" si="0"/>
        <v>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>
        <v>72</v>
      </c>
      <c r="D55" s="284">
        <f>+'Dramakan hosqer'!D67</f>
        <v>72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20</v>
      </c>
      <c r="E58" s="284">
        <f t="shared" si="0"/>
        <v>20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301</v>
      </c>
      <c r="C59" s="283">
        <v>50</v>
      </c>
      <c r="D59" s="283">
        <f>+'Dramakan hosqer'!D71</f>
        <v>0</v>
      </c>
      <c r="E59" s="283">
        <f>D59-C59</f>
        <v>-50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10</v>
      </c>
      <c r="E61" s="283">
        <f>D61-C61</f>
        <v>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10</v>
      </c>
      <c r="E64" s="296">
        <f t="shared" si="0"/>
        <v>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24.4</v>
      </c>
      <c r="D65" s="284">
        <f>+'Dramakan hosqer'!D77</f>
        <v>24.399999999999864</v>
      </c>
      <c r="E65" s="284">
        <f t="shared" si="0"/>
        <v>-1.3500311979441904E-13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10</v>
      </c>
      <c r="E67" s="292">
        <f t="shared" si="0"/>
        <v>10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10</v>
      </c>
      <c r="E68" s="284">
        <f t="shared" si="0"/>
        <v>10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10</v>
      </c>
      <c r="E71" s="284">
        <f t="shared" si="2"/>
        <v>10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2513.5</v>
      </c>
      <c r="D79" s="292">
        <f>SUM(D80:D81)</f>
        <v>2503.5</v>
      </c>
      <c r="E79" s="292">
        <f t="shared" si="2"/>
        <v>-10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2513.5</v>
      </c>
      <c r="D80" s="284">
        <f>+'Dramakan hosqer'!D92</f>
        <v>2503.5</v>
      </c>
      <c r="E80" s="283">
        <f>D80-C80</f>
        <v>-10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0</v>
      </c>
      <c r="E82" s="292">
        <f t="shared" si="2"/>
        <v>0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+'Ekamut-caxs'!C80</f>
        <v>Հ. Ավետիսյան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+'Ekamut-caxs'!C82</f>
        <v>Ա. Հակոբյան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հ․43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396.7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269.2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25.1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51.9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>
        <v>5</v>
      </c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21</v>
      </c>
      <c r="E14" s="31"/>
    </row>
    <row r="15" spans="1:22" ht="33.75" customHeight="1">
      <c r="A15" s="220">
        <v>1.7</v>
      </c>
      <c r="B15" s="222"/>
      <c r="C15" s="220" t="s">
        <v>299</v>
      </c>
      <c r="D15" s="31">
        <v>10.9</v>
      </c>
      <c r="E15" s="31"/>
    </row>
    <row r="16" spans="1:22" ht="22.5" customHeight="1">
      <c r="A16" s="220">
        <v>1.8</v>
      </c>
      <c r="B16" s="222"/>
      <c r="C16" s="224" t="s">
        <v>199</v>
      </c>
      <c r="D16" s="31">
        <v>13.6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396.7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11.9</v>
      </c>
      <c r="E43" s="31"/>
    </row>
    <row r="44" spans="1:22" ht="23.25" customHeight="1">
      <c r="A44" s="220">
        <v>1.9</v>
      </c>
      <c r="B44" s="222"/>
      <c r="C44" s="224" t="s">
        <v>300</v>
      </c>
      <c r="D44" s="31">
        <v>12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0.5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2045.2</v>
      </c>
      <c r="E54" s="31"/>
      <c r="F54" s="341">
        <f>SUM(D36:D53)</f>
        <v>24.4</v>
      </c>
      <c r="G54" s="341">
        <f>+D59-D54-F54</f>
        <v>-1.3500311979441904E-13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2045.2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2069.6</v>
      </c>
      <c r="E59" s="237"/>
      <c r="F59" s="442">
        <f>+D59-D55</f>
        <v>24.399999999999864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2537.9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+'Ekamut-caxs'!C80</f>
        <v>Հ. Ավետիսյան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+'Ekamut-caxs'!C82</f>
        <v>Ա. Հակոբյան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հ․43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229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298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219</v>
      </c>
      <c r="C7" s="357">
        <v>37280.5</v>
      </c>
      <c r="D7" s="358">
        <v>6434.1</v>
      </c>
      <c r="E7" s="359"/>
      <c r="F7" s="359"/>
      <c r="G7" s="359">
        <v>108.7</v>
      </c>
      <c r="H7" s="359">
        <v>200</v>
      </c>
      <c r="I7" s="359"/>
      <c r="J7" s="359">
        <v>675.6</v>
      </c>
      <c r="K7" s="359"/>
      <c r="L7" s="359">
        <v>50.4</v>
      </c>
      <c r="M7" s="360"/>
      <c r="N7" s="361">
        <f>ROUND(SUM(C7:M7),1)</f>
        <v>44749.3</v>
      </c>
    </row>
    <row r="8" spans="1:15" ht="28.5" customHeight="1">
      <c r="A8" s="352">
        <v>1.1000000000000001</v>
      </c>
      <c r="B8" s="362" t="s">
        <v>121</v>
      </c>
      <c r="C8" s="363">
        <v>2887.8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 thickBot="1">
      <c r="A9" s="352">
        <v>1.2</v>
      </c>
      <c r="B9" s="500" t="s">
        <v>212</v>
      </c>
      <c r="C9" s="363">
        <v>725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 thickBot="1">
      <c r="A10" s="499">
        <v>1.3</v>
      </c>
      <c r="B10" s="502" t="s">
        <v>289</v>
      </c>
      <c r="C10" s="498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501" t="s">
        <v>94</v>
      </c>
      <c r="C11" s="368">
        <v>78</v>
      </c>
      <c r="D11" s="358">
        <v>18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96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44845.3</v>
      </c>
    </row>
    <row r="13" spans="1:15" s="376" customFormat="1" ht="34.5" customHeight="1">
      <c r="B13" s="377"/>
      <c r="C13" s="123">
        <v>36250.800000000003</v>
      </c>
      <c r="D13" s="378">
        <f>3204.8*2</f>
        <v>6409.6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8"/>
      <c r="M14" s="558"/>
      <c r="N14" s="387"/>
    </row>
    <row r="15" spans="1:15" s="376" customFormat="1" ht="69" customHeight="1">
      <c r="B15" s="541" t="s">
        <v>216</v>
      </c>
      <c r="C15" s="542"/>
      <c r="D15" s="543"/>
      <c r="G15" s="246"/>
      <c r="H15" s="246"/>
      <c r="I15" s="541" t="s">
        <v>215</v>
      </c>
      <c r="J15" s="543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214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6" t="str">
        <f>+'Ekamut-caxs'!C80</f>
        <v>Հ. Ավետիսյան</v>
      </c>
      <c r="I20" s="556"/>
      <c r="J20" s="556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7" t="s">
        <v>97</v>
      </c>
      <c r="I21" s="557"/>
      <c r="J21" s="557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6" t="str">
        <f>+'Ekamut-caxs'!C82</f>
        <v>Ա. Հակոբյան</v>
      </c>
      <c r="I22" s="556"/>
      <c r="J22" s="556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7" t="s">
        <v>97</v>
      </c>
      <c r="I23" s="557"/>
      <c r="J23" s="557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7.71093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85546875" style="141" customWidth="1"/>
    <col min="15" max="15" width="14.2851562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հ․43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95">
        <v>3898</v>
      </c>
      <c r="F7" s="497">
        <v>560142.6</v>
      </c>
      <c r="G7" s="280" t="s">
        <v>228</v>
      </c>
      <c r="H7" s="266" t="s">
        <v>228</v>
      </c>
      <c r="I7" s="476">
        <v>4503</v>
      </c>
      <c r="J7" s="478">
        <v>230824</v>
      </c>
      <c r="K7" s="319" t="s">
        <v>228</v>
      </c>
      <c r="L7" s="495">
        <v>97</v>
      </c>
      <c r="M7" s="443">
        <f>+L7*200.47</f>
        <v>19445.59</v>
      </c>
      <c r="N7" s="444">
        <f>+L7*7.94904</f>
        <v>771.05687999999998</v>
      </c>
      <c r="O7" s="335">
        <f>+N7+M7</f>
        <v>20216.64688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97">
        <v>3376</v>
      </c>
      <c r="F8" s="497">
        <v>485131.2</v>
      </c>
      <c r="G8" s="280" t="s">
        <v>228</v>
      </c>
      <c r="H8" s="266" t="s">
        <v>228</v>
      </c>
      <c r="I8" s="476">
        <v>3734</v>
      </c>
      <c r="J8" s="478">
        <v>193171</v>
      </c>
      <c r="K8" s="319" t="s">
        <v>228</v>
      </c>
      <c r="L8" s="495">
        <v>54</v>
      </c>
      <c r="M8" s="443">
        <f t="shared" ref="M8:M18" si="0">+L8*200.47</f>
        <v>10825.38</v>
      </c>
      <c r="N8" s="444">
        <f t="shared" ref="N8:N18" si="1">+L8*7.94904</f>
        <v>429.24815999999998</v>
      </c>
      <c r="O8" s="335">
        <f t="shared" ref="O8:O18" si="2">+N8+M8</f>
        <v>11254.628159999998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95">
        <v>869</v>
      </c>
      <c r="F9" s="495">
        <v>124875.3</v>
      </c>
      <c r="G9" s="280" t="s">
        <v>228</v>
      </c>
      <c r="H9" s="266" t="s">
        <v>228</v>
      </c>
      <c r="I9" s="476">
        <v>3033</v>
      </c>
      <c r="J9" s="478">
        <v>157580</v>
      </c>
      <c r="K9" s="319" t="s">
        <v>228</v>
      </c>
      <c r="L9" s="495">
        <v>103</v>
      </c>
      <c r="M9" s="443">
        <f t="shared" si="0"/>
        <v>20648.41</v>
      </c>
      <c r="N9" s="444">
        <f t="shared" si="1"/>
        <v>818.75112000000001</v>
      </c>
      <c r="O9" s="335">
        <f t="shared" si="2"/>
        <v>21467.161120000001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95">
        <v>213</v>
      </c>
      <c r="F10" s="495">
        <v>30608.1</v>
      </c>
      <c r="G10" s="280" t="s">
        <v>228</v>
      </c>
      <c r="H10" s="270" t="s">
        <v>228</v>
      </c>
      <c r="I10" s="476">
        <v>2339</v>
      </c>
      <c r="J10" s="478">
        <v>121936</v>
      </c>
      <c r="K10" s="319" t="s">
        <v>228</v>
      </c>
      <c r="L10" s="495">
        <v>118</v>
      </c>
      <c r="M10" s="443">
        <f t="shared" si="0"/>
        <v>23655.46</v>
      </c>
      <c r="N10" s="444">
        <f t="shared" si="1"/>
        <v>937.98671999999999</v>
      </c>
      <c r="O10" s="335">
        <f t="shared" si="2"/>
        <v>24593.44672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6"/>
      <c r="F11" s="481"/>
      <c r="G11" s="280" t="s">
        <v>228</v>
      </c>
      <c r="H11" s="270" t="s">
        <v>228</v>
      </c>
      <c r="I11" s="476">
        <v>1976</v>
      </c>
      <c r="J11" s="478">
        <v>103811</v>
      </c>
      <c r="K11" s="319" t="s">
        <v>228</v>
      </c>
      <c r="L11" s="495">
        <v>60</v>
      </c>
      <c r="M11" s="443">
        <f t="shared" si="0"/>
        <v>12028.2</v>
      </c>
      <c r="N11" s="444">
        <f t="shared" si="1"/>
        <v>476.94240000000002</v>
      </c>
      <c r="O11" s="335">
        <f t="shared" si="2"/>
        <v>12505.142400000001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6"/>
      <c r="F12" s="481"/>
      <c r="G12" s="280" t="s">
        <v>228</v>
      </c>
      <c r="H12" s="270" t="s">
        <v>228</v>
      </c>
      <c r="I12" s="476">
        <v>2070</v>
      </c>
      <c r="J12" s="478">
        <v>109037</v>
      </c>
      <c r="K12" s="319" t="s">
        <v>228</v>
      </c>
      <c r="L12" s="495">
        <v>175</v>
      </c>
      <c r="M12" s="443">
        <f t="shared" si="0"/>
        <v>35082.25</v>
      </c>
      <c r="N12" s="444">
        <f t="shared" si="1"/>
        <v>1391.0820000000001</v>
      </c>
      <c r="O12" s="335">
        <f t="shared" si="2"/>
        <v>36473.332000000002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6"/>
      <c r="F13" s="481"/>
      <c r="G13" s="280" t="s">
        <v>228</v>
      </c>
      <c r="H13" s="270" t="s">
        <v>228</v>
      </c>
      <c r="I13" s="476">
        <v>1743</v>
      </c>
      <c r="J13" s="478">
        <v>91566</v>
      </c>
      <c r="K13" s="319" t="s">
        <v>228</v>
      </c>
      <c r="L13" s="495">
        <v>102</v>
      </c>
      <c r="M13" s="443">
        <f t="shared" si="0"/>
        <v>20447.939999999999</v>
      </c>
      <c r="N13" s="444">
        <f t="shared" si="1"/>
        <v>810.80208000000005</v>
      </c>
      <c r="O13" s="335">
        <f t="shared" si="2"/>
        <v>21258.74208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6"/>
      <c r="F14" s="481"/>
      <c r="G14" s="280" t="s">
        <v>228</v>
      </c>
      <c r="H14" s="270" t="s">
        <v>228</v>
      </c>
      <c r="I14" s="476">
        <v>1768</v>
      </c>
      <c r="J14" s="478">
        <v>92842</v>
      </c>
      <c r="K14" s="319" t="s">
        <v>228</v>
      </c>
      <c r="L14" s="495">
        <v>102</v>
      </c>
      <c r="M14" s="443">
        <f t="shared" si="0"/>
        <v>20447.939999999999</v>
      </c>
      <c r="N14" s="444">
        <f t="shared" si="1"/>
        <v>810.80208000000005</v>
      </c>
      <c r="O14" s="335">
        <f t="shared" si="2"/>
        <v>21258.74208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6"/>
      <c r="F15" s="481"/>
      <c r="G15" s="280" t="s">
        <v>228</v>
      </c>
      <c r="H15" s="270" t="s">
        <v>228</v>
      </c>
      <c r="I15" s="476">
        <v>1781</v>
      </c>
      <c r="J15" s="478">
        <v>93655</v>
      </c>
      <c r="K15" s="319" t="s">
        <v>228</v>
      </c>
      <c r="L15" s="495">
        <v>110</v>
      </c>
      <c r="M15" s="443">
        <f t="shared" si="0"/>
        <v>22051.7</v>
      </c>
      <c r="N15" s="444">
        <f t="shared" si="1"/>
        <v>874.39440000000002</v>
      </c>
      <c r="O15" s="335">
        <f t="shared" si="2"/>
        <v>22926.094400000002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6"/>
      <c r="F16" s="481"/>
      <c r="G16" s="279" t="s">
        <v>228</v>
      </c>
      <c r="H16" s="270" t="s">
        <v>228</v>
      </c>
      <c r="I16" s="476">
        <v>2325</v>
      </c>
      <c r="J16" s="478">
        <v>121871</v>
      </c>
      <c r="K16" s="319" t="s">
        <v>228</v>
      </c>
      <c r="L16" s="495">
        <v>230</v>
      </c>
      <c r="M16" s="443">
        <f t="shared" si="0"/>
        <v>46108.1</v>
      </c>
      <c r="N16" s="444">
        <f t="shared" si="1"/>
        <v>1828.2791999999999</v>
      </c>
      <c r="O16" s="335">
        <f t="shared" si="2"/>
        <v>47936.379199999996</v>
      </c>
    </row>
    <row r="17" spans="1:15" ht="19.5" customHeight="1">
      <c r="A17" s="142">
        <v>11</v>
      </c>
      <c r="B17" s="196" t="s">
        <v>112</v>
      </c>
      <c r="C17" s="496">
        <v>1702</v>
      </c>
      <c r="D17" s="482"/>
      <c r="E17" s="277">
        <f>+MAX(C17,E9)</f>
        <v>1702</v>
      </c>
      <c r="F17" s="268">
        <f>+E17*143.7</f>
        <v>244577.4</v>
      </c>
      <c r="G17" s="479">
        <v>3073</v>
      </c>
      <c r="H17" s="480"/>
      <c r="I17" s="277">
        <f>+MAX(G17,I7)</f>
        <v>4503</v>
      </c>
      <c r="J17" s="269">
        <f>+I17*53.48</f>
        <v>240820.43999999997</v>
      </c>
      <c r="K17" s="477">
        <v>160</v>
      </c>
      <c r="L17" s="277">
        <f>+MAX(K17,L8)</f>
        <v>160</v>
      </c>
      <c r="M17" s="443">
        <f t="shared" si="0"/>
        <v>32075.200000000001</v>
      </c>
      <c r="N17" s="444">
        <f t="shared" si="1"/>
        <v>1271.8463999999999</v>
      </c>
      <c r="O17" s="335">
        <f t="shared" si="2"/>
        <v>33347.046399999999</v>
      </c>
    </row>
    <row r="18" spans="1:15" ht="19.5" customHeight="1">
      <c r="A18" s="142">
        <v>12</v>
      </c>
      <c r="B18" s="196" t="s">
        <v>113</v>
      </c>
      <c r="C18" s="496">
        <v>3460</v>
      </c>
      <c r="D18" s="482"/>
      <c r="E18" s="277">
        <f>+MAX(C18,E7)</f>
        <v>3898</v>
      </c>
      <c r="F18" s="268">
        <f>+E18*143.7</f>
        <v>560142.6</v>
      </c>
      <c r="G18" s="479">
        <v>4183</v>
      </c>
      <c r="H18" s="480"/>
      <c r="I18" s="277">
        <f>+MAX(G18,I7)</f>
        <v>4503</v>
      </c>
      <c r="J18" s="269">
        <f>+I18*53.48</f>
        <v>240820.43999999997</v>
      </c>
      <c r="K18" s="477">
        <v>154</v>
      </c>
      <c r="L18" s="277">
        <f>+MAX(K18,L7)</f>
        <v>154</v>
      </c>
      <c r="M18" s="443">
        <f t="shared" si="0"/>
        <v>30872.38</v>
      </c>
      <c r="N18" s="444">
        <f t="shared" si="1"/>
        <v>1224.1521600000001</v>
      </c>
      <c r="O18" s="335">
        <f t="shared" si="2"/>
        <v>32096.532160000002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5162</v>
      </c>
      <c r="D19" s="271">
        <f>SUM(D7:D18)</f>
        <v>0</v>
      </c>
      <c r="E19" s="278">
        <f t="shared" si="3"/>
        <v>13956</v>
      </c>
      <c r="F19" s="272">
        <f>SUM(F7:F18)</f>
        <v>2005477.2000000002</v>
      </c>
      <c r="G19" s="281">
        <f>SUM(G7:G18)</f>
        <v>7256</v>
      </c>
      <c r="H19" s="271">
        <f>SUM(H7:H18)</f>
        <v>0</v>
      </c>
      <c r="I19" s="278">
        <f>SUM(I7:I18)</f>
        <v>34278</v>
      </c>
      <c r="J19" s="273">
        <f>SUM(J7:J18)</f>
        <v>1797933.88</v>
      </c>
      <c r="K19" s="276">
        <f t="shared" si="3"/>
        <v>314</v>
      </c>
      <c r="L19" s="278">
        <f>SUM(L7:L18)</f>
        <v>1465</v>
      </c>
      <c r="M19" s="273">
        <f>SUM(M7:M18)</f>
        <v>293688.55</v>
      </c>
      <c r="N19" s="445">
        <f>SUM(N7:N18)</f>
        <v>11645.3436</v>
      </c>
      <c r="O19" s="273">
        <f>SUM(O7:O18)</f>
        <v>305333.89360000001</v>
      </c>
    </row>
    <row r="20" spans="1:15" ht="21.75" customHeight="1">
      <c r="B20" s="150"/>
      <c r="C20" s="250"/>
      <c r="D20" s="183"/>
      <c r="E20" s="250"/>
      <c r="F20" s="183">
        <f>ROUND(F19/1000,1)</f>
        <v>2005.5</v>
      </c>
      <c r="G20" s="250"/>
      <c r="H20" s="183"/>
      <c r="I20" s="250"/>
      <c r="J20" s="183">
        <f>ROUND(J19/1000,1)</f>
        <v>1797.9</v>
      </c>
      <c r="K20" s="250"/>
      <c r="L20" s="250"/>
      <c r="M20" s="183">
        <f>ROUND(M19/1000,1)</f>
        <v>293.7</v>
      </c>
      <c r="N20" s="183">
        <f t="shared" ref="N20:O20" si="4">ROUND(N19/1000,1)</f>
        <v>11.6</v>
      </c>
      <c r="O20" s="183">
        <f t="shared" si="4"/>
        <v>305.3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0" t="s">
        <v>228</v>
      </c>
      <c r="N22" s="198" t="s">
        <v>228</v>
      </c>
      <c r="O22" s="202" t="s">
        <v>228</v>
      </c>
    </row>
    <row r="23" spans="1:15" ht="25.5" customHeight="1">
      <c r="A23" s="186">
        <v>1</v>
      </c>
      <c r="B23" s="483" t="s">
        <v>302</v>
      </c>
      <c r="C23" s="482">
        <v>20</v>
      </c>
      <c r="D23" s="335" t="s">
        <v>228</v>
      </c>
      <c r="E23" s="335" t="s">
        <v>228</v>
      </c>
      <c r="F23" s="481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>
        <v>58.7</v>
      </c>
      <c r="N23" s="186" t="s">
        <v>228</v>
      </c>
      <c r="O23" s="472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1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2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3" t="s">
        <v>228</v>
      </c>
      <c r="O25" s="474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1">
        <f>SUM(M23:M25)</f>
        <v>58.7</v>
      </c>
      <c r="N26" s="187" t="s">
        <v>228</v>
      </c>
      <c r="O26" s="475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2005.5</v>
      </c>
      <c r="G27" s="334" t="s">
        <v>228</v>
      </c>
      <c r="H27" s="271" t="s">
        <v>228</v>
      </c>
      <c r="I27" s="271" t="s">
        <v>228</v>
      </c>
      <c r="J27" s="272">
        <f>J20-J26</f>
        <v>1797.9</v>
      </c>
      <c r="K27" s="334" t="s">
        <v>228</v>
      </c>
      <c r="L27" s="271" t="s">
        <v>228</v>
      </c>
      <c r="M27" s="273">
        <f>M20-M26</f>
        <v>235</v>
      </c>
      <c r="N27" s="188" t="s">
        <v>228</v>
      </c>
      <c r="O27" s="272">
        <f>+O20-M26</f>
        <v>246.60000000000002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58.7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+'Ekamut-caxs'!C80</f>
        <v>Հ. Ավետիսյան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+'Ekamut-caxs'!C82</f>
        <v>Ա. Հակոբյան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294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61" t="s">
        <v>268</v>
      </c>
      <c r="J36" s="561"/>
      <c r="K36" s="422"/>
      <c r="L36" s="561" t="s">
        <v>269</v>
      </c>
      <c r="M36" s="561"/>
    </row>
    <row r="37" spans="3:13">
      <c r="C37" s="435"/>
      <c r="D37" s="435"/>
      <c r="E37" s="561" t="s">
        <v>267</v>
      </c>
      <c r="F37" s="561"/>
      <c r="I37" s="561"/>
      <c r="J37" s="561"/>
      <c r="K37" s="422"/>
      <c r="L37" s="561"/>
      <c r="M37" s="561"/>
    </row>
    <row r="38" spans="3:13">
      <c r="C38" s="435"/>
      <c r="D38" s="435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6" s="180" customFormat="1" ht="24" customHeight="1">
      <c r="A1" s="530" t="s">
        <v>71</v>
      </c>
      <c r="B1" s="530"/>
      <c r="C1" s="530"/>
      <c r="D1" s="530"/>
      <c r="E1" s="530"/>
    </row>
    <row r="2" spans="1:16" ht="23.25" customHeight="1">
      <c r="A2" s="533" t="str">
        <f>+'Ekamut-caxs'!A14:D14</f>
        <v xml:space="preserve">«Երևանի հ․43 մսուր-մանկապարտեզ» ՀՈԱԿ-ի </v>
      </c>
      <c r="B2" s="533"/>
      <c r="C2" s="533"/>
      <c r="D2" s="533"/>
      <c r="E2" s="533"/>
    </row>
    <row r="3" spans="1:16" ht="28.5" customHeight="1">
      <c r="A3" s="533" t="s">
        <v>288</v>
      </c>
      <c r="B3" s="533"/>
      <c r="C3" s="533"/>
      <c r="D3" s="533"/>
      <c r="E3" s="533"/>
    </row>
    <row r="5" spans="1:16">
      <c r="E5" s="210" t="s">
        <v>150</v>
      </c>
    </row>
    <row r="6" spans="1:16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6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6" ht="54.75" customHeight="1" thickBot="1">
      <c r="A8" s="260">
        <v>1</v>
      </c>
      <c r="B8" s="446" t="s">
        <v>238</v>
      </c>
      <c r="C8" s="256">
        <v>55464</v>
      </c>
      <c r="D8" s="256">
        <v>4138</v>
      </c>
      <c r="E8" s="256">
        <v>12751.2</v>
      </c>
      <c r="F8" s="447" t="s">
        <v>281</v>
      </c>
      <c r="G8" s="459" t="s">
        <v>277</v>
      </c>
      <c r="H8" s="452" t="s">
        <v>202</v>
      </c>
      <c r="I8" s="449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  <c r="P8" s="256">
        <v>45066.9</v>
      </c>
    </row>
    <row r="9" spans="1:16" s="326" customFormat="1" ht="25.5" customHeight="1">
      <c r="A9" s="323">
        <v>2</v>
      </c>
      <c r="B9" s="324" t="s">
        <v>220</v>
      </c>
      <c r="C9" s="460"/>
      <c r="D9" s="460">
        <v>500</v>
      </c>
      <c r="E9" s="325">
        <f>+M9</f>
        <v>1657.7</v>
      </c>
      <c r="F9" s="448">
        <v>11</v>
      </c>
      <c r="G9" s="461">
        <v>137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1657.7</v>
      </c>
      <c r="P9" s="460">
        <v>8306.5</v>
      </c>
    </row>
    <row r="10" spans="1:16" s="326" customFormat="1" ht="25.5" customHeight="1" thickBot="1">
      <c r="A10" s="323">
        <v>3</v>
      </c>
      <c r="B10" s="324" t="s">
        <v>217</v>
      </c>
      <c r="C10" s="460">
        <f>137*30+1000+1713.1</f>
        <v>6823.1</v>
      </c>
      <c r="D10" s="460">
        <v>500</v>
      </c>
      <c r="E10" s="325">
        <f>+M10</f>
        <v>1582.35</v>
      </c>
      <c r="F10" s="448">
        <v>12</v>
      </c>
      <c r="G10" s="462">
        <v>137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1582.35</v>
      </c>
      <c r="P10" s="460">
        <v>8306.6</v>
      </c>
    </row>
    <row r="11" spans="1:16" s="180" customFormat="1" ht="31.5" customHeight="1">
      <c r="A11" s="239"/>
      <c r="B11" s="321" t="s">
        <v>218</v>
      </c>
      <c r="C11" s="322">
        <f>ROUND(SUM(C8:C10),1)</f>
        <v>62287.1</v>
      </c>
      <c r="D11" s="322">
        <f t="shared" ref="D11:E11" si="0">ROUND(SUM(D8:D10),1)</f>
        <v>5138</v>
      </c>
      <c r="E11" s="322">
        <f t="shared" si="0"/>
        <v>15991.3</v>
      </c>
      <c r="P11" s="322">
        <f>ROUND(SUM(P8:P10),1)</f>
        <v>61680</v>
      </c>
    </row>
    <row r="13" spans="1:16" ht="51" customHeight="1">
      <c r="B13" s="576" t="s">
        <v>221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+'Ekamut-caxs'!C80</f>
        <v>Հ. Ավետիսյան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+'Ekamut-caxs'!C82</f>
        <v>Ա. Հակոբյան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հ․43 մսուր-մանկապարտեզ» ՀՈԱԿ-ի </v>
      </c>
      <c r="B2" s="580"/>
      <c r="C2" s="580"/>
      <c r="D2" s="580"/>
    </row>
    <row r="3" spans="1:4" ht="27" customHeight="1">
      <c r="A3" s="580" t="s">
        <v>271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30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30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64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32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154</v>
      </c>
    </row>
    <row r="24" spans="1:4" ht="48.75" customHeight="1"/>
    <row r="25" spans="1:4" ht="18">
      <c r="B25" s="178" t="s">
        <v>2</v>
      </c>
      <c r="C25" s="581" t="str">
        <f>+'Ekamut-caxs'!C80</f>
        <v>Հ. Ավետիսյան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+'Ekamut-caxs'!C82</f>
        <v>Ա. Հակոբյան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https://mul2.yerevan.am/tasks/1236395/oneclick/95a51a5b121ecfc2869f915f8a5d1518ee2b1deaba00f74416174a1262f4011a.xlsx?token=26ce639e659e52be28f7191f78ee8e75</cp:keywords>
  <cp:lastModifiedBy>Lusine Petrosyan</cp:lastModifiedBy>
  <cp:lastPrinted>2023-12-21T07:23:14Z</cp:lastPrinted>
  <dcterms:created xsi:type="dcterms:W3CDTF">1996-10-14T23:33:28Z</dcterms:created>
  <dcterms:modified xsi:type="dcterms:W3CDTF">2023-12-27T09:04:29Z</dcterms:modified>
</cp:coreProperties>
</file>