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04EB74A-D399-4353-B06F-657291F9BE1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A53" i="19"/>
  <c r="D11" i="9"/>
  <c r="E11" i="9" s="1"/>
  <c r="D25" i="7"/>
  <c r="D12" i="10" s="1"/>
  <c r="E12" i="10" s="1"/>
  <c r="D8" i="9"/>
  <c r="E8" i="9" s="1"/>
  <c r="D22" i="7"/>
  <c r="O9" i="12"/>
  <c r="O10" i="12"/>
  <c r="O14" i="12"/>
  <c r="N18" i="12"/>
  <c r="O18" i="12" s="1"/>
  <c r="D9" i="10" l="1"/>
  <c r="E9" i="10" s="1"/>
  <c r="A52" i="7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F44" i="19" s="1"/>
  <c r="E75" i="10"/>
  <c r="D43" i="19" l="1"/>
  <c r="F43" i="19" s="1"/>
  <c r="D17" i="9"/>
  <c r="F43" i="7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<sst xmlns="http://schemas.openxmlformats.org/spreadsheetml/2006/main" count="763" uniqueCount="301">
  <si>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</si>
  <si>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</si>
  <si>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</si>
  <si>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</si>
  <si>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</si>
  <si>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</si>
  <si>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</si>
  <si>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</si>
  <si>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</si>
  <si>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</si>
  <si>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</si>
  <si>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</si>
  <si>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</si>
  <si>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</si>
  <si>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</si>
  <si>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</si>
  <si>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</si>
  <si>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</si>
  <si>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</si>
  <si>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</si>
  <si>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</si>
  <si>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</si>
  <si>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</si>
  <si>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</si>
  <si>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</si>
  <si>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</si>
  <si>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</si>
  <si>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</si>
  <si>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</si>
  <si>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</si>
  <si>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</si>
  <si>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</si>
  <si>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</si>
  <si>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</si>
  <si>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</si>
  <si>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</si>
  <si>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</si>
  <si>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</si>
  <si>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</si>
  <si>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</si>
  <si>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</si>
  <si>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</si>
  <si>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</si>
  <si>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</si>
  <si>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</si>
  <si>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</si>
  <si>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</si>
  <si>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</si>
  <si>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</si>
  <si>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</si>
  <si>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</si>
  <si>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</si>
  <si>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</si>
  <si>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</si>
  <si>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</si>
  <si>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</si>
  <si>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</si>
  <si>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</si>
  <si>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</si>
  <si>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</si>
  <si>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</si>
  <si>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</si>
  <si>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</si>
  <si>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</si>
  <si>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</si>
  <si>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</si>
  <si>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</si>
  <si>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</si>
  <si>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</si>
  <si>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</si>
  <si>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</si>
  <si>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</si>
  <si>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</si>
  <si>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</si>
  <si>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</si>
  <si>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</si>
  <si>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</si>
  <si>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</si>
  <si>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</si>
  <si>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</si>
  <si>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</si>
  <si>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</si>
  <si>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</si>
  <si>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</si>
  <si>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</si>
  <si>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</si>
  <si>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</si>
  <si>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</si>
  <si>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</si>
  <si>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</si>
  <si>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</si>
  <si>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</si>
  <si>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</si>
  <si>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</si>
  <si>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</si>
  <si>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</si>
  <si>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</si>
  <si>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</si>
  <si>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</si>
  <si>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</si>
  <si>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</si>
  <si>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</si>
  <si>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</si>
  <si>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</si>
  <si>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</si>
  <si>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</si>
  <si>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</si>
  <si>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</si>
  <si>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</si>
  <si>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</si>
  <si>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</si>
  <si>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</si>
  <si>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</si>
  <si>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</si>
  <si>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</si>
  <si>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</si>
  <si>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</si>
  <si>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</si>
  <si>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</si>
  <si>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</si>
  <si>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</si>
  <si>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</si>
  <si>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</si>
  <si>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</si>
  <si>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</si>
  <si>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</si>
  <si>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</si>
  <si>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</si>
  <si>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</si>
  <si>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</si>
  <si>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</si>
  <si>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</si>
  <si>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</si>
  <si>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</si>
  <si>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</si>
  <si>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</si>
  <si>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</si>
  <si>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</si>
  <si>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</si>
  <si>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</si>
  <si>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</si>
  <si>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</si>
  <si>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</si>
  <si>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</si>
  <si>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</si>
  <si>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</si>
  <si>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</si>
  <si>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</si>
  <si>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</si>
  <si>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</si>
  <si>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</si>
  <si>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</si>
  <si>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</si>
  <si>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</si>
  <si>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</si>
  <si>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</si>
  <si>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</si>
  <si>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</si>
  <si>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</si>
  <si>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</si>
  <si>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</si>
  <si>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</si>
  <si>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</si>
  <si>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</si>
  <si>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</si>
  <si>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</si>
  <si>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</si>
  <si>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</si>
  <si>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</si>
  <si>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</si>
  <si>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</si>
  <si>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</si>
  <si>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</si>
  <si>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</si>
  <si>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</si>
  <si>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</si>
  <si>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</si>
  <si>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</si>
  <si>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</si>
  <si>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</si>
  <si>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</si>
  <si>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</si>
  <si>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</si>
  <si>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</si>
  <si>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</si>
  <si>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</si>
  <si>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</si>
  <si>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</si>
  <si>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</si>
  <si>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</si>
  <si>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</si>
  <si>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</si>
  <si>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</si>
  <si>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</si>
  <si>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</si>
  <si>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</si>
  <si>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</si>
  <si>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</si>
  <si>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</si>
  <si>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</si>
  <si>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</si>
  <si>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</si>
  <si>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</si>
  <si>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</si>
  <si>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</si>
  <si>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</si>
  <si>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</si>
  <si>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</si>
  <si>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</si>
  <si>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</si>
  <si>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</si>
  <si>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</si>
  <si>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</si>
  <si>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</si>
  <si>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</si>
  <si>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</si>
  <si>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</si>
  <si>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</si>
  <si>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</si>
  <si>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</si>
  <si>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</si>
  <si>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</si>
  <si>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</si>
  <si>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</si>
  <si>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</si>
  <si>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</si>
  <si>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</si>
  <si>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</si>
  <si>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</si>
  <si>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</si>
  <si>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</si>
  <si>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</si>
  <si>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</si>
  <si>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</si>
  <si>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</si>
  <si>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</si>
  <si>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</si>
  <si>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</si>
  <si>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</si>
  <si>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</si>
  <si>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</si>
  <si>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</si>
  <si>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</si>
  <si>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</si>
  <si>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</si>
  <si>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</si>
  <si>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</si>
  <si>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</si>
  <si>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</si>
  <si>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</si>
  <si>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</si>
  <si>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</si>
  <si>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</si>
  <si>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</si>
  <si>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</si>
  <si>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</si>
  <si>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</si>
  <si>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</si>
  <si>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</si>
  <si>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</si>
  <si>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</si>
  <si>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</si>
  <si>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</si>
  <si>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</si>
  <si>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</si>
  <si>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</si>
  <si>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</si>
  <si>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</si>
  <si>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</si>
  <si>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</si>
  <si>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</si>
  <si>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</si>
  <si>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</si>
  <si>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</si>
  <si>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</si>
  <si>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</si>
  <si>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</si>
  <si>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</si>
  <si>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</si>
  <si>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</si>
  <si>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</si>
  <si>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</si>
  <si>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</si>
  <si>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</si>
  <si>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</si>
  <si>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</si>
  <si>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</si>
  <si>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</si>
  <si>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</si>
  <si>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</si>
  <si>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</si>
  <si>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</si>
  <si>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</si>
  <si>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</si>
  <si>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</si>
  <si>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</si>
  <si>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</si>
  <si>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44 մսուր-մանկապարտեզ» ՀՈԱԿ-ի </t>
  </si>
  <si>
    <t>Իզաբելա  Ավագյան</t>
  </si>
  <si>
    <t>Ալվարդ  Մեսրոպյան</t>
  </si>
  <si>
    <t>,,ԱԳԱՐԱԿ,, ԲԲԸ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</si>
</sst>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MwAgAFAATQAAAAAAAAAAAAAAAAAAAAAAAAAAAAAAAAAAAAAAAAAAAAAAAAAAAAAAAAAAAAAAAAAAAAAAAAAAAAAAAAAAAAAAAAAAAAAAAAAAAAAAAAAAAAAAAAAAAAAAAADnBwwAAwAbAA0AA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zNTZaMCMGCSqGSIb3DQEJBDEWBBSp7y8skBx6+/Q5iCZaneAti5sjNzArBgsqhkiG9w0BCRACDDEcMBowGDAWBBRE5xMFRVajmd/v2Zzf5CvSbEm8HjANBgkqhkiG9w0BAQEFAASCAQBJklJ2cUNjEqzXNMCds+Qi/Cbtc2iUqU2JQYBTHra3g++uaMpccU40CyiXTTcw/bLYXSfvvJ9PfEfPv65ZCZm7bQKH4P7b6O9hqUg/YNDiAUe8VQGN79f9gtJQPh2kBSXSJo9hkMCWZkaOLRkfv2ynMP/YAp5LcbpCKFGFwmc50/0v2CLbxoJQxQw19ZITP34prfRtb5l8aXFXrpzTB2QBcyK5BTNLWfr3OLHWxPqmiG+rbJoSMpQ/siHuGA7H9rdLhywbs9pvPIQcOlJIuA8P/LT5MgIz6A85VWhN0JSUeF2QMuNkV8vBBRXGeh3zoX29NeCSIdHVqyzmKRub2h6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AAgAFAATQAAAAAAAAAAAAAAAAAAAAAAAAAAAAAAAAAAAAAAAAAAAAAAAAAAAAAAAAAAAAAAAAAAAAAAAAAAAAAAAAAAAAAAAAAAAAAAAAAAAAAAAAAAAAAAAAAAAAAAAADnBwwAAwAbAA0AB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0MDBaMCMGCSqGSIb3DQEJBDEWBBTvM+Md8DUTKWFjdhYQBP36PKAfcTArBgsqhkiG9w0BCRACDDEcMBowGDAWBBRE5xMFRVajmd/v2Zzf5CvSbEm8HjANBgkqhkiG9w0BAQEFAASCAQAQRaeA7sssezsZZnyCOsSZ/bL9d+RkAagqA6u8Qp9wrLh06vHshdlH/9NzyBvsud4in7UoyuGkdjPFRqi5onprBlHbZZKlcHPCcLBmj8/J2n9bEyP31pt4YPI2kWH2xDCeBEVQ3scYj+0+q2AUMJ1EHgu8Nq00P/zDeDNXWHiCUpJmk7KUv6Cmyrf0RNcLu++d+PTAHatNm04ao9XNm7ktU3n7SF8UfnHnWk7Qe9I4lutNM4QkbsZqb0evFDGjUpj5dhhDCJe/ReDWUL4IksmNaZvC9NqujTeCUWRXlm0PLLURodax7hODA/KujvjivnwSK9PejD5+0ppPSAw4Aok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CEF61FD-598F-6FD1-14E6-E4215B5872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ADACCA0-FF80-EF8D-D6CC-53BF899179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3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23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9"/>
      <c r="F13" s="45"/>
    </row>
    <row r="14" spans="1:11" ht="27.75" customHeight="1">
      <c r="A14" s="499" t="s">
        <v>297</v>
      </c>
      <c r="B14" s="499"/>
      <c r="C14" s="499"/>
      <c r="D14" s="499"/>
      <c r="E14" s="420"/>
    </row>
    <row r="15" spans="1:11" ht="18.75" customHeight="1">
      <c r="A15" s="500" t="s">
        <v>252</v>
      </c>
      <c r="B15" s="500"/>
      <c r="C15" s="500"/>
      <c r="D15" s="500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48558.8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266</v>
      </c>
      <c r="C22" s="21"/>
      <c r="D22" s="253">
        <f>+D23+D24</f>
        <v>0</v>
      </c>
      <c r="E22" s="251"/>
      <c r="F22" s="468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264</v>
      </c>
      <c r="C24" s="20"/>
      <c r="D24" s="252"/>
      <c r="E24" s="251"/>
    </row>
    <row r="25" spans="1:14" ht="18" hidden="1" customHeight="1">
      <c r="A25" s="117">
        <f>+A22+1</f>
        <v>4</v>
      </c>
      <c r="B25" s="22" t="s">
        <v>271</v>
      </c>
      <c r="C25" s="22"/>
      <c r="D25" s="251">
        <f>+Komunal!N20</f>
        <v>0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customHeight="1">
      <c r="A28" s="117">
        <v>3</v>
      </c>
      <c r="B28" s="22" t="s">
        <v>65</v>
      </c>
      <c r="C28" s="22"/>
      <c r="D28" s="253">
        <f>+Komunal!M28</f>
        <v>1091.9000000000001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2580.9</v>
      </c>
      <c r="E29" s="253"/>
    </row>
    <row r="30" spans="1:14" s="3" customFormat="1" ht="17.25" customHeight="1">
      <c r="A30" s="116">
        <f>+A29+0.1</f>
        <v>4.0999999999999996</v>
      </c>
      <c r="B30" s="20" t="s">
        <v>74</v>
      </c>
      <c r="C30" s="20"/>
      <c r="D30" s="265">
        <f>+D75</f>
        <v>2580.9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3.2</v>
      </c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52282.8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46688.2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928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f t="shared" ref="A44:A48" si="1">+A43+1</f>
        <v>4</v>
      </c>
      <c r="B44" s="21" t="s">
        <v>14</v>
      </c>
      <c r="C44" s="21"/>
      <c r="D44" s="251">
        <v>0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7">
        <f t="shared" si="1"/>
        <v>5</v>
      </c>
      <c r="B45" s="21" t="s">
        <v>17</v>
      </c>
      <c r="C45" s="21"/>
      <c r="D45" s="251">
        <v>0</v>
      </c>
      <c r="E45" s="251"/>
      <c r="F45" s="343">
        <f>+D45-Komunal!O27</f>
        <v>235.3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hidden="1" customHeight="1">
      <c r="A46" s="117">
        <f t="shared" si="1"/>
        <v>6</v>
      </c>
      <c r="B46" s="21" t="s">
        <v>18</v>
      </c>
      <c r="C46" s="21"/>
      <c r="D46" s="251"/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hidden="1" customHeight="1">
      <c r="A48" s="117">
        <f t="shared" si="1"/>
        <v>8</v>
      </c>
      <c r="B48" s="21" t="s">
        <v>20</v>
      </c>
      <c r="C48" s="21"/>
      <c r="D48" s="315">
        <f>SUM(D49:D51)</f>
        <v>0</v>
      </c>
      <c r="E48" s="315"/>
    </row>
    <row r="49" spans="1:19" s="3" customFormat="1" ht="18" hidden="1" customHeight="1">
      <c r="A49" s="116">
        <f>+A48+0.1</f>
        <v>8.1</v>
      </c>
      <c r="B49" s="20" t="s">
        <v>21</v>
      </c>
      <c r="C49" s="2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8.2999999999999989</v>
      </c>
      <c r="B51" s="20" t="s">
        <v>23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hidden="1" customHeight="1" thickBot="1">
      <c r="A53" s="117">
        <f>+A52+1</f>
        <v>10</v>
      </c>
      <c r="B53" s="21" t="s">
        <v>31</v>
      </c>
      <c r="C53" s="21"/>
      <c r="D53" s="251">
        <f>+S53</f>
        <v>0</v>
      </c>
      <c r="E53" s="251"/>
      <c r="F53" s="6" t="s">
        <v>225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224</v>
      </c>
      <c r="Q53" s="342"/>
      <c r="R53" s="7" t="s">
        <v>203</v>
      </c>
      <c r="S53" s="340">
        <f>+O53+Q53</f>
        <v>0</v>
      </c>
    </row>
    <row r="54" spans="1:19" ht="18" hidden="1" customHeight="1">
      <c r="A54" s="117">
        <f t="shared" ref="A54:A73" si="2">+A53+1</f>
        <v>11</v>
      </c>
      <c r="B54" s="21" t="s">
        <v>25</v>
      </c>
      <c r="C54" s="21"/>
      <c r="D54" s="251"/>
      <c r="E54" s="251"/>
    </row>
    <row r="55" spans="1:19" ht="18" hidden="1" customHeight="1">
      <c r="A55" s="117">
        <f t="shared" si="2"/>
        <v>12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13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14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15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16</v>
      </c>
      <c r="B59" s="21" t="s">
        <v>26</v>
      </c>
      <c r="C59" s="21"/>
      <c r="D59" s="251"/>
      <c r="E59" s="251"/>
      <c r="G59" s="52"/>
    </row>
    <row r="60" spans="1:19" ht="18" hidden="1" customHeight="1">
      <c r="A60" s="117">
        <f t="shared" si="2"/>
        <v>17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customHeight="1">
      <c r="A62" s="117">
        <v>2</v>
      </c>
      <c r="B62" s="21" t="s">
        <v>56</v>
      </c>
      <c r="C62" s="21"/>
      <c r="D62" s="253">
        <f>+D28</f>
        <v>1091.9000000000001</v>
      </c>
      <c r="E62" s="251"/>
    </row>
    <row r="63" spans="1:19" ht="18" hidden="1" customHeight="1">
      <c r="A63" s="117">
        <f t="shared" si="2"/>
        <v>3</v>
      </c>
      <c r="B63" s="21" t="s">
        <v>47</v>
      </c>
      <c r="C63" s="21"/>
      <c r="D63" s="251"/>
      <c r="E63" s="251"/>
    </row>
    <row r="64" spans="1:19" ht="18.75" hidden="1" customHeight="1">
      <c r="A64" s="117">
        <f t="shared" si="2"/>
        <v>4</v>
      </c>
      <c r="B64" s="21" t="s">
        <v>77</v>
      </c>
      <c r="C64" s="21"/>
      <c r="D64" s="251"/>
      <c r="E64" s="251"/>
    </row>
    <row r="65" spans="1:14" ht="18.75" customHeight="1">
      <c r="A65" s="117">
        <v>3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4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5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6</v>
      </c>
      <c r="B68" s="21" t="s">
        <v>49</v>
      </c>
      <c r="C68" s="21"/>
      <c r="D68" s="251"/>
      <c r="E68" s="251"/>
    </row>
    <row r="69" spans="1:14" ht="18.75" customHeight="1">
      <c r="A69" s="117">
        <v>5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6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7</v>
      </c>
      <c r="B71" s="21"/>
      <c r="C71" s="21"/>
      <c r="D71" s="251"/>
      <c r="E71" s="251"/>
    </row>
    <row r="72" spans="1:14" ht="18.75" hidden="1" customHeight="1">
      <c r="A72" s="117">
        <f t="shared" si="2"/>
        <v>8</v>
      </c>
      <c r="B72" s="21"/>
      <c r="C72" s="21"/>
      <c r="D72" s="251"/>
      <c r="E72" s="251"/>
    </row>
    <row r="73" spans="1:14" ht="18.75" hidden="1" customHeight="1">
      <c r="A73" s="117">
        <f t="shared" si="2"/>
        <v>9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6</v>
      </c>
      <c r="B74" s="21" t="s">
        <v>28</v>
      </c>
      <c r="C74" s="21"/>
      <c r="D74" s="251">
        <v>2759.8</v>
      </c>
      <c r="E74" s="251"/>
    </row>
    <row r="75" spans="1:14" s="3" customFormat="1" ht="18.75" customHeight="1">
      <c r="A75" s="161">
        <f>+A74+0.1</f>
        <v>6.1</v>
      </c>
      <c r="B75" s="20" t="s">
        <v>80</v>
      </c>
      <c r="C75" s="20"/>
      <c r="D75" s="252">
        <v>2580.9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7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7</v>
      </c>
      <c r="B77" s="21" t="s">
        <v>70</v>
      </c>
      <c r="C77" s="21"/>
      <c r="D77" s="251">
        <v>1593.9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>
      <c r="A78" s="54"/>
      <c r="B78" s="497" t="s">
        <v>32</v>
      </c>
      <c r="C78" s="497"/>
      <c r="D78" s="313">
        <f>SUM(D38,D42:D48,D52:D74,D76:D77)</f>
        <v>52282.8</v>
      </c>
      <c r="E78" s="467" t="s">
        <v>250</v>
      </c>
      <c r="F78" s="310">
        <f>+D35-D78</f>
        <v>0</v>
      </c>
    </row>
    <row r="79" spans="1:14" ht="23.2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3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24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 44 մսուր-մանկապարտեզ» ՀՈԱԿ-ի </v>
      </c>
      <c r="B14" s="499"/>
      <c r="C14" s="499"/>
      <c r="D14" s="499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2">
        <f>+'Dramakani hamematakan'!D6</f>
        <v>91.1</v>
      </c>
      <c r="E19" s="425"/>
      <c r="F19" s="512" t="s">
        <v>231</v>
      </c>
      <c r="G19" s="513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2">
        <f>SUM(D21:D22,D25,D28:D34)</f>
        <v>49701.9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48558.8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262</v>
      </c>
      <c r="C23" s="509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0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8" t="s">
        <v>263</v>
      </c>
      <c r="C26" s="50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8" t="s">
        <v>264</v>
      </c>
      <c r="C27" s="509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17" t="str">
        <f>+'Ekamut-caxs'!B28</f>
        <v>Սպասարկման և կոմունալ համավճարներից</v>
      </c>
      <c r="C30" s="518"/>
      <c r="D30" s="284">
        <f>+'Ekamut-caxs'!D28</f>
        <v>1091.9000000000001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4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7" t="s">
        <v>10</v>
      </c>
      <c r="C32" s="518"/>
      <c r="D32" s="284">
        <f>+'Ekamut-caxs'!D32</f>
        <v>3.2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4"/>
      <c r="C33" s="50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4"/>
      <c r="C34" s="50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2">
        <f>D36+D79+D91</f>
        <v>48124.9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2">
        <f>SUM(D37,D41:D47,D51:D73,D77:D78)</f>
        <v>48124.9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4">
        <f>+'Ekamut-caxs'!D38</f>
        <v>46688.2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8" t="s">
        <v>121</v>
      </c>
      <c r="C38" s="509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8" t="s">
        <v>13</v>
      </c>
      <c r="C39" s="509"/>
      <c r="D39" s="296">
        <f>+'Ekamut-caxs'!D40</f>
        <v>928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04" t="s">
        <v>16</v>
      </c>
      <c r="C41" s="505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4" t="s">
        <v>15</v>
      </c>
      <c r="C42" s="505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04" t="s">
        <v>14</v>
      </c>
      <c r="C43" s="505"/>
      <c r="D43" s="283">
        <v>0</v>
      </c>
      <c r="E43" s="427"/>
      <c r="F43" s="345">
        <f>+D43-Komunal!J27</f>
        <v>856.6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5</v>
      </c>
      <c r="B44" s="504" t="s">
        <v>17</v>
      </c>
      <c r="C44" s="505"/>
      <c r="D44" s="283">
        <v>0</v>
      </c>
      <c r="E44" s="427"/>
      <c r="F44" s="345">
        <f>+D44-Komunal!M27</f>
        <v>235.3</v>
      </c>
      <c r="G44" s="67"/>
      <c r="H44" s="67"/>
      <c r="I44" s="67"/>
      <c r="J44" s="67"/>
      <c r="K44" s="96"/>
      <c r="L44" s="96"/>
      <c r="M44" s="96"/>
    </row>
    <row r="45" spans="1:13" s="97" customFormat="1" ht="18" hidden="1" customHeight="1">
      <c r="A45" s="61">
        <f>+'Ekamut-caxs'!A46</f>
        <v>6</v>
      </c>
      <c r="B45" s="504" t="s">
        <v>18</v>
      </c>
      <c r="C45" s="505"/>
      <c r="D45" s="284">
        <f>+'Ekamut-caxs'!D46</f>
        <v>0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04" t="s">
        <v>19</v>
      </c>
      <c r="C46" s="505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hidden="1" customHeight="1">
      <c r="A47" s="61">
        <f>+'Ekamut-caxs'!A48</f>
        <v>8</v>
      </c>
      <c r="B47" s="504" t="s">
        <v>20</v>
      </c>
      <c r="C47" s="505"/>
      <c r="D47" s="284">
        <f>SUM(D48:D50)</f>
        <v>0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hidden="1" customHeight="1">
      <c r="A48" s="27">
        <f>+A47+0.1</f>
        <v>8.1</v>
      </c>
      <c r="B48" s="508" t="s">
        <v>21</v>
      </c>
      <c r="C48" s="509"/>
      <c r="D48" s="296">
        <f>+'Ekamut-caxs'!D49</f>
        <v>0</v>
      </c>
      <c r="E48" s="427"/>
    </row>
    <row r="49" spans="1:13" ht="18" hidden="1" customHeight="1">
      <c r="A49" s="27">
        <f>+A48+0.1</f>
        <v>8.1999999999999993</v>
      </c>
      <c r="B49" s="508" t="s">
        <v>22</v>
      </c>
      <c r="C49" s="509"/>
      <c r="D49" s="296">
        <f>+'Ekamut-caxs'!D50</f>
        <v>0</v>
      </c>
      <c r="E49" s="427"/>
    </row>
    <row r="50" spans="1:13" ht="18" hidden="1" customHeight="1">
      <c r="A50" s="27">
        <f>+A49+0.1</f>
        <v>8.2999999999999989</v>
      </c>
      <c r="B50" s="508" t="s">
        <v>23</v>
      </c>
      <c r="C50" s="509"/>
      <c r="D50" s="296">
        <f>+'Ekamut-caxs'!D51</f>
        <v>0</v>
      </c>
      <c r="E50" s="427"/>
    </row>
    <row r="51" spans="1:13" s="97" customFormat="1" ht="18" hidden="1" customHeight="1">
      <c r="A51" s="61">
        <f>+'Ekamut-caxs'!A52</f>
        <v>9</v>
      </c>
      <c r="B51" s="504" t="s">
        <v>24</v>
      </c>
      <c r="C51" s="50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10</v>
      </c>
      <c r="B52" s="504" t="s">
        <v>31</v>
      </c>
      <c r="C52" s="505"/>
      <c r="D52" s="283">
        <f>+'Ekamut-caxs'!D53</f>
        <v>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hidden="1" customHeight="1">
      <c r="A53" s="61">
        <f>+'Ekamut-caxs'!A54</f>
        <v>11</v>
      </c>
      <c r="B53" s="504" t="s">
        <v>25</v>
      </c>
      <c r="C53" s="505"/>
      <c r="D53" s="283">
        <f>+'Ekamut-caxs'!D54</f>
        <v>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12</v>
      </c>
      <c r="B54" s="504" t="s">
        <v>76</v>
      </c>
      <c r="C54" s="505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13</v>
      </c>
      <c r="B55" s="504" t="s">
        <v>50</v>
      </c>
      <c r="C55" s="505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14</v>
      </c>
      <c r="B56" s="504" t="s">
        <v>122</v>
      </c>
      <c r="C56" s="505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15</v>
      </c>
      <c r="B57" s="504" t="s">
        <v>123</v>
      </c>
      <c r="C57" s="505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16</v>
      </c>
      <c r="B58" s="504" t="s">
        <v>26</v>
      </c>
      <c r="C58" s="505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17</v>
      </c>
      <c r="B59" s="504" t="s">
        <v>27</v>
      </c>
      <c r="C59" s="505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4" t="s">
        <v>69</v>
      </c>
      <c r="C60" s="50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2</v>
      </c>
      <c r="B61" s="504" t="s">
        <v>56</v>
      </c>
      <c r="C61" s="505"/>
      <c r="D61" s="284">
        <f>+'Ekamut-caxs'!D62</f>
        <v>1091.9000000000001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3</v>
      </c>
      <c r="B62" s="504" t="s">
        <v>47</v>
      </c>
      <c r="C62" s="505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hidden="1" customHeight="1">
      <c r="A63" s="61">
        <f>+'Ekamut-caxs'!A64</f>
        <v>4</v>
      </c>
      <c r="B63" s="504" t="s">
        <v>77</v>
      </c>
      <c r="C63" s="505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3</v>
      </c>
      <c r="B64" s="504" t="s">
        <v>78</v>
      </c>
      <c r="C64" s="50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4</v>
      </c>
      <c r="B65" s="504" t="s">
        <v>48</v>
      </c>
      <c r="C65" s="505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5</v>
      </c>
      <c r="B66" s="504" t="s">
        <v>124</v>
      </c>
      <c r="C66" s="50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6</v>
      </c>
      <c r="B67" s="504" t="s">
        <v>49</v>
      </c>
      <c r="C67" s="50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5</v>
      </c>
      <c r="B68" s="504" t="s">
        <v>66</v>
      </c>
      <c r="C68" s="505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6</v>
      </c>
      <c r="B69" s="504" t="s">
        <v>79</v>
      </c>
      <c r="C69" s="50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30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30"/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30"/>
    </row>
    <row r="77" spans="1:13" s="97" customFormat="1" ht="17.25" customHeight="1" thickBot="1">
      <c r="A77" s="71">
        <v>6</v>
      </c>
      <c r="B77" s="504" t="s">
        <v>39</v>
      </c>
      <c r="C77" s="505"/>
      <c r="D77" s="284">
        <f>+'Deb. ev kreditor'!D59-'Deb. ev kreditor'!D55</f>
        <v>195.79999999999998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0" t="s">
        <v>62</v>
      </c>
      <c r="C79" s="51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4" t="s">
        <v>92</v>
      </c>
      <c r="C80" s="50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4" t="s">
        <v>88</v>
      </c>
      <c r="C81" s="50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4" t="s">
        <v>89</v>
      </c>
      <c r="C82" s="50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4" t="s">
        <v>90</v>
      </c>
      <c r="C83" s="50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6" t="s">
        <v>155</v>
      </c>
      <c r="C91" s="507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16</v>
      </c>
      <c r="C92" s="505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2">
        <f>D19+D20-D35</f>
        <v>1668.0999999999985</v>
      </c>
      <c r="E94" s="469" t="s">
        <v>250</v>
      </c>
      <c r="F94" s="512" t="s">
        <v>206</v>
      </c>
      <c r="G94" s="513"/>
      <c r="H94" s="308"/>
      <c r="I94" s="308"/>
      <c r="J94" s="307"/>
      <c r="K94" s="98"/>
      <c r="L94" s="98"/>
      <c r="M94" s="98"/>
    </row>
    <row r="95" spans="1:13" s="81" customFormat="1" ht="19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4" hidden="1" customHeight="1">
      <c r="B96" s="18" t="s">
        <v>2</v>
      </c>
      <c r="C96" s="18"/>
      <c r="D96" s="316" t="str">
        <f>+'Ekamut-caxs'!C80</f>
        <v>Իզաբելա  Ավագյան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Ալվարդ  Մեսրոպյան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F67" sqref="F6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 44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96193.699999999983</v>
      </c>
      <c r="D6" s="311">
        <f>SUM(D7:D8,D11,D14:D18,D21:D24)</f>
        <v>52282.8</v>
      </c>
      <c r="E6" s="311">
        <f t="shared" ref="E6:E66" si="0">D6-C6</f>
        <v>-43910.89999999998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91488</v>
      </c>
      <c r="D7" s="298">
        <f>+'Ekamut-caxs'!D18</f>
        <v>48558.8</v>
      </c>
      <c r="E7" s="298">
        <f t="shared" si="0"/>
        <v>-42929.2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4">
        <v>4</v>
      </c>
      <c r="B14" s="285" t="s">
        <v>271</v>
      </c>
      <c r="C14" s="466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2120.4</v>
      </c>
      <c r="D17" s="298">
        <f>+'Ekamut-caxs'!D28</f>
        <v>1091.9000000000001</v>
      </c>
      <c r="E17" s="298">
        <f t="shared" si="0"/>
        <v>-1028.5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2580.9</v>
      </c>
      <c r="D18" s="301">
        <f>SUM(D19:D20)</f>
        <v>2580.9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2580.9</v>
      </c>
      <c r="D19" s="255">
        <f>+'Ekamut-caxs'!D30</f>
        <v>2580.9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4.4000000000000004</v>
      </c>
      <c r="D21" s="298">
        <f>+'Ekamut-caxs'!D32</f>
        <v>3.2</v>
      </c>
      <c r="E21" s="298">
        <f t="shared" si="0"/>
        <v>-1.2000000000000002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96193.700000000012</v>
      </c>
      <c r="D25" s="312">
        <f>SUM(D26,D30:D36,D40:D62,D64:D65)</f>
        <v>52282.8</v>
      </c>
      <c r="E25" s="311">
        <f t="shared" si="0"/>
        <v>-43910.900000000009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45929.8</v>
      </c>
      <c r="D26" s="301">
        <f>+'Ekamut-caxs'!D38</f>
        <v>46688.2</v>
      </c>
      <c r="E26" s="298">
        <f t="shared" si="0"/>
        <v>758.39999999999418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0</v>
      </c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302">
        <f>+'Ekamut-caxs'!D40</f>
        <v>928</v>
      </c>
      <c r="E28" s="255">
        <f>D28-C28</f>
        <v>928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10331.799999999999</v>
      </c>
      <c r="D30" s="301">
        <f>+'Ekamut-caxs'!D42</f>
        <v>0</v>
      </c>
      <c r="E30" s="298">
        <f t="shared" si="0"/>
        <v>-10331.799999999999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0</v>
      </c>
      <c r="D31" s="301">
        <f>+'Ekamut-caxs'!D43</f>
        <v>0</v>
      </c>
      <c r="E31" s="298">
        <f t="shared" si="0"/>
        <v>0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440.2</v>
      </c>
      <c r="D32" s="301">
        <f>+'Ekamut-caxs'!D44</f>
        <v>0</v>
      </c>
      <c r="E32" s="298">
        <f t="shared" si="0"/>
        <v>-440.2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376.3</v>
      </c>
      <c r="D33" s="301">
        <f>+'Ekamut-caxs'!D45</f>
        <v>0</v>
      </c>
      <c r="E33" s="298">
        <f t="shared" si="0"/>
        <v>-376.3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58.3</v>
      </c>
      <c r="D34" s="301">
        <f>+'Ekamut-caxs'!D46</f>
        <v>0</v>
      </c>
      <c r="E34" s="298">
        <f t="shared" si="0"/>
        <v>-58.3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0</v>
      </c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88.7</v>
      </c>
      <c r="D36" s="301">
        <f>SUM(D37:D39)</f>
        <v>0</v>
      </c>
      <c r="E36" s="298">
        <f t="shared" si="0"/>
        <v>-88.7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43.2</v>
      </c>
      <c r="D37" s="302">
        <f>+'Ekamut-caxs'!D49</f>
        <v>0</v>
      </c>
      <c r="E37" s="255">
        <f t="shared" si="0"/>
        <v>-43.2</v>
      </c>
      <c r="F37" s="256"/>
    </row>
    <row r="38" spans="1:18" ht="21" customHeight="1">
      <c r="A38" s="27">
        <v>8.1999999999999993</v>
      </c>
      <c r="B38" s="32" t="s">
        <v>22</v>
      </c>
      <c r="C38" s="254">
        <v>8.5</v>
      </c>
      <c r="D38" s="302">
        <f>+'Ekamut-caxs'!D50</f>
        <v>0</v>
      </c>
      <c r="E38" s="255">
        <f t="shared" si="0"/>
        <v>-8.5</v>
      </c>
      <c r="F38" s="256"/>
    </row>
    <row r="39" spans="1:18" ht="21" customHeight="1">
      <c r="A39" s="27">
        <v>8.3000000000000007</v>
      </c>
      <c r="B39" s="32" t="s">
        <v>23</v>
      </c>
      <c r="C39" s="254">
        <v>37</v>
      </c>
      <c r="D39" s="302">
        <f>+'Ekamut-caxs'!D51</f>
        <v>0</v>
      </c>
      <c r="E39" s="255">
        <f t="shared" si="0"/>
        <v>-37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392</v>
      </c>
      <c r="D41" s="301">
        <f>+'Ekamut-caxs'!D53</f>
        <v>0</v>
      </c>
      <c r="E41" s="298">
        <f t="shared" si="0"/>
        <v>-392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74.7</v>
      </c>
      <c r="D42" s="301">
        <f>+'Ekamut-caxs'!D54</f>
        <v>0</v>
      </c>
      <c r="E42" s="298">
        <f t="shared" si="0"/>
        <v>-74.7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74.7</v>
      </c>
      <c r="D43" s="301">
        <f>+'Ekamut-caxs'!D55</f>
        <v>0</v>
      </c>
      <c r="E43" s="298">
        <f t="shared" si="0"/>
        <v>-74.7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193.3</v>
      </c>
      <c r="D44" s="301">
        <f>+'Ekamut-caxs'!D56</f>
        <v>0</v>
      </c>
      <c r="E44" s="298">
        <f t="shared" si="0"/>
        <v>-193.3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103.2</v>
      </c>
      <c r="D45" s="301">
        <f>+'Ekamut-caxs'!D57</f>
        <v>0</v>
      </c>
      <c r="E45" s="298">
        <f>D45-C45</f>
        <v>-103.2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2120.4</v>
      </c>
      <c r="D46" s="301">
        <f>+'Ekamut-caxs'!D58</f>
        <v>0</v>
      </c>
      <c r="E46" s="298">
        <f t="shared" si="0"/>
        <v>-2120.4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>
        <v>0</v>
      </c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1091.9000000000001</v>
      </c>
      <c r="E50" s="298">
        <f>D50-C50</f>
        <v>1091.9000000000001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/>
      <c r="D52" s="301">
        <f>+'Ekamut-caxs'!D64</f>
        <v>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6</v>
      </c>
      <c r="E54" s="298">
        <f t="shared" ref="E54:E65" si="1">D54-C54</f>
        <v>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3434.3</v>
      </c>
      <c r="D62" s="301">
        <f>+'Ekamut-caxs'!D74</f>
        <v>2759.8</v>
      </c>
      <c r="E62" s="298">
        <f t="shared" si="1"/>
        <v>-674.5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2580.9</v>
      </c>
      <c r="D63" s="302">
        <f>+'Ekamut-caxs'!D75</f>
        <v>2580.9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32373</v>
      </c>
      <c r="D65" s="301">
        <f>+'Ekamut-caxs'!D77</f>
        <v>1593.9</v>
      </c>
      <c r="E65" s="298">
        <f t="shared" si="1"/>
        <v>-30779.1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Իզաբելա  Ավագյան</v>
      </c>
      <c r="E68" s="521"/>
      <c r="F68" s="123"/>
    </row>
    <row r="69" spans="1:18" ht="9.75" customHeight="1">
      <c r="B69" s="38"/>
      <c r="D69" s="520" t="s">
        <v>5</v>
      </c>
      <c r="E69" s="520"/>
      <c r="F69" s="348"/>
    </row>
    <row r="70" spans="1:18" ht="24.75" customHeight="1">
      <c r="B70" s="37" t="s">
        <v>6</v>
      </c>
      <c r="C70" s="24"/>
      <c r="D70" s="521" t="str">
        <f>+'Ekamut-caxs'!C82</f>
        <v>Ալվարդ  Մեսրոպյան</v>
      </c>
      <c r="E70" s="521"/>
      <c r="F70" s="123"/>
    </row>
    <row r="71" spans="1:18" ht="11.25" customHeight="1">
      <c r="D71" s="520" t="s">
        <v>5</v>
      </c>
      <c r="E71" s="520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" zoomScaleSheetLayoutView="100" workbookViewId="0">
      <selection activeCell="F67" sqref="F6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 44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91.1</v>
      </c>
      <c r="D6" s="257">
        <f>+C6</f>
        <v>91.1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93612.799999999988</v>
      </c>
      <c r="D7" s="292">
        <f>SUM(D8:D9,D12,D15:D22)</f>
        <v>49701.9</v>
      </c>
      <c r="E7" s="292">
        <f>D7-C7</f>
        <v>-43910.899999999987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91488</v>
      </c>
      <c r="D8" s="284">
        <f>+'Dramakan hosqer'!D21</f>
        <v>48558.8</v>
      </c>
      <c r="E8" s="284">
        <f>D8-C8</f>
        <v>-42929.2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2120.4</v>
      </c>
      <c r="D17" s="284">
        <f>+'Dramakan hosqer'!D30</f>
        <v>1091.9000000000001</v>
      </c>
      <c r="E17" s="284">
        <f t="shared" si="0"/>
        <v>-1028.5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4.4000000000000004</v>
      </c>
      <c r="D19" s="284">
        <f>+'Dramakan hosqer'!D32</f>
        <v>3.2</v>
      </c>
      <c r="E19" s="284">
        <f>D19-C19</f>
        <v>-1.2000000000000002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60642.200000000004</v>
      </c>
      <c r="D23" s="292">
        <f>+D24+D67+D79</f>
        <v>48124.9</v>
      </c>
      <c r="E23" s="292">
        <f t="shared" si="0"/>
        <v>-12517.300000000003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60582.200000000004</v>
      </c>
      <c r="D24" s="292">
        <f>SUM(D25,D29:D35,D39:D61,D65:D66)</f>
        <v>48124.9</v>
      </c>
      <c r="E24" s="292">
        <f t="shared" si="0"/>
        <v>-12457.300000000003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45929.8</v>
      </c>
      <c r="D25" s="284">
        <f>+'Dramakan hosqer'!D37</f>
        <v>46688.2</v>
      </c>
      <c r="E25" s="284">
        <f t="shared" si="0"/>
        <v>758.39999999999418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>
        <v>0</v>
      </c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6">
        <f>+'Dramakan hosqer'!D39</f>
        <v>928</v>
      </c>
      <c r="E27" s="296">
        <f t="shared" si="0"/>
        <v>928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10331.799999999999</v>
      </c>
      <c r="D29" s="284">
        <f>+'Dramakan hosqer'!D41</f>
        <v>0</v>
      </c>
      <c r="E29" s="284">
        <f t="shared" si="0"/>
        <v>-10331.799999999999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3</v>
      </c>
      <c r="B30" s="285" t="s">
        <v>15</v>
      </c>
      <c r="C30" s="283">
        <v>0</v>
      </c>
      <c r="D30" s="284">
        <f>+'Dramakan hosqer'!D42</f>
        <v>0</v>
      </c>
      <c r="E30" s="284">
        <f t="shared" si="0"/>
        <v>0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440.2</v>
      </c>
      <c r="D31" s="284">
        <f>+'Dramakan hosqer'!D43</f>
        <v>0</v>
      </c>
      <c r="E31" s="284">
        <f t="shared" si="0"/>
        <v>-440.2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376.3</v>
      </c>
      <c r="D32" s="284">
        <f>+'Dramakan hosqer'!D44</f>
        <v>0</v>
      </c>
      <c r="E32" s="284">
        <f t="shared" si="0"/>
        <v>-376.3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58.3</v>
      </c>
      <c r="D33" s="284">
        <f>+'Dramakan hosqer'!D45</f>
        <v>0</v>
      </c>
      <c r="E33" s="284">
        <f t="shared" si="0"/>
        <v>-58.3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>
        <v>0</v>
      </c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88.7</v>
      </c>
      <c r="D35" s="284">
        <f>SUM(D36:D38)</f>
        <v>0</v>
      </c>
      <c r="E35" s="284">
        <f t="shared" si="0"/>
        <v>-88.7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43.2</v>
      </c>
      <c r="D36" s="296">
        <f>+'Dramakan hosqer'!D48</f>
        <v>0</v>
      </c>
      <c r="E36" s="296">
        <f t="shared" si="0"/>
        <v>-43.2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8.5</v>
      </c>
      <c r="D37" s="296">
        <f>+'Dramakan hosqer'!D49</f>
        <v>0</v>
      </c>
      <c r="E37" s="296">
        <f t="shared" si="0"/>
        <v>-8.5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37</v>
      </c>
      <c r="D38" s="296">
        <f>+'Dramakan hosqer'!D50</f>
        <v>0</v>
      </c>
      <c r="E38" s="296">
        <f t="shared" si="0"/>
        <v>-37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0</v>
      </c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392</v>
      </c>
      <c r="D40" s="284">
        <f>+'Dramakan hosqer'!D52</f>
        <v>0</v>
      </c>
      <c r="E40" s="284">
        <f t="shared" si="0"/>
        <v>-392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74.7</v>
      </c>
      <c r="D41" s="284">
        <f>+'Dramakan hosqer'!D53</f>
        <v>0</v>
      </c>
      <c r="E41" s="284">
        <f t="shared" si="0"/>
        <v>-74.7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74.7</v>
      </c>
      <c r="D42" s="284">
        <f>+'Dramakan hosqer'!D54</f>
        <v>0</v>
      </c>
      <c r="E42" s="284">
        <f t="shared" si="0"/>
        <v>-74.7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193.3</v>
      </c>
      <c r="D43" s="284">
        <f>+'Dramakan hosqer'!D55</f>
        <v>0</v>
      </c>
      <c r="E43" s="284">
        <f t="shared" si="0"/>
        <v>-193.3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103.2</v>
      </c>
      <c r="D44" s="284">
        <f>+'Dramakan hosqer'!D56</f>
        <v>0</v>
      </c>
      <c r="E44" s="284">
        <f t="shared" si="0"/>
        <v>-103.2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2120.4</v>
      </c>
      <c r="D45" s="284">
        <f>+'Dramakan hosqer'!D57</f>
        <v>0</v>
      </c>
      <c r="E45" s="284">
        <f t="shared" si="0"/>
        <v>-2120.4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>
        <v>0</v>
      </c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85" t="s">
        <v>27</v>
      </c>
      <c r="C47" s="283">
        <v>0</v>
      </c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1091.9000000000001</v>
      </c>
      <c r="E49" s="284">
        <f t="shared" si="0"/>
        <v>1091.9000000000001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17</v>
      </c>
      <c r="B51" s="285" t="s">
        <v>77</v>
      </c>
      <c r="C51" s="283"/>
      <c r="D51" s="284">
        <f>+'Dramakan hosqer'!D63</f>
        <v>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6</v>
      </c>
      <c r="E53" s="284">
        <f t="shared" si="0"/>
        <v>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195.8</v>
      </c>
      <c r="D65" s="284">
        <f>+'Dramakan hosqer'!D77</f>
        <v>195.79999999999998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0</v>
      </c>
      <c r="E67" s="292">
        <f t="shared" si="0"/>
        <v>-60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0</v>
      </c>
      <c r="E68" s="284">
        <f t="shared" si="0"/>
        <v>-60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60</v>
      </c>
      <c r="D69" s="284">
        <f>+'Dramakan hosqer'!D81</f>
        <v>0</v>
      </c>
      <c r="E69" s="284">
        <f t="shared" ref="E69:E82" si="2">D69-C69</f>
        <v>-60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33061.69999999999</v>
      </c>
      <c r="D82" s="292">
        <f>D6+D7-D23</f>
        <v>1668.0999999999985</v>
      </c>
      <c r="E82" s="292">
        <f t="shared" si="2"/>
        <v>-31393.599999999991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Իզաբելա  Ավագյան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50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Ալվարդ  Մեսրոպյան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F67" sqref="F6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 44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171.2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24.6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195.79999999999998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195.79999999999998</v>
      </c>
      <c r="E59" s="237"/>
      <c r="F59" s="443">
        <f>+D59-D55</f>
        <v>195.79999999999998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91.1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Իզաբելա  Ավագյան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Ալվարդ  Մեսրոպյան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F67" sqref="F6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 44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39000.699999999997</v>
      </c>
      <c r="D7" s="358">
        <v>7589.4</v>
      </c>
      <c r="E7" s="359">
        <v>0</v>
      </c>
      <c r="F7" s="359">
        <v>0</v>
      </c>
      <c r="G7" s="359">
        <v>0</v>
      </c>
      <c r="H7" s="359">
        <v>0</v>
      </c>
      <c r="I7" s="359">
        <v>62.1</v>
      </c>
      <c r="J7" s="359">
        <v>0</v>
      </c>
      <c r="K7" s="359">
        <v>0</v>
      </c>
      <c r="L7" s="359">
        <v>0</v>
      </c>
      <c r="M7" s="360"/>
      <c r="N7" s="361">
        <f>ROUND(SUM(C7:M7),1)</f>
        <v>46652.2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928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46688.2</v>
      </c>
    </row>
    <row r="13" spans="1:15" s="377" customFormat="1" ht="34.5" customHeight="1">
      <c r="B13" s="378"/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8"/>
      <c r="M14" s="538"/>
      <c r="N14" s="388"/>
    </row>
    <row r="15" spans="1:15" s="377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6" t="str">
        <f>+'Ekamut-caxs'!C80</f>
        <v>Իզաբելա  Ավագյան</v>
      </c>
      <c r="I20" s="536"/>
      <c r="J20" s="53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7" t="s">
        <v>97</v>
      </c>
      <c r="I21" s="537"/>
      <c r="J21" s="53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6" t="str">
        <f>+'Ekamut-caxs'!C82</f>
        <v>Ալվարդ  Մեսրոպյան</v>
      </c>
      <c r="I22" s="536"/>
      <c r="J22" s="53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7" t="s">
        <v>97</v>
      </c>
      <c r="I23" s="537"/>
      <c r="J23" s="537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F67" sqref="F6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 44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/>
      <c r="F7" s="483"/>
      <c r="G7" s="280" t="s">
        <v>229</v>
      </c>
      <c r="H7" s="266" t="s">
        <v>229</v>
      </c>
      <c r="I7" s="478"/>
      <c r="J7" s="480"/>
      <c r="K7" s="319" t="s">
        <v>229</v>
      </c>
      <c r="L7" s="478"/>
      <c r="M7" s="444">
        <f>+L7*200.47</f>
        <v>0</v>
      </c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/>
      <c r="F8" s="483"/>
      <c r="G8" s="280" t="s">
        <v>229</v>
      </c>
      <c r="H8" s="266" t="s">
        <v>229</v>
      </c>
      <c r="I8" s="478"/>
      <c r="J8" s="480"/>
      <c r="K8" s="319" t="s">
        <v>229</v>
      </c>
      <c r="L8" s="478"/>
      <c r="M8" s="444">
        <f t="shared" ref="M8:M18" si="0">+L8*200.47</f>
        <v>0</v>
      </c>
      <c r="N8" s="445">
        <f t="shared" ref="N8:N18" si="1">+L8*7.94904</f>
        <v>0</v>
      </c>
      <c r="O8" s="335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/>
      <c r="F9" s="483"/>
      <c r="G9" s="280" t="s">
        <v>229</v>
      </c>
      <c r="H9" s="266" t="s">
        <v>229</v>
      </c>
      <c r="I9" s="478"/>
      <c r="J9" s="480"/>
      <c r="K9" s="319" t="s">
        <v>229</v>
      </c>
      <c r="L9" s="478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/>
      <c r="J10" s="480"/>
      <c r="K10" s="319" t="s">
        <v>229</v>
      </c>
      <c r="L10" s="478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/>
      <c r="J11" s="480"/>
      <c r="K11" s="319" t="s">
        <v>229</v>
      </c>
      <c r="L11" s="478"/>
      <c r="M11" s="444">
        <f t="shared" si="0"/>
        <v>0</v>
      </c>
      <c r="N11" s="445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/>
      <c r="J12" s="480"/>
      <c r="K12" s="319" t="s">
        <v>229</v>
      </c>
      <c r="L12" s="478"/>
      <c r="M12" s="444">
        <f t="shared" si="0"/>
        <v>0</v>
      </c>
      <c r="N12" s="445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/>
      <c r="J13" s="480"/>
      <c r="K13" s="319" t="s">
        <v>229</v>
      </c>
      <c r="L13" s="478"/>
      <c r="M13" s="444">
        <f t="shared" si="0"/>
        <v>0</v>
      </c>
      <c r="N13" s="445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/>
      <c r="J14" s="480"/>
      <c r="K14" s="319" t="s">
        <v>229</v>
      </c>
      <c r="L14" s="478"/>
      <c r="M14" s="444">
        <f t="shared" si="0"/>
        <v>0</v>
      </c>
      <c r="N14" s="445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/>
      <c r="J15" s="480"/>
      <c r="K15" s="319" t="s">
        <v>229</v>
      </c>
      <c r="L15" s="478"/>
      <c r="M15" s="444">
        <f t="shared" si="0"/>
        <v>0</v>
      </c>
      <c r="N15" s="445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/>
      <c r="J16" s="480"/>
      <c r="K16" s="319" t="s">
        <v>229</v>
      </c>
      <c r="L16" s="478"/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0</v>
      </c>
      <c r="F17" s="268">
        <f>+E17*143.7</f>
        <v>0</v>
      </c>
      <c r="G17" s="481"/>
      <c r="H17" s="482"/>
      <c r="I17" s="277">
        <f>+MAX(G17,I7)</f>
        <v>0</v>
      </c>
      <c r="J17" s="269">
        <f>+I17*53.48</f>
        <v>0</v>
      </c>
      <c r="K17" s="479"/>
      <c r="L17" s="277">
        <f>+MAX(K17,L8)</f>
        <v>0</v>
      </c>
      <c r="M17" s="444">
        <f t="shared" si="0"/>
        <v>0</v>
      </c>
      <c r="N17" s="445">
        <f t="shared" si="1"/>
        <v>0</v>
      </c>
      <c r="O17" s="335">
        <f t="shared" si="2"/>
        <v>0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0</v>
      </c>
      <c r="F18" s="268">
        <f>+E18*143.7</f>
        <v>0</v>
      </c>
      <c r="G18" s="481"/>
      <c r="H18" s="482"/>
      <c r="I18" s="277">
        <f>+MAX(G18,I7)</f>
        <v>0</v>
      </c>
      <c r="J18" s="269">
        <f>+I18*53.48</f>
        <v>0</v>
      </c>
      <c r="K18" s="479"/>
      <c r="L18" s="277">
        <f>+MAX(K18,L7)</f>
        <v>0</v>
      </c>
      <c r="M18" s="444">
        <f t="shared" si="0"/>
        <v>0</v>
      </c>
      <c r="N18" s="445">
        <f t="shared" si="1"/>
        <v>0</v>
      </c>
      <c r="O18" s="335">
        <f t="shared" si="2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0</v>
      </c>
      <c r="J19" s="273">
        <f>SUM(J7:J18)</f>
        <v>0</v>
      </c>
      <c r="K19" s="276">
        <f t="shared" si="3"/>
        <v>0</v>
      </c>
      <c r="L19" s="278">
        <f>SUM(L7:L18)</f>
        <v>0</v>
      </c>
      <c r="M19" s="273">
        <f>SUM(M7:M18)</f>
        <v>0</v>
      </c>
      <c r="N19" s="446">
        <f>SUM(N7:N18)</f>
        <v>0</v>
      </c>
      <c r="O19" s="273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0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9.25" customHeight="1">
      <c r="A23" s="186">
        <v>1</v>
      </c>
      <c r="B23" s="486" t="s">
        <v>300</v>
      </c>
      <c r="C23" s="485"/>
      <c r="D23" s="335" t="s">
        <v>229</v>
      </c>
      <c r="E23" s="335" t="s">
        <v>229</v>
      </c>
      <c r="F23" s="483">
        <v>0</v>
      </c>
      <c r="G23" s="490"/>
      <c r="H23" s="335" t="s">
        <v>229</v>
      </c>
      <c r="I23" s="335" t="s">
        <v>229</v>
      </c>
      <c r="J23" s="492">
        <v>856.6</v>
      </c>
      <c r="K23" s="490"/>
      <c r="L23" s="335" t="s">
        <v>229</v>
      </c>
      <c r="M23" s="493">
        <v>235.3</v>
      </c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856.6</v>
      </c>
      <c r="K26" s="339" t="s">
        <v>229</v>
      </c>
      <c r="L26" s="337" t="s">
        <v>229</v>
      </c>
      <c r="M26" s="473">
        <f>SUM(M23:M25)</f>
        <v>235.3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0</v>
      </c>
      <c r="G27" s="334" t="s">
        <v>229</v>
      </c>
      <c r="H27" s="271" t="s">
        <v>229</v>
      </c>
      <c r="I27" s="271" t="s">
        <v>229</v>
      </c>
      <c r="J27" s="272">
        <f>J20-J26</f>
        <v>-856.6</v>
      </c>
      <c r="K27" s="334" t="s">
        <v>229</v>
      </c>
      <c r="L27" s="271" t="s">
        <v>229</v>
      </c>
      <c r="M27" s="273">
        <f>M20-M26</f>
        <v>-235.3</v>
      </c>
      <c r="N27" s="188" t="s">
        <v>229</v>
      </c>
      <c r="O27" s="272">
        <f>+O20-M26</f>
        <v>-235.3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1091.9000000000001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Իզաբելա  Ավագյան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Ալվարդ  Մեսրոպյան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4" t="s">
        <v>269</v>
      </c>
      <c r="J36" s="554"/>
      <c r="K36" s="423"/>
      <c r="L36" s="554" t="s">
        <v>270</v>
      </c>
      <c r="M36" s="554"/>
    </row>
    <row r="37" spans="3:13">
      <c r="C37" s="436"/>
      <c r="D37" s="436"/>
      <c r="E37" s="554" t="s">
        <v>268</v>
      </c>
      <c r="F37" s="554"/>
      <c r="I37" s="554"/>
      <c r="J37" s="554"/>
      <c r="K37" s="423"/>
      <c r="L37" s="554"/>
      <c r="M37" s="554"/>
    </row>
    <row r="38" spans="3:13">
      <c r="C38" s="436"/>
      <c r="D38" s="436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F67" sqref="F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 44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43155</v>
      </c>
      <c r="D8" s="256">
        <v>0</v>
      </c>
      <c r="E8" s="256">
        <v>0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0</v>
      </c>
      <c r="F9" s="449">
        <v>11</v>
      </c>
      <c r="G9" s="462"/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0</v>
      </c>
    </row>
    <row r="10" spans="1:13" s="326" customFormat="1" ht="25.5" customHeight="1" thickBot="1">
      <c r="A10" s="323">
        <v>3</v>
      </c>
      <c r="B10" s="324" t="s">
        <v>218</v>
      </c>
      <c r="C10" s="461">
        <v>3809.9</v>
      </c>
      <c r="D10" s="461"/>
      <c r="E10" s="325">
        <f>+M10</f>
        <v>0</v>
      </c>
      <c r="F10" s="449">
        <v>12</v>
      </c>
      <c r="G10" s="463"/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0</v>
      </c>
    </row>
    <row r="11" spans="1:13" s="180" customFormat="1" ht="31.5" customHeight="1">
      <c r="A11" s="239"/>
      <c r="B11" s="321" t="s">
        <v>219</v>
      </c>
      <c r="C11" s="322">
        <f>ROUND(SUM(C8:C10),1)</f>
        <v>46964.9</v>
      </c>
      <c r="D11" s="322">
        <f t="shared" ref="D11:E11" si="0">ROUND(SUM(D8:D10),1)</f>
        <v>0</v>
      </c>
      <c r="E11" s="322">
        <f t="shared" si="0"/>
        <v>0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Իզաբելա  Ավագյան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0" t="str">
        <f>+'Ekamut-caxs'!C82</f>
        <v>Ալվարդ  Մեսրոպյան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F67" sqref="F6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 44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283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6" t="str">
        <f>+'Ekamut-caxs'!C80</f>
        <v>Իզաբելա  Ավագյան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Ալվարդ  Մեսրոպյան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https://mul2.yerevan.am/tasks/1236395/oneclick/0fb5d5bf495148668eb07adc85391cb0fcf69865e8f51e161cda11228519f575.xlsx?token=63df1db91944a9dd6cb29843dca4fda2</cp:keywords>
  <cp:lastModifiedBy>Lusine Petrosyan</cp:lastModifiedBy>
  <cp:lastPrinted>2023-12-21T07:27:23Z</cp:lastPrinted>
  <dcterms:created xsi:type="dcterms:W3CDTF">1996-10-14T23:33:28Z</dcterms:created>
  <dcterms:modified xsi:type="dcterms:W3CDTF">2023-12-27T09:05:06Z</dcterms:modified>
</cp:coreProperties>
</file>