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72F46FD-07A6-492B-A845-B51AC1BFC8C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2" l="1"/>
  <c r="C10" i="21" l="1"/>
  <c r="D13" i="11"/>
  <c r="E17" i="12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A53" i="19"/>
  <c r="D11" i="9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E11" i="9" l="1"/>
  <c r="A54" i="19"/>
  <c r="F54" i="18"/>
  <c r="J18" i="12"/>
  <c r="J17" i="12"/>
  <c r="F17" i="12"/>
  <c r="F19" i="12" l="1"/>
  <c r="J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<sst xmlns="http://schemas.openxmlformats.org/spreadsheetml/2006/main" count="763" uniqueCount="301">
  <si>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</si>
  <si>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</si>
  <si>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</si>
  <si>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</si>
  <si>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</si>
  <si>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</si>
  <si>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</si>
  <si>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</si>
  <si>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</si>
  <si>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</si>
  <si>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</si>
  <si>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</si>
  <si>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</si>
  <si>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</si>
  <si>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</si>
  <si>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</si>
  <si>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</si>
  <si>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</si>
  <si>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</si>
  <si>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</si>
  <si>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</si>
  <si>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</si>
  <si>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</si>
  <si>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</si>
  <si>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</si>
  <si>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</si>
  <si>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</si>
  <si>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</si>
  <si>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</si>
  <si>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</si>
  <si>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</si>
  <si>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</si>
  <si>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</si>
  <si>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</si>
  <si>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</si>
  <si>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</si>
  <si>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</si>
  <si>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</si>
  <si>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</si>
  <si>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</si>
  <si>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</si>
  <si>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</si>
  <si>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</si>
  <si>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</si>
  <si>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</si>
  <si>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</si>
  <si>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</si>
  <si>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</si>
  <si>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</si>
  <si>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</si>
  <si>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</si>
  <si>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</si>
  <si>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</si>
  <si>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</si>
  <si>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</si>
  <si>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</si>
  <si>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</si>
  <si>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</si>
  <si>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</si>
  <si>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</si>
  <si>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</si>
  <si>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</si>
  <si>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</si>
  <si>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</si>
  <si>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</si>
  <si>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</si>
  <si>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</si>
  <si>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</si>
  <si>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</si>
  <si>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</si>
  <si>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</si>
  <si>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</si>
  <si>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</si>
  <si>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</si>
  <si>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</si>
  <si>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</si>
  <si>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</si>
  <si>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</si>
  <si>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</si>
  <si>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</si>
  <si>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</si>
  <si>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</si>
  <si>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</si>
  <si>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</si>
  <si>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</si>
  <si>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</si>
  <si>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</si>
  <si>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</si>
  <si>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</si>
  <si>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</si>
  <si>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</si>
  <si>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</si>
  <si>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</si>
  <si>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</si>
  <si>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</si>
  <si>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</si>
  <si>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</si>
  <si>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</si>
  <si>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</si>
  <si>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</si>
  <si>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</si>
  <si>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</si>
  <si>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</si>
  <si>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</si>
  <si>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</si>
  <si>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</si>
  <si>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</si>
  <si>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</si>
  <si>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</si>
  <si>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</si>
  <si>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</si>
  <si>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</si>
  <si>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</si>
  <si>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</si>
  <si>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</si>
  <si>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</si>
  <si>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</si>
  <si>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</si>
  <si>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</si>
  <si>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</si>
  <si>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</si>
  <si>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</si>
  <si>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</si>
  <si>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</si>
  <si>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</si>
  <si>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</si>
  <si>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</si>
  <si>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</si>
  <si>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</si>
  <si>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</si>
  <si>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</si>
  <si>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</si>
  <si>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</si>
  <si>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</si>
  <si>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</si>
  <si>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</si>
  <si>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</si>
  <si>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</si>
  <si>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</si>
  <si>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</si>
  <si>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</si>
  <si>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</si>
  <si>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</si>
  <si>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</si>
  <si>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</si>
  <si>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</si>
  <si>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</si>
  <si>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</si>
  <si>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</si>
  <si>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</si>
  <si>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</si>
  <si>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</si>
  <si>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</si>
  <si>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</si>
  <si>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</si>
  <si>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</si>
  <si>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</si>
  <si>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</si>
  <si>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</si>
  <si>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</si>
  <si>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</si>
  <si>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</si>
  <si>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</si>
  <si>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</si>
  <si>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</si>
  <si>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</si>
  <si>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</si>
  <si>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</si>
  <si>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</si>
  <si>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</si>
  <si>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</si>
  <si>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</si>
  <si>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</si>
  <si>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</si>
  <si>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</si>
  <si>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</si>
  <si>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</si>
  <si>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</si>
  <si>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</si>
  <si>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</si>
  <si>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</si>
  <si>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</si>
  <si>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</si>
  <si>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</si>
  <si>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</si>
  <si>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</si>
  <si>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</si>
  <si>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</si>
  <si>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</si>
  <si>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</si>
  <si>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</si>
  <si>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</si>
  <si>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</si>
  <si>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</si>
  <si>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</si>
  <si>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</si>
  <si>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</si>
  <si>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</si>
  <si>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</si>
  <si>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</si>
  <si>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</si>
  <si>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</si>
  <si>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</si>
  <si>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</si>
  <si>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</si>
  <si>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</si>
  <si>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</si>
  <si>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</si>
  <si>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</si>
  <si>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</si>
  <si>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</si>
  <si>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</si>
  <si>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</si>
  <si>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</si>
  <si>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</si>
  <si>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</si>
  <si>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</si>
  <si>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</si>
  <si>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</si>
  <si>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</si>
  <si>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</si>
  <si>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</si>
  <si>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</si>
  <si>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</si>
  <si>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</si>
  <si>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</si>
  <si>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</si>
  <si>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</si>
  <si>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</si>
  <si>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</si>
  <si>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</si>
  <si>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</si>
  <si>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</si>
  <si>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</si>
  <si>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</si>
  <si>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</si>
  <si>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</si>
  <si>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</si>
  <si>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</si>
  <si>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</si>
  <si>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</si>
  <si>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</si>
  <si>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</si>
  <si>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</si>
  <si>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</si>
  <si>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</si>
  <si>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</si>
  <si>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</si>
  <si>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</si>
  <si>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</si>
  <si>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</si>
  <si>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</si>
  <si>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</si>
  <si>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</si>
  <si>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</si>
  <si>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</si>
  <si>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</si>
  <si>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</si>
  <si>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</si>
  <si>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</si>
  <si>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</si>
  <si>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</si>
  <si>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</si>
  <si>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</si>
  <si>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</si>
  <si>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</si>
  <si>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</si>
  <si>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</si>
  <si>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</si>
  <si>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</si>
  <si>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</si>
  <si>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</si>
  <si>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</si>
  <si>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</si>
  <si>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</si>
  <si>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</si>
  <si>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</si>
  <si>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</si>
  <si>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</si>
  <si>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</si>
  <si>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</si>
  <si>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</si>
  <si>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</si>
  <si>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</si>
  <si>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</si>
  <si>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</si>
  <si>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</si>
  <si>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</si>
  <si>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</si>
  <si>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</si>
  <si>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</si>
  <si>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</si>
  <si>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</si>
  <si>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</si>
  <si>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</si>
  <si>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</si>
  <si>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</si>
  <si>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45 մսուր-մանկապարտեզ» ՀՈԱԿ-ի </t>
  </si>
  <si>
    <t>Նվարդ Գեմջյան</t>
  </si>
  <si>
    <t>Ալվարդ Մեսրոպյան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</si>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</sst>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QAgAFAATQAAAAAAAAAAAAAAAAAAAAAAAAAAAAAAAAAAAAAAAAAAAAAAAAAAAAAAAAAAAAAAAAAAAAAAAAAAAAAAAAAAAAAAAAAAAAAAAAAAAAAAAAAAAAAAAAAAAAAAAADnBwwABAAcAA8AH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xMTFaMCMGCSqGSIb3DQEJBDEWBBT+RFnTbBn6mfs4Paxre/vfNDpITzArBgsqhkiG9w0BCRACDDEcMBowGDAWBBRE5xMFRVajmd/v2Zzf5CvSbEm8HjANBgkqhkiG9w0BAQEFAASCAQApwuUlxY89X/XZuai7bWzN+LLnHxl/KhifCePM9m9KQL5bGcEaL0Sa0LJHvdzETwiN9CK7xlwrFrL7JBviqmXWKBxva4CXd33pLmZAn/xIW7gE1dRJXh33NN+NfZmBEpTGHuCvwb+iRZvzJImnjJ50I/UqFZj4u+eH8NSPO+8VXODsr23Or0InV7GvlG8pGG2oxWiTlAAtF+hLf6gl+K7vLanSocxAPprG/CzjL+swwKhwbhc6bW9fN7+TfvsrgksqN6DGnYiq88hIe/fswtklurgyoZLuOKCG4gNJcJ1IPatS3W9E4D1tEi9xkisxMpoEMV0gLYByo1dXJEi8CQO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QAgAFAATQAAAAAAAAAAAAAAAAAAAAAAAAAAAAAAAAAAAAAAAAAAAAAAAAAAAAAAAAAAAAAAAAAAAAAAAAAAAAAAAAAAAAAAAAAAAAAAAAAAAAAAAAAAAAAAAAAAAAAAAADnBwwABAAcAA8AH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xMTVaMCMGCSqGSIb3DQEJBDEWBBQgsTA7JTssRjTMgijs0F77OK5OrzArBgsqhkiG9w0BCRACDDEcMBowGDAWBBRE5xMFRVajmd/v2Zzf5CvSbEm8HjANBgkqhkiG9w0BAQEFAASCAQDGIcwRWjPgbD7GXy815IGK2h+aDoeo6LqqRaJOEbuhM/nfW+aZ5JJTCesouz++cTjhKYiHDXvxhetoAQOcya8n6IBhf4L6aULXaLch7RFZZsqJTIsbqYeeFWttjLAoxtzLw8ZhDsAPRWmNOUBJMoSRAJpfQRBEVvTJIe1XnhQ+Hu9siOxZdUXBKEXqT0cpTJOYrfqzzMVxNIQnYq245dn9xHllHd6l6OQOK/0d2CzwHl3OsKyxqP+e70hI+IjfY3Lpe6orzh/EGsChqZWbtY8PMbhFvWTJmiN7qy/0DOP5QXFWD2CgV04b/8K/fXl7yY2uauifjjDumn5uMFt3jM9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A9F2276-2B49-C35A-A188-6A89CE7F0C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E86CB2-0D33-C5C7-006E-BD402D335E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9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25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297</v>
      </c>
      <c r="B14" s="500"/>
      <c r="C14" s="500"/>
      <c r="D14" s="500"/>
      <c r="E14" s="420"/>
    </row>
    <row r="15" spans="1:11" ht="18.75" customHeight="1">
      <c r="A15" s="501" t="s">
        <v>252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68084.7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6326.3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5878.3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448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18.100000000000001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1634.3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3026.7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3026.7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5.8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79137.500000000015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51511.1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738.6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928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18313.400000000001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2475.1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1268.7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475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84.5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161.6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84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667</v>
      </c>
      <c r="E53" s="251"/>
      <c r="F53" s="6" t="s">
        <v>225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224</v>
      </c>
      <c r="Q53" s="342">
        <v>520</v>
      </c>
      <c r="R53" s="7" t="s">
        <v>203</v>
      </c>
      <c r="S53" s="340">
        <f>+O53+Q53</f>
        <v>667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104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100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50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40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125.5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130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154.19999999999999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113.5</v>
      </c>
      <c r="E63" s="251"/>
    </row>
    <row r="64" spans="1:19" ht="18.75" customHeight="1">
      <c r="A64" s="117">
        <f t="shared" si="2"/>
        <v>19</v>
      </c>
      <c r="B64" s="21" t="s">
        <v>77</v>
      </c>
      <c r="C64" s="21"/>
      <c r="D64" s="251">
        <v>20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22</v>
      </c>
      <c r="B67" s="21" t="s">
        <v>124</v>
      </c>
      <c r="C67" s="21"/>
      <c r="D67" s="251">
        <v>17.600000000000001</v>
      </c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>
        <v>0</v>
      </c>
      <c r="E68" s="251"/>
    </row>
    <row r="69" spans="1:14" ht="18.75" customHeight="1">
      <c r="A69" s="117">
        <v>23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14" ht="18.75" customHeight="1">
      <c r="A71" s="117">
        <v>24</v>
      </c>
      <c r="B71" s="498" t="s">
        <v>300</v>
      </c>
      <c r="C71" s="21"/>
      <c r="D71" s="251">
        <v>100</v>
      </c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25</v>
      </c>
      <c r="B74" s="21" t="s">
        <v>28</v>
      </c>
      <c r="C74" s="21"/>
      <c r="D74" s="251">
        <v>3026.7</v>
      </c>
      <c r="E74" s="251"/>
    </row>
    <row r="75" spans="1:14" s="3" customFormat="1" ht="18.75" customHeight="1">
      <c r="A75" s="161">
        <f>+A74+0.1</f>
        <v>25.1</v>
      </c>
      <c r="B75" s="20" t="s">
        <v>80</v>
      </c>
      <c r="C75" s="20"/>
      <c r="D75" s="252">
        <v>3026.7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26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27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79137.500000000015</v>
      </c>
      <c r="E78" s="467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43.85546875" style="83" customWidth="1"/>
    <col min="4" max="4" width="34.28515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" width="0" style="83" hidden="1" customWidth="1"/>
    <col min="17" max="16384" width="9.140625" style="83"/>
  </cols>
  <sheetData>
    <row r="1" spans="1:13" ht="17.25">
      <c r="D1" s="347" t="s">
        <v>205</v>
      </c>
      <c r="E1" s="433">
        <f>+'Ekamut-caxs'!E1+1</f>
        <v>26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 45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3043.4</v>
      </c>
      <c r="E19" s="425"/>
      <c r="F19" s="513" t="s">
        <v>231</v>
      </c>
      <c r="G19" s="51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76092.700000000012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68084.7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262</v>
      </c>
      <c r="C23" s="510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265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6326.3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263</v>
      </c>
      <c r="C26" s="510"/>
      <c r="D26" s="258">
        <f>+'Ekamut-caxs'!D23</f>
        <v>5878.3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264</v>
      </c>
      <c r="C27" s="510"/>
      <c r="D27" s="258">
        <f>+'Ekamut-caxs'!D24</f>
        <v>448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1634.3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si="0"/>
        <v>8</v>
      </c>
      <c r="B32" s="518" t="s">
        <v>10</v>
      </c>
      <c r="C32" s="519"/>
      <c r="D32" s="284">
        <f>+'Ekamut-caxs'!D32</f>
        <v>5.8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5"/>
      <c r="C34" s="50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78827.000000000015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77444.700000000012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51511.1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738.6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928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18313.400000000001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2475.1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1268.7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456.9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84.5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161.6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20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84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5" t="s">
        <v>31</v>
      </c>
      <c r="C52" s="506"/>
      <c r="D52" s="283">
        <f>+'Ekamut-caxs'!D53</f>
        <v>667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5" t="s">
        <v>25</v>
      </c>
      <c r="C53" s="506"/>
      <c r="D53" s="283">
        <f>+'Ekamut-caxs'!D54</f>
        <v>104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5" t="s">
        <v>76</v>
      </c>
      <c r="C54" s="506"/>
      <c r="D54" s="283">
        <f>+'Ekamut-caxs'!D55</f>
        <v>100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05" t="s">
        <v>50</v>
      </c>
      <c r="C55" s="506"/>
      <c r="D55" s="284">
        <f>+'Ekamut-caxs'!D56</f>
        <v>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05" t="s">
        <v>122</v>
      </c>
      <c r="C56" s="506"/>
      <c r="D56" s="284">
        <f>+'Ekamut-caxs'!D57</f>
        <v>40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5" t="s">
        <v>123</v>
      </c>
      <c r="C57" s="506"/>
      <c r="D57" s="284">
        <f>+'Ekamut-caxs'!D58</f>
        <v>125.5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5" t="s">
        <v>26</v>
      </c>
      <c r="C58" s="506"/>
      <c r="D58" s="284">
        <f>+'Ekamut-caxs'!D59</f>
        <v>130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5" t="s">
        <v>27</v>
      </c>
      <c r="C59" s="506"/>
      <c r="D59" s="284">
        <f>+'Ekamut-caxs'!D60</f>
        <v>154.19999999999999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05" t="s">
        <v>47</v>
      </c>
      <c r="C62" s="506"/>
      <c r="D62" s="284">
        <f>+'Ekamut-caxs'!D63</f>
        <v>113.5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05" t="s">
        <v>77</v>
      </c>
      <c r="C63" s="506"/>
      <c r="D63" s="284">
        <f>+'Ekamut-caxs'!D64</f>
        <v>20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05" t="s">
        <v>124</v>
      </c>
      <c r="C66" s="506"/>
      <c r="D66" s="284">
        <f>+'Ekamut-caxs'!D67</f>
        <v>17.600000000000001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05" t="s">
        <v>66</v>
      </c>
      <c r="C68" s="506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05" t="str">
        <f>+'Ekamut-caxs'!B71</f>
        <v>Դուրսգրվող գույքի գնահատման գծով</v>
      </c>
      <c r="C70" s="506"/>
      <c r="D70" s="283">
        <f>+'Ekamut-caxs'!D71</f>
        <v>100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>
        <f>+'Ekamut-caxs'!B72</f>
        <v>0</v>
      </c>
      <c r="C71" s="50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7.25" customHeight="1">
      <c r="A77" s="71">
        <v>24</v>
      </c>
      <c r="B77" s="505" t="s">
        <v>39</v>
      </c>
      <c r="C77" s="506"/>
      <c r="D77" s="284">
        <f>+'Deb. ev kreditor'!D59-'Deb. ev kreditor'!D55</f>
        <v>1352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1" t="s">
        <v>62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92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5" t="s">
        <v>89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7" t="s">
        <v>155</v>
      </c>
      <c r="C91" s="508"/>
      <c r="D91" s="292">
        <f>SUM(D92:D93)</f>
        <v>1382.3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5" t="s">
        <v>16</v>
      </c>
      <c r="C92" s="506"/>
      <c r="D92" s="283">
        <v>1382.3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309.09999999999127</v>
      </c>
      <c r="E94" s="469" t="s">
        <v>250</v>
      </c>
      <c r="F94" s="513" t="s">
        <v>206</v>
      </c>
      <c r="G94" s="514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Նվարդ Գեմջյան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Ալվարդ Մեսրոպյան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 45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258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74579</v>
      </c>
      <c r="D6" s="311">
        <f>SUM(D7:D8,D11,D14:D18,D21:D24)</f>
        <v>79137.500000000015</v>
      </c>
      <c r="E6" s="311">
        <f t="shared" ref="E6:E66" si="0">D6-C6</f>
        <v>4558.5000000000146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66979.199999999997</v>
      </c>
      <c r="D7" s="298">
        <f>+'Ekamut-caxs'!D18</f>
        <v>68084.7</v>
      </c>
      <c r="E7" s="298">
        <f t="shared" si="0"/>
        <v>1105.5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6326.3</v>
      </c>
      <c r="E11" s="298">
        <f t="shared" si="0"/>
        <v>6326.3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5878.3</v>
      </c>
      <c r="E12" s="298">
        <f t="shared" si="0"/>
        <v>5878.3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448</v>
      </c>
      <c r="E13" s="298">
        <f t="shared" si="0"/>
        <v>448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18.100000000000001</v>
      </c>
      <c r="E14" s="298">
        <f t="shared" si="0"/>
        <v>18.100000000000001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1332</v>
      </c>
      <c r="D15" s="298">
        <f>+'Ekamut-caxs'!D26</f>
        <v>1634.3</v>
      </c>
      <c r="E15" s="298">
        <f>D15-C15</f>
        <v>302.29999999999995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3026.7</v>
      </c>
      <c r="D18" s="301">
        <f>SUM(D19:D20)</f>
        <v>3026.7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3026.7</v>
      </c>
      <c r="D19" s="255">
        <f>+'Ekamut-caxs'!D30</f>
        <v>3026.7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5.8</v>
      </c>
      <c r="D21" s="298">
        <f>+'Ekamut-caxs'!D32</f>
        <v>5.8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3235.3</v>
      </c>
      <c r="D22" s="298"/>
      <c r="E22" s="298">
        <f t="shared" si="0"/>
        <v>-3235.3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74579</v>
      </c>
      <c r="D25" s="312">
        <f>SUM(D26,D30:D36,D40:D62,D64:D65)</f>
        <v>79137.500000000015</v>
      </c>
      <c r="E25" s="311">
        <f t="shared" si="0"/>
        <v>4558.5000000000146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49655.9</v>
      </c>
      <c r="D26" s="301">
        <f>+'Ekamut-caxs'!D38</f>
        <v>51511.1</v>
      </c>
      <c r="E26" s="298">
        <f t="shared" si="0"/>
        <v>1855.1999999999971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666</v>
      </c>
      <c r="D27" s="302">
        <f>+'Ekamut-caxs'!D39</f>
        <v>738.6</v>
      </c>
      <c r="E27" s="255">
        <f>D27-C27</f>
        <v>72.600000000000023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928</v>
      </c>
      <c r="E28" s="255">
        <f>D28-C28</f>
        <v>928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15333.2</v>
      </c>
      <c r="D30" s="301">
        <f>+'Ekamut-caxs'!D42</f>
        <v>18313.400000000001</v>
      </c>
      <c r="E30" s="298">
        <f t="shared" si="0"/>
        <v>2980.2000000000007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2503</v>
      </c>
      <c r="D31" s="301">
        <f>+'Ekamut-caxs'!D43</f>
        <v>2475.1</v>
      </c>
      <c r="E31" s="298">
        <f t="shared" si="0"/>
        <v>-27.900000000000091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1370.9</v>
      </c>
      <c r="D32" s="301">
        <f>+'Ekamut-caxs'!D44</f>
        <v>1268.7</v>
      </c>
      <c r="E32" s="298">
        <f t="shared" si="0"/>
        <v>-102.20000000000005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445.6</v>
      </c>
      <c r="D33" s="301">
        <f>+'Ekamut-caxs'!D45</f>
        <v>475</v>
      </c>
      <c r="E33" s="298">
        <f t="shared" si="0"/>
        <v>29.399999999999977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84.5</v>
      </c>
      <c r="D34" s="301">
        <f>+'Ekamut-caxs'!D46</f>
        <v>84.5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154.30000000000001</v>
      </c>
      <c r="D36" s="301">
        <f>SUM(D37:D39)</f>
        <v>161.6</v>
      </c>
      <c r="E36" s="298">
        <f t="shared" si="0"/>
        <v>7.2999999999999829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30.4</v>
      </c>
      <c r="D38" s="302">
        <f>+'Ekamut-caxs'!D50</f>
        <v>20</v>
      </c>
      <c r="E38" s="255">
        <f t="shared" si="0"/>
        <v>-10.399999999999999</v>
      </c>
      <c r="F38" s="256"/>
    </row>
    <row r="39" spans="1:18" ht="21" customHeight="1">
      <c r="A39" s="27">
        <v>8.3000000000000007</v>
      </c>
      <c r="B39" s="32" t="s">
        <v>23</v>
      </c>
      <c r="C39" s="254">
        <v>66.3</v>
      </c>
      <c r="D39" s="302">
        <f>+'Ekamut-caxs'!D51</f>
        <v>84</v>
      </c>
      <c r="E39" s="255">
        <f t="shared" si="0"/>
        <v>17.700000000000003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667</v>
      </c>
      <c r="E41" s="298">
        <f t="shared" si="0"/>
        <v>-215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104.5</v>
      </c>
      <c r="D42" s="301">
        <f>+'Ekamut-caxs'!D54</f>
        <v>104</v>
      </c>
      <c r="E42" s="298">
        <f t="shared" si="0"/>
        <v>-0.5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100</v>
      </c>
      <c r="D43" s="301">
        <f>+'Ekamut-caxs'!D55</f>
        <v>100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</v>
      </c>
      <c r="D44" s="301">
        <f>+'Ekamut-caxs'!D56</f>
        <v>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59.7</v>
      </c>
      <c r="D45" s="301">
        <f>+'Ekamut-caxs'!D57</f>
        <v>40</v>
      </c>
      <c r="E45" s="298">
        <f>D45-C45</f>
        <v>-19.700000000000003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125.5</v>
      </c>
      <c r="D46" s="301">
        <f>+'Ekamut-caxs'!D58</f>
        <v>125.5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139.9</v>
      </c>
      <c r="D47" s="301">
        <f>+'Ekamut-caxs'!D59</f>
        <v>130</v>
      </c>
      <c r="E47" s="298">
        <f t="shared" si="0"/>
        <v>-9.9000000000000057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154.19999999999999</v>
      </c>
      <c r="D48" s="301">
        <f>+'Ekamut-caxs'!D60</f>
        <v>154.19999999999999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113.5</v>
      </c>
      <c r="E51" s="298">
        <f t="shared" si="0"/>
        <v>8.5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26</v>
      </c>
      <c r="D52" s="301">
        <f>+'Ekamut-caxs'!D64</f>
        <v>20</v>
      </c>
      <c r="E52" s="298">
        <f t="shared" si="0"/>
        <v>-6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3.1</v>
      </c>
      <c r="D54" s="301">
        <f>+'Ekamut-caxs'!D66</f>
        <v>3</v>
      </c>
      <c r="E54" s="298">
        <f t="shared" ref="E54:E65" si="1">D54-C54</f>
        <v>-0.10000000000000009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0</v>
      </c>
      <c r="D55" s="301">
        <f>+'Ekamut-caxs'!D67</f>
        <v>17.600000000000001</v>
      </c>
      <c r="E55" s="298">
        <f t="shared" si="1"/>
        <v>17.600000000000001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100</v>
      </c>
      <c r="D59" s="301">
        <f>+'Ekamut-caxs'!D71</f>
        <v>100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3026.7</v>
      </c>
      <c r="D62" s="301">
        <f>+'Ekamut-caxs'!D74</f>
        <v>3026.7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3026.7</v>
      </c>
      <c r="D63" s="302">
        <f>+'Ekamut-caxs'!D75</f>
        <v>3026.7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Նվարդ Գեմջյան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Ալվարդ Մեսրոպյան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 45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259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3043.4</v>
      </c>
      <c r="D6" s="257">
        <f>+C6</f>
        <v>3043.4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71552.3</v>
      </c>
      <c r="D7" s="292">
        <f>SUM(D8:D9,D12,D15:D22)</f>
        <v>76092.700000000012</v>
      </c>
      <c r="E7" s="292">
        <f>D7-C7</f>
        <v>4540.4000000000087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66979.199999999997</v>
      </c>
      <c r="D8" s="284">
        <f>+'Dramakan hosqer'!D21</f>
        <v>68084.7</v>
      </c>
      <c r="E8" s="284">
        <f>D8-C8</f>
        <v>1105.5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6326.3</v>
      </c>
      <c r="E12" s="284">
        <f t="shared" si="1"/>
        <v>6326.3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5878.3</v>
      </c>
      <c r="E13" s="284">
        <f t="shared" si="1"/>
        <v>5878.3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448</v>
      </c>
      <c r="E14" s="284">
        <f t="shared" si="1"/>
        <v>448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1332</v>
      </c>
      <c r="D15" s="284">
        <f>+'Dramakan hosqer'!D28</f>
        <v>1634.3</v>
      </c>
      <c r="E15" s="284">
        <f t="shared" si="0"/>
        <v>302.29999999999995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5.8</v>
      </c>
      <c r="D19" s="284">
        <f>+'Dramakan hosqer'!D32</f>
        <v>5.8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3235.3</v>
      </c>
      <c r="D20" s="284"/>
      <c r="E20" s="284">
        <f>D20-C20</f>
        <v>-3235.3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74595.7</v>
      </c>
      <c r="D23" s="292">
        <f>+D24+D67+D79</f>
        <v>78827.000000000015</v>
      </c>
      <c r="E23" s="292">
        <f t="shared" si="0"/>
        <v>4231.3000000000175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72904.3</v>
      </c>
      <c r="D24" s="292">
        <f>SUM(D25,D29:D35,D39:D61,D65:D66)</f>
        <v>77444.700000000012</v>
      </c>
      <c r="E24" s="292">
        <f t="shared" si="0"/>
        <v>4540.4000000000087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49655.9</v>
      </c>
      <c r="D25" s="284">
        <f>+'Dramakan hosqer'!D37</f>
        <v>51511.1</v>
      </c>
      <c r="E25" s="284">
        <f t="shared" si="0"/>
        <v>1855.1999999999971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666</v>
      </c>
      <c r="D26" s="296">
        <f>+'Dramakan hosqer'!D38</f>
        <v>738.6</v>
      </c>
      <c r="E26" s="296">
        <f t="shared" si="0"/>
        <v>72.600000000000023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928</v>
      </c>
      <c r="E27" s="296">
        <f t="shared" si="0"/>
        <v>928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15333.2</v>
      </c>
      <c r="D29" s="284">
        <f>+'Dramakan hosqer'!D41</f>
        <v>18313.400000000001</v>
      </c>
      <c r="E29" s="284">
        <f t="shared" si="0"/>
        <v>2980.2000000000007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2503</v>
      </c>
      <c r="D30" s="284">
        <f>+'Dramakan hosqer'!D42</f>
        <v>2475.1</v>
      </c>
      <c r="E30" s="284">
        <f t="shared" si="0"/>
        <v>-27.900000000000091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1370.9</v>
      </c>
      <c r="D31" s="284">
        <f>+'Dramakan hosqer'!D43</f>
        <v>1268.7</v>
      </c>
      <c r="E31" s="284">
        <f t="shared" si="0"/>
        <v>-102.20000000000005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445.6</v>
      </c>
      <c r="D32" s="284">
        <f>+'Dramakan hosqer'!D44</f>
        <v>456.9</v>
      </c>
      <c r="E32" s="284">
        <f t="shared" si="0"/>
        <v>11.299999999999955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84.5</v>
      </c>
      <c r="D33" s="284">
        <f>+'Dramakan hosqer'!D45</f>
        <v>84.5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154.30000000000001</v>
      </c>
      <c r="D35" s="284">
        <f>SUM(D36:D38)</f>
        <v>161.6</v>
      </c>
      <c r="E35" s="284">
        <f t="shared" si="0"/>
        <v>7.2999999999999829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30.4</v>
      </c>
      <c r="D37" s="296">
        <f>+'Dramakan hosqer'!D49</f>
        <v>20</v>
      </c>
      <c r="E37" s="296">
        <f t="shared" si="0"/>
        <v>-10.399999999999999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66.3</v>
      </c>
      <c r="D38" s="296">
        <f>+'Dramakan hosqer'!D50</f>
        <v>84</v>
      </c>
      <c r="E38" s="296">
        <f t="shared" si="0"/>
        <v>17.700000000000003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667</v>
      </c>
      <c r="E40" s="284">
        <f t="shared" si="0"/>
        <v>-215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104.5</v>
      </c>
      <c r="D41" s="284">
        <f>+'Dramakan hosqer'!D53</f>
        <v>104</v>
      </c>
      <c r="E41" s="284">
        <f t="shared" si="0"/>
        <v>-0.5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100</v>
      </c>
      <c r="D42" s="284">
        <f>+'Dramakan hosqer'!D54</f>
        <v>100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</v>
      </c>
      <c r="D43" s="284">
        <f>+'Dramakan hosqer'!D55</f>
        <v>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59.7</v>
      </c>
      <c r="D44" s="284">
        <f>+'Dramakan hosqer'!D56</f>
        <v>40</v>
      </c>
      <c r="E44" s="284">
        <f t="shared" si="0"/>
        <v>-19.700000000000003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125.5</v>
      </c>
      <c r="D45" s="284">
        <f>+'Dramakan hosqer'!D57</f>
        <v>125.5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139.9</v>
      </c>
      <c r="D46" s="284">
        <f>+'Dramakan hosqer'!D58</f>
        <v>130</v>
      </c>
      <c r="E46" s="284">
        <f t="shared" si="0"/>
        <v>-9.9000000000000057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154.19999999999999</v>
      </c>
      <c r="D47" s="284">
        <f>+'Dramakan hosqer'!D59</f>
        <v>154.19999999999999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113.5</v>
      </c>
      <c r="E50" s="284">
        <f t="shared" si="0"/>
        <v>8.5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26</v>
      </c>
      <c r="D51" s="284">
        <f>+'Dramakan hosqer'!D63</f>
        <v>20</v>
      </c>
      <c r="E51" s="284">
        <f t="shared" si="0"/>
        <v>-6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3.1</v>
      </c>
      <c r="D53" s="284">
        <f>+'Dramakan hosqer'!D65</f>
        <v>3</v>
      </c>
      <c r="E53" s="284">
        <f t="shared" si="0"/>
        <v>-0.10000000000000009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17.600000000000001</v>
      </c>
      <c r="E54" s="284">
        <f t="shared" si="0"/>
        <v>17.600000000000001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100</v>
      </c>
      <c r="D58" s="284">
        <f>+'Dramakan hosqer'!D70</f>
        <v>100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1352</v>
      </c>
      <c r="D65" s="284">
        <f>+'Dramakan hosqer'!D77</f>
        <v>1352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60</v>
      </c>
      <c r="D67" s="292">
        <f>+D68+D75</f>
        <v>0</v>
      </c>
      <c r="E67" s="292">
        <f t="shared" si="0"/>
        <v>-60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</v>
      </c>
      <c r="D68" s="284">
        <f>SUM(D69:D74)</f>
        <v>0</v>
      </c>
      <c r="E68" s="284">
        <f t="shared" si="0"/>
        <v>-60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60</v>
      </c>
      <c r="D70" s="284">
        <f>+'Dramakan hosqer'!D82</f>
        <v>0</v>
      </c>
      <c r="E70" s="284">
        <f>D70-C70</f>
        <v>-60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1631.4</v>
      </c>
      <c r="D79" s="292">
        <f>SUM(D80:D81)</f>
        <v>1382.3</v>
      </c>
      <c r="E79" s="292">
        <f t="shared" si="2"/>
        <v>-249.10000000000014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1631.4</v>
      </c>
      <c r="D80" s="284">
        <f>+'Dramakan hosqer'!D92</f>
        <v>1382.3</v>
      </c>
      <c r="E80" s="283">
        <f>D80-C80</f>
        <v>-249.10000000000014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309.09999999999127</v>
      </c>
      <c r="E82" s="292">
        <f t="shared" si="2"/>
        <v>309.09999999999127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Նվարդ Գեմջյան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Ալվարդ Մեսրոպյան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 45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256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50.9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9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41.9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50.9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69.900000000000006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30.3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18.2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6.3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1220.3</v>
      </c>
      <c r="E43" s="31"/>
    </row>
    <row r="44" spans="1:22" ht="23.25" customHeight="1">
      <c r="A44" s="220">
        <v>1.9</v>
      </c>
      <c r="B44" s="222"/>
      <c r="C44" s="224"/>
      <c r="D44" s="31">
        <v>7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1352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1352</v>
      </c>
      <c r="E59" s="237"/>
      <c r="F59" s="443">
        <f>+D59-D55</f>
        <v>1352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3043.4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Նվարդ Գեմջյան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Ալվարդ Մեսրոպյան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 45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260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230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43044.4</v>
      </c>
      <c r="D7" s="358">
        <v>7941.4</v>
      </c>
      <c r="E7" s="359">
        <v>0</v>
      </c>
      <c r="F7" s="359">
        <v>0</v>
      </c>
      <c r="G7" s="359">
        <v>124.5</v>
      </c>
      <c r="H7" s="359">
        <v>144.80000000000001</v>
      </c>
      <c r="I7" s="359"/>
      <c r="J7" s="359">
        <v>220</v>
      </c>
      <c r="K7" s="359"/>
      <c r="L7" s="359"/>
      <c r="M7" s="360"/>
      <c r="N7" s="361">
        <f>ROUND(SUM(C7:M7),1)</f>
        <v>51475.1</v>
      </c>
    </row>
    <row r="8" spans="1:15" ht="28.5" customHeight="1">
      <c r="A8" s="352">
        <v>1.1000000000000001</v>
      </c>
      <c r="B8" s="362" t="s">
        <v>121</v>
      </c>
      <c r="C8" s="363">
        <v>518.6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928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51511.1</v>
      </c>
    </row>
    <row r="13" spans="1:15" s="377" customFormat="1" ht="34.5" customHeight="1">
      <c r="B13" s="378"/>
      <c r="C13" s="123"/>
      <c r="D13" s="379">
        <f>3970.7*2</f>
        <v>7941.4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Նվարդ Գեմջյան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Ալվարդ Մեսրոպյան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8.85546875" style="141" customWidth="1"/>
    <col min="12" max="12" width="12.85546875" style="141" customWidth="1"/>
    <col min="13" max="13" width="14.85546875" style="141" customWidth="1"/>
    <col min="14" max="14" width="12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 45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4389</v>
      </c>
      <c r="F7" s="483">
        <v>630699</v>
      </c>
      <c r="G7" s="280" t="s">
        <v>229</v>
      </c>
      <c r="H7" s="266" t="s">
        <v>229</v>
      </c>
      <c r="I7" s="478">
        <v>2473.1999999999998</v>
      </c>
      <c r="J7" s="480">
        <v>126743</v>
      </c>
      <c r="K7" s="319" t="s">
        <v>229</v>
      </c>
      <c r="L7" s="478">
        <v>175</v>
      </c>
      <c r="M7" s="444">
        <f>+L7*200.47</f>
        <v>35082.25</v>
      </c>
      <c r="N7" s="445">
        <f>+L7*7.94904</f>
        <v>1391.0820000000001</v>
      </c>
      <c r="O7" s="335">
        <f>+N7+M7</f>
        <v>36473.332000000002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4145</v>
      </c>
      <c r="F8" s="483">
        <v>595637</v>
      </c>
      <c r="G8" s="280" t="s">
        <v>229</v>
      </c>
      <c r="H8" s="266" t="s">
        <v>229</v>
      </c>
      <c r="I8" s="478">
        <v>2398.1999999999998</v>
      </c>
      <c r="J8" s="480">
        <v>122840</v>
      </c>
      <c r="K8" s="319" t="s">
        <v>229</v>
      </c>
      <c r="L8" s="478">
        <v>296</v>
      </c>
      <c r="M8" s="444">
        <f t="shared" ref="M8:M18" si="0">+L8*200.47</f>
        <v>59339.12</v>
      </c>
      <c r="N8" s="445">
        <f t="shared" ref="N8:N18" si="1">+L8*7.94904</f>
        <v>2352.9158400000001</v>
      </c>
      <c r="O8" s="335">
        <f t="shared" ref="O8:O18" si="2">+N8+M8</f>
        <v>61692.035840000004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1547</v>
      </c>
      <c r="F9" s="483">
        <v>222303</v>
      </c>
      <c r="G9" s="280" t="s">
        <v>229</v>
      </c>
      <c r="H9" s="266" t="s">
        <v>229</v>
      </c>
      <c r="I9" s="478">
        <v>2408.8000000000002</v>
      </c>
      <c r="J9" s="480">
        <v>123972</v>
      </c>
      <c r="K9" s="319" t="s">
        <v>229</v>
      </c>
      <c r="L9" s="478">
        <v>163</v>
      </c>
      <c r="M9" s="444">
        <f t="shared" si="0"/>
        <v>32676.61</v>
      </c>
      <c r="N9" s="445">
        <f t="shared" si="1"/>
        <v>1295.69352</v>
      </c>
      <c r="O9" s="335">
        <f t="shared" si="2"/>
        <v>33972.303520000001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489</v>
      </c>
      <c r="F10" s="483">
        <v>69982</v>
      </c>
      <c r="G10" s="280" t="s">
        <v>229</v>
      </c>
      <c r="H10" s="270" t="s">
        <v>229</v>
      </c>
      <c r="I10" s="478">
        <v>2077.8000000000002</v>
      </c>
      <c r="J10" s="480">
        <v>108055</v>
      </c>
      <c r="K10" s="319" t="s">
        <v>229</v>
      </c>
      <c r="L10" s="478">
        <v>191</v>
      </c>
      <c r="M10" s="444">
        <f t="shared" si="0"/>
        <v>38289.769999999997</v>
      </c>
      <c r="N10" s="445">
        <f t="shared" si="1"/>
        <v>1518.2666400000001</v>
      </c>
      <c r="O10" s="335">
        <f t="shared" si="2"/>
        <v>39808.036639999998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>
        <v>183</v>
      </c>
      <c r="F11" s="483">
        <v>26297</v>
      </c>
      <c r="G11" s="280" t="s">
        <v>229</v>
      </c>
      <c r="H11" s="270" t="s">
        <v>229</v>
      </c>
      <c r="I11" s="478">
        <v>1390.8</v>
      </c>
      <c r="J11" s="480">
        <v>73278</v>
      </c>
      <c r="K11" s="319" t="s">
        <v>229</v>
      </c>
      <c r="L11" s="478">
        <v>148</v>
      </c>
      <c r="M11" s="444">
        <f t="shared" si="0"/>
        <v>29669.56</v>
      </c>
      <c r="N11" s="445">
        <f t="shared" si="1"/>
        <v>1176.4579200000001</v>
      </c>
      <c r="O11" s="335">
        <f t="shared" si="2"/>
        <v>30846.017920000002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>
        <v>150</v>
      </c>
      <c r="F12" s="483">
        <v>21555</v>
      </c>
      <c r="G12" s="280" t="s">
        <v>229</v>
      </c>
      <c r="H12" s="270" t="s">
        <v>229</v>
      </c>
      <c r="I12" s="478">
        <v>1702</v>
      </c>
      <c r="J12" s="480">
        <v>88817</v>
      </c>
      <c r="K12" s="319" t="s">
        <v>229</v>
      </c>
      <c r="L12" s="478">
        <v>174</v>
      </c>
      <c r="M12" s="444">
        <f t="shared" si="0"/>
        <v>34881.78</v>
      </c>
      <c r="N12" s="445">
        <f t="shared" si="1"/>
        <v>1383.1329599999999</v>
      </c>
      <c r="O12" s="335">
        <f t="shared" si="2"/>
        <v>36264.912960000001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>
        <v>120</v>
      </c>
      <c r="F13" s="483">
        <v>17244</v>
      </c>
      <c r="G13" s="280" t="s">
        <v>229</v>
      </c>
      <c r="H13" s="270" t="s">
        <v>229</v>
      </c>
      <c r="I13" s="478">
        <v>1713.8</v>
      </c>
      <c r="J13" s="480">
        <v>88796</v>
      </c>
      <c r="K13" s="319" t="s">
        <v>229</v>
      </c>
      <c r="L13" s="478">
        <v>168</v>
      </c>
      <c r="M13" s="444">
        <f t="shared" si="0"/>
        <v>33678.959999999999</v>
      </c>
      <c r="N13" s="445">
        <f t="shared" si="1"/>
        <v>1335.4387200000001</v>
      </c>
      <c r="O13" s="335">
        <f t="shared" si="2"/>
        <v>35014.398719999997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>
        <v>89</v>
      </c>
      <c r="F14" s="483">
        <v>12789</v>
      </c>
      <c r="G14" s="280" t="s">
        <v>229</v>
      </c>
      <c r="H14" s="270" t="s">
        <v>229</v>
      </c>
      <c r="I14" s="478">
        <v>1965.2</v>
      </c>
      <c r="J14" s="480">
        <v>101927</v>
      </c>
      <c r="K14" s="319" t="s">
        <v>229</v>
      </c>
      <c r="L14" s="478">
        <v>190</v>
      </c>
      <c r="M14" s="444">
        <f t="shared" si="0"/>
        <v>38089.300000000003</v>
      </c>
      <c r="N14" s="445">
        <f t="shared" si="1"/>
        <v>1510.3176000000001</v>
      </c>
      <c r="O14" s="335">
        <f t="shared" si="2"/>
        <v>39599.617600000005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170</v>
      </c>
      <c r="F15" s="483">
        <v>24429</v>
      </c>
      <c r="G15" s="280" t="s">
        <v>229</v>
      </c>
      <c r="H15" s="270" t="s">
        <v>229</v>
      </c>
      <c r="I15" s="478">
        <v>1698.8</v>
      </c>
      <c r="J15" s="480">
        <v>88440</v>
      </c>
      <c r="K15" s="319" t="s">
        <v>229</v>
      </c>
      <c r="L15" s="478">
        <v>172</v>
      </c>
      <c r="M15" s="444">
        <f t="shared" si="0"/>
        <v>34480.839999999997</v>
      </c>
      <c r="N15" s="445">
        <f t="shared" si="1"/>
        <v>1367.23488</v>
      </c>
      <c r="O15" s="335">
        <f t="shared" si="2"/>
        <v>35848.07488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>
        <v>222</v>
      </c>
      <c r="F16" s="483">
        <v>31901</v>
      </c>
      <c r="G16" s="279" t="s">
        <v>229</v>
      </c>
      <c r="H16" s="270" t="s">
        <v>229</v>
      </c>
      <c r="I16" s="478">
        <v>1488</v>
      </c>
      <c r="J16" s="480">
        <v>78030</v>
      </c>
      <c r="K16" s="319" t="s">
        <v>229</v>
      </c>
      <c r="L16" s="478">
        <v>131</v>
      </c>
      <c r="M16" s="444">
        <f t="shared" si="0"/>
        <v>26261.57</v>
      </c>
      <c r="N16" s="445">
        <f t="shared" si="1"/>
        <v>1041.3242399999999</v>
      </c>
      <c r="O16" s="335">
        <f t="shared" si="2"/>
        <v>27302.894240000001</v>
      </c>
    </row>
    <row r="17" spans="1:15" ht="19.5" customHeight="1">
      <c r="A17" s="142">
        <v>11</v>
      </c>
      <c r="B17" s="196" t="s">
        <v>112</v>
      </c>
      <c r="C17" s="484">
        <v>1457</v>
      </c>
      <c r="D17" s="485">
        <v>209371</v>
      </c>
      <c r="E17" s="277">
        <f>+MAX(C17,E9)</f>
        <v>1547</v>
      </c>
      <c r="F17" s="268">
        <f>+E17*143.7</f>
        <v>222303.9</v>
      </c>
      <c r="G17" s="481">
        <v>2101.8000000000002</v>
      </c>
      <c r="H17" s="482">
        <v>108203</v>
      </c>
      <c r="I17" s="277">
        <f>+MAX(G17,I7)</f>
        <v>2473.1999999999998</v>
      </c>
      <c r="J17" s="269">
        <f>+I17*53.48</f>
        <v>132266.73599999998</v>
      </c>
      <c r="K17" s="479">
        <v>151</v>
      </c>
      <c r="L17" s="277">
        <f>+MAX(K17,L8)</f>
        <v>296</v>
      </c>
      <c r="M17" s="444">
        <f t="shared" si="0"/>
        <v>59339.12</v>
      </c>
      <c r="N17" s="445">
        <f t="shared" si="1"/>
        <v>2352.9158400000001</v>
      </c>
      <c r="O17" s="335">
        <f t="shared" si="2"/>
        <v>61692.035840000004</v>
      </c>
    </row>
    <row r="18" spans="1:15" ht="19.5" customHeight="1">
      <c r="A18" s="142">
        <v>12</v>
      </c>
      <c r="B18" s="196" t="s">
        <v>113</v>
      </c>
      <c r="C18" s="484">
        <v>3270</v>
      </c>
      <c r="D18" s="485">
        <v>469899</v>
      </c>
      <c r="E18" s="277">
        <f>+F18/143.7</f>
        <v>4175.3653444676411</v>
      </c>
      <c r="F18" s="268">
        <v>600000</v>
      </c>
      <c r="G18" s="481">
        <v>2535</v>
      </c>
      <c r="H18" s="482">
        <v>130254</v>
      </c>
      <c r="I18" s="277">
        <f>+MAX(G18,I7)</f>
        <v>2535</v>
      </c>
      <c r="J18" s="269">
        <f>+I18*53.48</f>
        <v>135571.79999999999</v>
      </c>
      <c r="K18" s="479">
        <v>166</v>
      </c>
      <c r="L18" s="277">
        <f>+MAX(K18,L7)</f>
        <v>175</v>
      </c>
      <c r="M18" s="444">
        <f t="shared" si="0"/>
        <v>35082.25</v>
      </c>
      <c r="N18" s="445">
        <f t="shared" si="1"/>
        <v>1391.0820000000001</v>
      </c>
      <c r="O18" s="335">
        <f t="shared" si="2"/>
        <v>36473.332000000002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4727</v>
      </c>
      <c r="D19" s="271">
        <f>SUM(D7:D18)</f>
        <v>679270</v>
      </c>
      <c r="E19" s="278">
        <f t="shared" si="3"/>
        <v>17226.365344467642</v>
      </c>
      <c r="F19" s="272">
        <f>SUM(F7:F18)</f>
        <v>2475139.9</v>
      </c>
      <c r="G19" s="281">
        <f>SUM(G7:G18)</f>
        <v>4636.8</v>
      </c>
      <c r="H19" s="271">
        <f>SUM(H7:H18)</f>
        <v>238457</v>
      </c>
      <c r="I19" s="278">
        <f>SUM(I7:I18)</f>
        <v>24324.799999999999</v>
      </c>
      <c r="J19" s="273">
        <f>SUM(J7:J18)</f>
        <v>1268736.5360000001</v>
      </c>
      <c r="K19" s="276">
        <f t="shared" si="3"/>
        <v>317</v>
      </c>
      <c r="L19" s="278">
        <f>SUM(L7:L18)</f>
        <v>2279</v>
      </c>
      <c r="M19" s="273">
        <f>SUM(M7:M18)</f>
        <v>456871.12999999995</v>
      </c>
      <c r="N19" s="446">
        <f>SUM(N7:N18)</f>
        <v>18115.862159999997</v>
      </c>
      <c r="O19" s="273">
        <f>SUM(O7:O18)</f>
        <v>474986.99216000002</v>
      </c>
    </row>
    <row r="20" spans="1:15" ht="21.75" customHeight="1">
      <c r="B20" s="150"/>
      <c r="C20" s="250"/>
      <c r="D20" s="183"/>
      <c r="E20" s="250"/>
      <c r="F20" s="183">
        <f>ROUND(F19/1000,1)</f>
        <v>2475.1</v>
      </c>
      <c r="G20" s="250"/>
      <c r="H20" s="183"/>
      <c r="I20" s="250"/>
      <c r="J20" s="183">
        <f>ROUND(J19/1000,1)</f>
        <v>1268.7</v>
      </c>
      <c r="K20" s="250"/>
      <c r="L20" s="250"/>
      <c r="M20" s="183">
        <f>ROUND(M19/1000,1)</f>
        <v>456.9</v>
      </c>
      <c r="N20" s="183">
        <f t="shared" ref="N20:O20" si="4">ROUND(N19/1000,1)</f>
        <v>18.100000000000001</v>
      </c>
      <c r="O20" s="183">
        <f t="shared" si="4"/>
        <v>475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2475.1</v>
      </c>
      <c r="G27" s="334" t="s">
        <v>229</v>
      </c>
      <c r="H27" s="271" t="s">
        <v>229</v>
      </c>
      <c r="I27" s="271" t="s">
        <v>229</v>
      </c>
      <c r="J27" s="272">
        <f>J20-J26</f>
        <v>1268.7</v>
      </c>
      <c r="K27" s="334" t="s">
        <v>229</v>
      </c>
      <c r="L27" s="271" t="s">
        <v>229</v>
      </c>
      <c r="M27" s="273">
        <f>M20-M26</f>
        <v>456.9</v>
      </c>
      <c r="N27" s="188" t="s">
        <v>229</v>
      </c>
      <c r="O27" s="272">
        <f>+O20-M26</f>
        <v>475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>Նվարդ Գեմջյան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Ալվարդ Մեսրոպյան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5" t="s">
        <v>269</v>
      </c>
      <c r="J36" s="555"/>
      <c r="K36" s="423"/>
      <c r="L36" s="555" t="s">
        <v>270</v>
      </c>
      <c r="M36" s="555"/>
    </row>
    <row r="37" spans="3:13">
      <c r="C37" s="436"/>
      <c r="D37" s="436"/>
      <c r="E37" s="555" t="s">
        <v>268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 45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289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66963.399999999994</v>
      </c>
      <c r="D8" s="256">
        <v>1194.3</v>
      </c>
      <c r="E8" s="256">
        <v>15840.7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220</v>
      </c>
      <c r="E9" s="325">
        <f>+M9</f>
        <v>1972.3</v>
      </c>
      <c r="F9" s="449">
        <v>11</v>
      </c>
      <c r="G9" s="462">
        <v>163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1972.3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+G10*30+1000-4768.7</f>
        <v>1121.3000000000002</v>
      </c>
      <c r="D10" s="461">
        <v>220</v>
      </c>
      <c r="E10" s="325">
        <f>+M10</f>
        <v>1882.65</v>
      </c>
      <c r="F10" s="449">
        <v>12</v>
      </c>
      <c r="G10" s="463">
        <v>163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1882.65</v>
      </c>
    </row>
    <row r="11" spans="1:13" s="180" customFormat="1" ht="31.5" customHeight="1">
      <c r="A11" s="239"/>
      <c r="B11" s="321" t="s">
        <v>219</v>
      </c>
      <c r="C11" s="322">
        <f>ROUND(SUM(C8:C10),1)</f>
        <v>68084.7</v>
      </c>
      <c r="D11" s="322">
        <f t="shared" ref="D11:E11" si="0">ROUND(SUM(D8:D10),1)</f>
        <v>1634.3</v>
      </c>
      <c r="E11" s="322">
        <f t="shared" si="0"/>
        <v>19695.7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Նվարդ Գեմջյան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Ալվարդ Մեսրոպյան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 45 մսուր-մանկապարտեզ» ՀՈԱԿ-ի </v>
      </c>
      <c r="B2" s="576"/>
      <c r="C2" s="576"/>
      <c r="D2" s="576"/>
    </row>
    <row r="3" spans="1:4" ht="27" customHeight="1">
      <c r="A3" s="576" t="s">
        <v>272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62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32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172</v>
      </c>
    </row>
    <row r="24" spans="1:4" ht="48.75" customHeight="1"/>
    <row r="25" spans="1:4" ht="18">
      <c r="B25" s="178" t="s">
        <v>2</v>
      </c>
      <c r="C25" s="577" t="str">
        <f>+'Ekamut-caxs'!C80</f>
        <v>Նվարդ Գեմջյան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Ալվարդ Մեսրոպյան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https://mul2.yerevan.am/tasks/1236395/oneclick/45.xlsx?token=feb96d68196889426297e6492d62311a</cp:keywords>
  <cp:lastModifiedBy>Lusine Petrosyan</cp:lastModifiedBy>
  <cp:lastPrinted>2023-11-10T12:59:31Z</cp:lastPrinted>
  <dcterms:created xsi:type="dcterms:W3CDTF">1996-10-14T23:33:28Z</dcterms:created>
  <dcterms:modified xsi:type="dcterms:W3CDTF">2023-12-28T11:32:26Z</dcterms:modified>
</cp:coreProperties>
</file>