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6BA7846-C46A-4F41-A41D-09D65B9EDFE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9" l="1"/>
  <c r="C10" i="21"/>
  <c r="E18" i="12"/>
  <c r="E17" i="12"/>
  <c r="D13" i="11" l="1"/>
  <c r="A2" i="18" l="1"/>
  <c r="D19" i="12" l="1"/>
  <c r="B72" i="7" l="1"/>
  <c r="B71" i="7"/>
  <c r="B70" i="7"/>
  <c r="B58" i="10" s="1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5" i="12"/>
  <c r="O13" i="12"/>
  <c r="O12" i="12"/>
  <c r="O7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7" i="12"/>
  <c r="J19" i="12" l="1"/>
  <c r="A55" i="19"/>
  <c r="A53" i="7"/>
  <c r="D5" i="7"/>
  <c r="D4" i="7"/>
  <c r="A56" i="19" l="1"/>
  <c r="A54" i="7"/>
  <c r="D101" i="7"/>
  <c r="B101" i="7"/>
  <c r="A55" i="7" l="1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0"/>
  <c r="A2" i="9"/>
  <c r="A14" i="7"/>
  <c r="D40" i="19"/>
  <c r="D39" i="19"/>
  <c r="D11" i="21"/>
  <c r="E11" i="21"/>
  <c r="D42" i="19" s="1"/>
  <c r="D41" i="7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39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C75" i="10" l="1"/>
  <c r="C67" i="10" s="1"/>
  <c r="D75" i="10"/>
  <c r="D67" i="10" s="1"/>
  <c r="E76" i="10"/>
  <c r="D17" i="10" l="1"/>
  <c r="J27" i="12"/>
  <c r="D44" i="19" s="1"/>
  <c r="F44" i="19" s="1"/>
  <c r="E75" i="10"/>
  <c r="D17" i="9" l="1"/>
  <c r="D43" i="7"/>
  <c r="F43" i="7" s="1"/>
  <c r="D32" i="9"/>
  <c r="L19" i="12"/>
  <c r="D61" i="7" l="1"/>
  <c r="D49" i="10" s="1"/>
  <c r="D50" i="9"/>
  <c r="D31" i="10"/>
  <c r="M19" i="12"/>
  <c r="E60" i="10"/>
  <c r="E59" i="10"/>
  <c r="E62" i="10"/>
  <c r="D7" i="15"/>
  <c r="D23" i="15" s="1"/>
  <c r="M20" i="12" l="1"/>
  <c r="M27" i="12" s="1"/>
  <c r="D44" i="7" s="1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23" i="9"/>
  <c r="C24" i="10" l="1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0" i="9"/>
  <c r="E28" i="9"/>
  <c r="E27" i="9"/>
  <c r="E26" i="9"/>
  <c r="E36" i="9" l="1"/>
  <c r="K19" i="12" l="1"/>
  <c r="C19" i="12"/>
  <c r="C18" i="9" l="1"/>
  <c r="C6" i="9" s="1"/>
  <c r="E15" i="9"/>
  <c r="C79" i="10" l="1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77" i="10"/>
  <c r="E79" i="10"/>
  <c r="E18" i="9"/>
  <c r="C82" i="10" l="1"/>
  <c r="D73" i="7" l="1"/>
  <c r="E6" i="10" l="1"/>
  <c r="D16" i="10" l="1"/>
  <c r="D35" i="19"/>
  <c r="D16" i="9"/>
  <c r="D6" i="9" s="1"/>
  <c r="E16" i="10" l="1"/>
  <c r="D7" i="10"/>
  <c r="E16" i="9"/>
  <c r="E7" i="10" l="1"/>
  <c r="E6" i="9"/>
  <c r="E19" i="12" l="1"/>
  <c r="F19" i="12"/>
  <c r="F20" i="12" s="1"/>
  <c r="F27" i="12" s="1"/>
  <c r="D43" i="19" s="1"/>
  <c r="D42" i="7" l="1"/>
  <c r="F43" i="19"/>
  <c r="D78" i="19"/>
  <c r="D31" i="9"/>
  <c r="F78" i="19" l="1"/>
  <c r="S78" i="19"/>
  <c r="E31" i="9"/>
  <c r="D25" i="9"/>
  <c r="D36" i="7"/>
  <c r="D35" i="7" s="1"/>
  <c r="D94" i="7" s="1"/>
  <c r="D30" i="10"/>
  <c r="F42" i="7"/>
  <c r="E30" i="10" l="1"/>
  <c r="D24" i="10"/>
  <c r="E25" i="9"/>
  <c r="D66" i="9"/>
  <c r="E66" i="9" s="1"/>
  <c r="D23" i="10" l="1"/>
  <c r="E24" i="10"/>
  <c r="D82" i="10" l="1"/>
  <c r="E82" i="10" s="1"/>
  <c r="E23" i="10"/>
</calcChain>
</file>

<file path=xl/sharedStrings.xml><?xml version="1.0" encoding="utf-8"?>
<sst xmlns="http://schemas.openxmlformats.org/spreadsheetml/2006/main" count="763" uniqueCount="302">
  <si>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</si>
  <si>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</si>
  <si>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</si>
  <si>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</si>
  <si>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</si>
  <si>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</si>
  <si>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</si>
  <si>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</si>
  <si>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</si>
  <si>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</si>
  <si>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</si>
  <si>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</si>
  <si>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</si>
  <si>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</si>
  <si>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</si>
  <si>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</si>
  <si>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</si>
  <si>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</si>
  <si>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</si>
  <si>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</si>
  <si>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</si>
  <si>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</si>
  <si>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</si>
  <si>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</si>
  <si>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</si>
  <si>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</si>
  <si>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</si>
  <si>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</si>
  <si>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</si>
  <si>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</si>
  <si>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</si>
  <si>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</si>
  <si>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</si>
  <si>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</si>
  <si>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</si>
  <si>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</si>
  <si>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</si>
  <si>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</si>
  <si>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</si>
  <si>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</si>
  <si>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</si>
  <si>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</si>
  <si>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</si>
  <si>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</si>
  <si>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</si>
  <si>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</si>
  <si>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</si>
  <si>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</si>
  <si>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</si>
  <si>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</si>
  <si>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</si>
  <si>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</si>
  <si>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</si>
  <si>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</si>
  <si>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</si>
  <si>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</si>
  <si>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</si>
  <si>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</si>
  <si>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</si>
  <si>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</si>
  <si>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</si>
  <si>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</si>
  <si>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</si>
  <si>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</si>
  <si>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</si>
  <si>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</si>
  <si>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</si>
  <si>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</si>
  <si>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</si>
  <si>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</si>
  <si>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</si>
  <si>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</si>
  <si>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</si>
  <si>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</si>
  <si>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</si>
  <si>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</si>
  <si>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</si>
  <si>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</si>
  <si>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</si>
  <si>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</si>
  <si>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</si>
  <si>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</si>
  <si>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</si>
  <si>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</si>
  <si>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</si>
  <si>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</si>
  <si>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</si>
  <si>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</si>
  <si>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</si>
  <si>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</si>
  <si>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</si>
  <si>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</si>
  <si>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</si>
  <si>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</si>
  <si>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</si>
  <si>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</si>
  <si>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</si>
  <si>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</si>
  <si>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</si>
  <si>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</si>
  <si>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</si>
  <si>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</si>
  <si>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</si>
  <si>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</si>
  <si>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</si>
  <si>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</si>
  <si>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</si>
  <si>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</si>
  <si>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</si>
  <si>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</si>
  <si>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</si>
  <si>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</si>
  <si>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</si>
  <si>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</si>
  <si>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</si>
  <si>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</si>
  <si>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</si>
  <si>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</si>
  <si>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</si>
  <si>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</si>
  <si>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</si>
  <si>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</si>
  <si>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</si>
  <si>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</si>
  <si>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</si>
  <si>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</si>
  <si>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</si>
  <si>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</si>
  <si>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</si>
  <si>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</si>
  <si>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</si>
  <si>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</si>
  <si>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</si>
  <si>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</si>
  <si>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</si>
  <si>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</si>
  <si>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</si>
  <si>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</si>
  <si>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</si>
  <si>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</si>
  <si>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</si>
  <si>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</si>
  <si>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</si>
  <si>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</si>
  <si>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</si>
  <si>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</si>
  <si>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</si>
  <si>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</si>
  <si>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</si>
  <si>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</si>
  <si>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</si>
  <si>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</si>
  <si>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</si>
  <si>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</si>
  <si>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</si>
  <si>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</si>
  <si>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</si>
  <si>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</si>
  <si>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</si>
  <si>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</si>
  <si>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</si>
  <si>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</si>
  <si>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</si>
  <si>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</si>
  <si>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</si>
  <si>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</si>
  <si>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</si>
  <si>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</si>
  <si>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</si>
  <si>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</si>
  <si>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</si>
  <si>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</si>
  <si>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</si>
  <si>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</si>
  <si>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</si>
  <si>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</si>
  <si>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</si>
  <si>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</si>
  <si>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</si>
  <si>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</si>
  <si>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</si>
  <si>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</si>
  <si>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</si>
  <si>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</si>
  <si>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</si>
  <si>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</si>
  <si>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</si>
  <si>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</si>
  <si>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</si>
  <si>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</si>
  <si>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</si>
  <si>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</si>
  <si>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</si>
  <si>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</si>
  <si>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</si>
  <si>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</si>
  <si>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</si>
  <si>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</si>
  <si>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</si>
  <si>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</si>
  <si>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</si>
  <si>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</si>
  <si>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</si>
  <si>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</si>
  <si>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</si>
  <si>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</si>
  <si>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</si>
  <si>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</si>
  <si>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</si>
  <si>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</si>
  <si>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</si>
  <si>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</si>
  <si>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</si>
  <si>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</si>
  <si>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</si>
  <si>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</si>
  <si>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</si>
  <si>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</si>
  <si>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</si>
  <si>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</si>
  <si>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</si>
  <si>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</si>
  <si>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</si>
  <si>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</si>
  <si>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</si>
  <si>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</si>
  <si>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</si>
  <si>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</si>
  <si>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</si>
  <si>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</si>
  <si>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</si>
  <si>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</si>
  <si>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</si>
  <si>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</si>
  <si>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</si>
  <si>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</si>
  <si>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</si>
  <si>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</si>
  <si>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</si>
  <si>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</si>
  <si>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</si>
  <si>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</si>
  <si>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</si>
  <si>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</si>
  <si>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</si>
  <si>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</si>
  <si>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</si>
  <si>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</si>
  <si>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</si>
  <si>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</si>
  <si>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</si>
  <si>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</si>
  <si>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</si>
  <si>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</si>
  <si>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</si>
  <si>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</si>
  <si>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</si>
  <si>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</si>
  <si>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</si>
  <si>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</si>
  <si>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</si>
  <si>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</si>
  <si>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</si>
  <si>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</si>
  <si>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</si>
  <si>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</si>
  <si>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</si>
  <si>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</si>
  <si>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</si>
  <si>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</si>
  <si>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</si>
  <si>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</si>
  <si>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</si>
  <si>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</si>
  <si>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</si>
  <si>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</si>
  <si>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</si>
  <si>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</si>
  <si>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</si>
  <si>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</si>
  <si>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</si>
  <si>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</si>
  <si>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</si>
  <si>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</si>
  <si>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</si>
  <si>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</si>
  <si>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</si>
  <si>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</si>
  <si>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</si>
  <si>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</si>
  <si>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</si>
  <si>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</si>
  <si>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</si>
  <si>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</si>
  <si>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</si>
  <si>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</si>
  <si>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Լիանա Գալստյան</t>
  </si>
  <si>
    <t>Պայծառ Մկրտչյան</t>
  </si>
  <si>
    <t xml:space="preserve">«Երևանի հ․46 մսուր-մանկապարտեզ» ՀՈԱԿ-ի </t>
  </si>
  <si>
    <t>գրասենյակայինի գծով</t>
  </si>
  <si>
    <t>տնտեսականի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</si>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</sst>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 hidden="1"/>
    </xf>
    <xf numFmtId="166" fontId="32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AAgAFAATQAAAAAAAAAAAAAAAAAAAAAAAAAAAAAAAAAAAAAAAAAAAAAAAAAAAAAAAAAAAAAAAAAAAAAAAAAAAAAAAAAAAAAAAAAAAAAAAAAAAAAAAAAAAAAAAAAAAAAAAADnBwwAAwAbAA0AB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0MjlaMCMGCSqGSIb3DQEJBDEWBBRh1VXcdrj3C3D9PYq5Wr37ZHm7TDArBgsqhkiG9w0BCRACDDEcMBowGDAWBBRE5xMFRVajmd/v2Zzf5CvSbEm8HjANBgkqhkiG9w0BAQEFAASCAQAHeonhKj47/ES7dqL88g92cA0MNv+6Knc1wq3+ylvSk0bC9DQzan89szLa6cwzbqmT/gCG7lZNGpEem5dYfbYQl9SVey/FxEeBm7A/Sq7PRx4WfuOMnmx9Mk6v5TrVFJqklvr3eozNlYk3E0NyrpJsQ2GrIEMTq5dZYIPmmACEHjB86KeJoyF9bfojEu/EZXJkMmdKFJ/KRn/jlRm2rafqa/QdVdP+EoLlKtBgyjJrQ1uZZj45LjEQTSzFFocel7C1rubU806o5wzCc4EbGWFgTuvAof8eeYCeRTJ1CG9Dtsqlj7jFrJz6Vj8WU5USpjv2S7AUphG5LJcJEPiwjVC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AANAAgAFAATQAAAAAAAAAAAAAAAAAAAAAAAAAAAAAAAAAAAAAAAAAAAAAAAAAAAAAAAAAAAAAAAAAAAAAAAAAAAAAAAAAAAAAAAAAAAAAAAAAAAAAAAAAAAAAAAAAAAAAAAADnBwwAAwAbAA0AB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A0MzNaMCMGCSqGSIb3DQEJBDEWBBRfVtnQEosYg4Erc6WWsmqG41hLIzArBgsqhkiG9w0BCRACDDEcMBowGDAWBBRE5xMFRVajmd/v2Zzf5CvSbEm8HjANBgkqhkiG9w0BAQEFAASCAQB6kQsN45c3vyMnomK6sBOx/QM0fbCY3TBBsOxIYHXTGkl3W5dPM9FujoOmNLSENNGEQfHBJ/u9xXsHUFQfUGYUFLJGrR/3r7FnisEGBluJooNP/2H8p3vYRAg8JvqsQ71AkLreePWp2Ysgt0GCkMWe5BF1OLwcr+R9wqWtwhWI7sUx/1TtfKtUmvoPxpUysk02xas05fzZBOnfn/qtug/b3oNeGh1jWsG5vakwcH451tqpADDIdKiD1QMZt+Eh6aB1htsb+Hl7wAyINGJig6iOo2YxqK7CVOjySgMgzrvRGJumsBLuVE9m0yMLVnfovHstbEiFEf81R/3fzqbDRG+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3B8F542-1ADE-7E5E-0922-AB7423773B8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3878F9A-E0C5-99D2-7C75-77758A9938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7109375" style="7" bestFit="1" customWidth="1"/>
    <col min="20" max="16384" width="9.140625" style="7"/>
  </cols>
  <sheetData>
    <row r="1" spans="1:11">
      <c r="D1" s="42" t="s">
        <v>204</v>
      </c>
      <c r="E1" s="107">
        <v>27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200</v>
      </c>
      <c r="E5" s="193"/>
    </row>
    <row r="7" spans="1:11" ht="21" customHeight="1">
      <c r="C7" s="42"/>
      <c r="D7" s="42" t="s">
        <v>252</v>
      </c>
      <c r="E7" s="107">
        <v>27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1" t="s">
        <v>43</v>
      </c>
      <c r="B13" s="501"/>
      <c r="C13" s="501"/>
      <c r="D13" s="501"/>
      <c r="E13" s="419"/>
      <c r="F13" s="45"/>
    </row>
    <row r="14" spans="1:11" ht="27.75" customHeight="1">
      <c r="A14" s="502" t="s">
        <v>298</v>
      </c>
      <c r="B14" s="502"/>
      <c r="C14" s="502"/>
      <c r="D14" s="502"/>
      <c r="E14" s="420"/>
    </row>
    <row r="15" spans="1:11" ht="18.75" customHeight="1">
      <c r="A15" s="503" t="s">
        <v>251</v>
      </c>
      <c r="B15" s="503"/>
      <c r="C15" s="503"/>
      <c r="D15" s="503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6" t="s">
        <v>148</v>
      </c>
      <c r="C17" s="506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81552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814.1</v>
      </c>
      <c r="E22" s="251"/>
      <c r="F22" s="468" t="s">
        <v>283</v>
      </c>
    </row>
    <row r="23" spans="1:14" ht="20.25" hidden="1" customHeight="1">
      <c r="A23" s="116">
        <f>+A22+0.1</f>
        <v>3.1</v>
      </c>
      <c r="B23" s="20" t="s">
        <v>262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814.1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15.2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1868.3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3667.6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3667.6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6.1999999999999993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5.7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3">
        <f>SUM(D18:D19,D22,D25:D29,D32:D34)</f>
        <v>87946.900000000009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6" t="s">
        <v>149</v>
      </c>
      <c r="C37" s="496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54635.4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770.3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957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289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21523.9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2631.1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1903.1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398.7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84.5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143.80000000000001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2.2000000000000002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84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203</v>
      </c>
      <c r="O52" s="8" t="s">
        <v>239</v>
      </c>
      <c r="P52" s="8"/>
      <c r="Q52" s="505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598.6</v>
      </c>
      <c r="E53" s="251"/>
      <c r="F53" s="6" t="s">
        <v>224</v>
      </c>
      <c r="K53" s="304">
        <v>7</v>
      </c>
      <c r="L53" s="89" t="s">
        <v>201</v>
      </c>
      <c r="M53" s="306">
        <v>147</v>
      </c>
      <c r="N53" s="89" t="s">
        <v>202</v>
      </c>
      <c r="O53" s="305">
        <f>+K53*M53/12*2</f>
        <v>171.5</v>
      </c>
      <c r="P53" s="43" t="s">
        <v>223</v>
      </c>
      <c r="Q53" s="342">
        <v>427.1</v>
      </c>
      <c r="R53" s="7" t="s">
        <v>202</v>
      </c>
      <c r="S53" s="340">
        <f>+O53+Q53</f>
        <v>598.6</v>
      </c>
    </row>
    <row r="54" spans="1:19" ht="18" customHeight="1">
      <c r="A54" s="117">
        <f t="shared" ref="A54:A73" si="2">+A53+1</f>
        <v>10</v>
      </c>
      <c r="B54" s="21" t="s">
        <v>25</v>
      </c>
      <c r="C54" s="21"/>
      <c r="D54" s="251">
        <v>281.7</v>
      </c>
      <c r="E54" s="251"/>
    </row>
    <row r="55" spans="1:19" ht="18" hidden="1" customHeight="1">
      <c r="A55" s="117">
        <f t="shared" si="2"/>
        <v>11</v>
      </c>
      <c r="B55" s="21" t="s">
        <v>76</v>
      </c>
      <c r="C55" s="21"/>
      <c r="D55" s="251"/>
      <c r="E55" s="251"/>
    </row>
    <row r="56" spans="1:19" ht="18" hidden="1" customHeight="1">
      <c r="A56" s="117">
        <f t="shared" si="2"/>
        <v>12</v>
      </c>
      <c r="B56" s="21" t="s">
        <v>50</v>
      </c>
      <c r="C56" s="21"/>
      <c r="D56" s="251"/>
      <c r="E56" s="251"/>
    </row>
    <row r="57" spans="1:19" ht="18.75" customHeight="1">
      <c r="A57" s="117">
        <v>11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12</v>
      </c>
      <c r="B58" s="21" t="s">
        <v>123</v>
      </c>
      <c r="C58" s="21"/>
      <c r="D58" s="251">
        <v>171</v>
      </c>
      <c r="E58" s="251"/>
      <c r="G58" s="52"/>
    </row>
    <row r="59" spans="1:19" ht="20.25" customHeight="1">
      <c r="A59" s="117">
        <f t="shared" si="2"/>
        <v>13</v>
      </c>
      <c r="B59" s="21" t="s">
        <v>26</v>
      </c>
      <c r="C59" s="21"/>
      <c r="D59" s="251">
        <v>288</v>
      </c>
      <c r="E59" s="251"/>
      <c r="G59" s="52"/>
    </row>
    <row r="60" spans="1:19" ht="18" customHeight="1">
      <c r="A60" s="117">
        <f t="shared" si="2"/>
        <v>14</v>
      </c>
      <c r="B60" s="21" t="s">
        <v>27</v>
      </c>
      <c r="C60" s="21"/>
      <c r="D60" s="251">
        <v>110.2</v>
      </c>
      <c r="E60" s="251"/>
    </row>
    <row r="61" spans="1:19" ht="18.75" customHeight="1">
      <c r="A61" s="117">
        <f t="shared" si="2"/>
        <v>15</v>
      </c>
      <c r="B61" s="21" t="s">
        <v>69</v>
      </c>
      <c r="C61" s="21"/>
      <c r="D61" s="251">
        <v>48</v>
      </c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16</v>
      </c>
      <c r="B63" s="21" t="s">
        <v>47</v>
      </c>
      <c r="C63" s="21"/>
      <c r="D63" s="251">
        <v>42</v>
      </c>
      <c r="E63" s="251"/>
    </row>
    <row r="64" spans="1:19" ht="18.75" customHeight="1">
      <c r="A64" s="117">
        <f t="shared" si="2"/>
        <v>17</v>
      </c>
      <c r="B64" s="21" t="s">
        <v>77</v>
      </c>
      <c r="C64" s="21"/>
      <c r="D64" s="251">
        <v>28</v>
      </c>
      <c r="E64" s="251"/>
    </row>
    <row r="65" spans="1:19" ht="18.75" customHeight="1">
      <c r="A65" s="117">
        <f t="shared" si="2"/>
        <v>18</v>
      </c>
      <c r="B65" s="21" t="s">
        <v>78</v>
      </c>
      <c r="C65" s="21"/>
      <c r="D65" s="251">
        <v>95</v>
      </c>
      <c r="E65" s="251"/>
    </row>
    <row r="66" spans="1:19" ht="18.75" customHeight="1">
      <c r="A66" s="117">
        <f t="shared" si="2"/>
        <v>19</v>
      </c>
      <c r="B66" s="21" t="s">
        <v>48</v>
      </c>
      <c r="C66" s="21"/>
      <c r="D66" s="251">
        <v>3</v>
      </c>
      <c r="E66" s="251"/>
    </row>
    <row r="67" spans="1:19" ht="18.75" customHeight="1">
      <c r="A67" s="117">
        <f t="shared" si="2"/>
        <v>20</v>
      </c>
      <c r="B67" s="21" t="s">
        <v>124</v>
      </c>
      <c r="C67" s="21"/>
      <c r="D67" s="251">
        <v>24</v>
      </c>
      <c r="E67" s="251"/>
    </row>
    <row r="68" spans="1:19" ht="18.75" hidden="1" customHeight="1">
      <c r="A68" s="117">
        <f t="shared" si="2"/>
        <v>21</v>
      </c>
      <c r="B68" s="21" t="s">
        <v>49</v>
      </c>
      <c r="C68" s="21"/>
      <c r="D68" s="251"/>
      <c r="E68" s="251"/>
    </row>
    <row r="69" spans="1:19" ht="18.75" customHeight="1">
      <c r="A69" s="117">
        <v>21</v>
      </c>
      <c r="B69" s="21" t="s">
        <v>66</v>
      </c>
      <c r="C69" s="21"/>
      <c r="D69" s="251">
        <v>24</v>
      </c>
      <c r="E69" s="251"/>
    </row>
    <row r="70" spans="1:19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9" ht="18.75" customHeight="1">
      <c r="A71" s="117">
        <v>22</v>
      </c>
      <c r="B71" s="498" t="s">
        <v>301</v>
      </c>
      <c r="C71" s="21"/>
      <c r="D71" s="251">
        <v>100</v>
      </c>
      <c r="E71" s="251"/>
    </row>
    <row r="72" spans="1:19" ht="18.75" hidden="1" customHeight="1">
      <c r="A72" s="117">
        <f t="shared" si="2"/>
        <v>23</v>
      </c>
      <c r="B72" s="21"/>
      <c r="C72" s="21"/>
      <c r="D72" s="251"/>
      <c r="E72" s="251"/>
    </row>
    <row r="73" spans="1:19" ht="18.75" hidden="1" customHeight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9" ht="18.75" customHeight="1">
      <c r="A74" s="117">
        <v>23</v>
      </c>
      <c r="B74" s="21" t="s">
        <v>28</v>
      </c>
      <c r="C74" s="21"/>
      <c r="D74" s="251">
        <v>3667.6</v>
      </c>
      <c r="E74" s="251"/>
    </row>
    <row r="75" spans="1:19" s="3" customFormat="1" ht="18.75" customHeight="1">
      <c r="A75" s="161">
        <f>+A74+0.1</f>
        <v>23.1</v>
      </c>
      <c r="B75" s="20" t="s">
        <v>80</v>
      </c>
      <c r="C75" s="20"/>
      <c r="D75" s="252">
        <v>3667.6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9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9" s="17" customFormat="1" ht="20.25" customHeight="1">
      <c r="A77" s="117">
        <v>24</v>
      </c>
      <c r="B77" s="21" t="s">
        <v>70</v>
      </c>
      <c r="C77" s="21"/>
      <c r="D77" s="251">
        <v>1065.3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9" ht="23.25" customHeight="1">
      <c r="A78" s="54"/>
      <c r="B78" s="497" t="s">
        <v>32</v>
      </c>
      <c r="C78" s="497"/>
      <c r="D78" s="313">
        <f>SUM(D38,D42:D48,D52:D74,D76:D77)</f>
        <v>87946.900000000023</v>
      </c>
      <c r="E78" s="467" t="s">
        <v>249</v>
      </c>
      <c r="F78" s="310">
        <f>+D35-D78</f>
        <v>0</v>
      </c>
      <c r="S78" s="500">
        <f>+D78-D35</f>
        <v>0</v>
      </c>
    </row>
    <row r="79" spans="1:19" ht="37.5" customHeight="1">
      <c r="B79" s="55"/>
      <c r="C79" s="8"/>
    </row>
    <row r="80" spans="1:19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209</v>
      </c>
    </row>
    <row r="85" spans="2:15" ht="103.5" customHeight="1">
      <c r="B85" s="495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204</v>
      </c>
      <c r="E1" s="433">
        <f>+'Ekamut-caxs'!E1+1</f>
        <v>28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2" t="str">
        <f>+'Ekamut-caxs'!A14:D14</f>
        <v xml:space="preserve">«Երևանի հ․46 մսուր-մանկապարտեզ» ՀՈԱԿ-ի </v>
      </c>
      <c r="B14" s="502"/>
      <c r="C14" s="502"/>
      <c r="D14" s="502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3" t="s">
        <v>284</v>
      </c>
      <c r="B15" s="503"/>
      <c r="C15" s="503"/>
      <c r="D15" s="503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109"/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2024.8</v>
      </c>
      <c r="E19" s="425"/>
      <c r="F19" s="507" t="s">
        <v>230</v>
      </c>
      <c r="G19" s="50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SUM(D21:D22,D25,D28:D34)</f>
        <v>84264.1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4" t="s">
        <v>120</v>
      </c>
      <c r="C21" s="515"/>
      <c r="D21" s="284">
        <f>+'Ekamut-caxs'!D18</f>
        <v>81552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4" t="str">
        <f>+'Ekamut-caxs'!B19</f>
        <v>Այլ նպաստներ բյուջեից, որից՝</v>
      </c>
      <c r="C22" s="515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8" t="s">
        <v>261</v>
      </c>
      <c r="C23" s="519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8" t="s">
        <v>264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4" t="str">
        <f>+'Ekamut-caxs'!B22</f>
        <v>Դրամաշնորհներ բյուջեից, որից՝</v>
      </c>
      <c r="C25" s="515"/>
      <c r="D25" s="283">
        <f>+'Ekamut-caxs'!D22</f>
        <v>814.1</v>
      </c>
      <c r="E25" s="427"/>
      <c r="F25" s="468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18" t="s">
        <v>262</v>
      </c>
      <c r="C26" s="51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18" t="s">
        <v>263</v>
      </c>
      <c r="C27" s="519"/>
      <c r="D27" s="258">
        <f>+'Ekamut-caxs'!D24</f>
        <v>814.1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4" t="str">
        <f>+'Ekamut-caxs'!B26</f>
        <v xml:space="preserve">Վճարովի ծառայություններից </v>
      </c>
      <c r="C28" s="515"/>
      <c r="D28" s="284">
        <f>+'Ekamut-caxs'!D26</f>
        <v>1868.3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4" t="str">
        <f>+'Ekamut-caxs'!B27</f>
        <v>Վարձակալությունից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4" t="str">
        <f>+'Ekamut-caxs'!B28</f>
        <v>Սպասարկման և կոմունալ համավճարներից</v>
      </c>
      <c r="C30" s="515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4" t="s">
        <v>35</v>
      </c>
      <c r="C31" s="515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4" t="s">
        <v>10</v>
      </c>
      <c r="C32" s="515"/>
      <c r="D32" s="284">
        <f>+'Ekamut-caxs'!D32</f>
        <v>5.7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6"/>
      <c r="C33" s="51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6"/>
      <c r="C34" s="517"/>
      <c r="D34" s="283">
        <f>+'Ekamut-caxs'!D34</f>
        <v>0</v>
      </c>
      <c r="E34" s="428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84195.10000000002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84195.10000000002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6" t="str">
        <f>+'Ekamut-caxs'!B38</f>
        <v>Աշխատավարձի գծով, որից՝</v>
      </c>
      <c r="C37" s="517"/>
      <c r="D37" s="284">
        <f>+'Ekamut-caxs'!D38-'Deb. ev kreditor'!D27</f>
        <v>54588.800000000003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8" t="s">
        <v>121</v>
      </c>
      <c r="C38" s="519"/>
      <c r="D38" s="296">
        <f>+'Ekamut-caxs'!D39</f>
        <v>770.3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8" t="s">
        <v>13</v>
      </c>
      <c r="C39" s="519"/>
      <c r="D39" s="296">
        <f>+'Ekamut-caxs'!D40</f>
        <v>957</v>
      </c>
      <c r="E39" s="429"/>
      <c r="F39" s="499">
        <f>+D19-D77+'Deb. ev kreditor'!D16+'Deb. ev kreditor'!D27</f>
        <v>1028.5000000000002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6" t="s">
        <v>16</v>
      </c>
      <c r="C41" s="517"/>
      <c r="D41" s="283">
        <f>+'Ekamut-caxs'!D42-'Deb. ev kreditor'!D16</f>
        <v>21198.5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6" t="s">
        <v>15</v>
      </c>
      <c r="C42" s="517"/>
      <c r="D42" s="283">
        <f>+'Ekamut-caxs'!D43</f>
        <v>2631.1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6" t="s">
        <v>14</v>
      </c>
      <c r="C43" s="517"/>
      <c r="D43" s="283">
        <f>+'Ekamut-caxs'!D44</f>
        <v>1903.1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6" t="s">
        <v>17</v>
      </c>
      <c r="C44" s="517"/>
      <c r="D44" s="283">
        <f>+Komunal!M27</f>
        <v>383.5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6" t="s">
        <v>18</v>
      </c>
      <c r="C45" s="517"/>
      <c r="D45" s="284">
        <f>+'Ekamut-caxs'!D46</f>
        <v>84.5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6" t="s">
        <v>19</v>
      </c>
      <c r="C46" s="517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6" t="s">
        <v>20</v>
      </c>
      <c r="C47" s="517"/>
      <c r="D47" s="284">
        <f>SUM(D48:D50)</f>
        <v>143.80000000000001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8" t="s">
        <v>21</v>
      </c>
      <c r="C48" s="519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8" t="s">
        <v>22</v>
      </c>
      <c r="C49" s="519"/>
      <c r="D49" s="296">
        <f>+'Ekamut-caxs'!D50</f>
        <v>2.2000000000000002</v>
      </c>
      <c r="E49" s="427"/>
    </row>
    <row r="50" spans="1:13" ht="18" customHeight="1">
      <c r="A50" s="27">
        <f>+A49+0.1</f>
        <v>8.2999999999999989</v>
      </c>
      <c r="B50" s="518" t="s">
        <v>23</v>
      </c>
      <c r="C50" s="519"/>
      <c r="D50" s="296">
        <f>+'Ekamut-caxs'!D51</f>
        <v>84</v>
      </c>
      <c r="E50" s="427"/>
    </row>
    <row r="51" spans="1:13" s="97" customFormat="1" ht="18" hidden="1" customHeight="1">
      <c r="A51" s="61">
        <f>+'Ekamut-caxs'!A52</f>
        <v>9</v>
      </c>
      <c r="B51" s="516" t="s">
        <v>24</v>
      </c>
      <c r="C51" s="517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6" t="s">
        <v>31</v>
      </c>
      <c r="C52" s="517"/>
      <c r="D52" s="283">
        <f>+'Ekamut-caxs'!D53</f>
        <v>598.6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6" t="s">
        <v>25</v>
      </c>
      <c r="C53" s="517"/>
      <c r="D53" s="283">
        <f>+'Ekamut-caxs'!D54</f>
        <v>281.7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f>+'Ekamut-caxs'!A55</f>
        <v>11</v>
      </c>
      <c r="B54" s="516" t="s">
        <v>76</v>
      </c>
      <c r="C54" s="517"/>
      <c r="D54" s="283">
        <f>+'Ekamut-caxs'!D55</f>
        <v>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hidden="1" customHeight="1">
      <c r="A55" s="61">
        <f>+'Ekamut-caxs'!A56</f>
        <v>12</v>
      </c>
      <c r="B55" s="516" t="s">
        <v>50</v>
      </c>
      <c r="C55" s="517"/>
      <c r="D55" s="284">
        <f>+'Ekamut-caxs'!D56</f>
        <v>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11</v>
      </c>
      <c r="B56" s="516" t="s">
        <v>122</v>
      </c>
      <c r="C56" s="517"/>
      <c r="D56" s="284">
        <f>+'Ekamut-caxs'!D57</f>
        <v>20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12</v>
      </c>
      <c r="B57" s="516" t="s">
        <v>123</v>
      </c>
      <c r="C57" s="517"/>
      <c r="D57" s="284">
        <f>+'Ekamut-caxs'!D58</f>
        <v>171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13</v>
      </c>
      <c r="B58" s="516" t="s">
        <v>26</v>
      </c>
      <c r="C58" s="517"/>
      <c r="D58" s="284">
        <f>+'Ekamut-caxs'!D59</f>
        <v>288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16" t="s">
        <v>27</v>
      </c>
      <c r="C59" s="517"/>
      <c r="D59" s="284">
        <f>+'Ekamut-caxs'!D60</f>
        <v>110.2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15</v>
      </c>
      <c r="B60" s="516" t="s">
        <v>69</v>
      </c>
      <c r="C60" s="517"/>
      <c r="D60" s="284">
        <f>+'Ekamut-caxs'!D61</f>
        <v>48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16" t="s">
        <v>56</v>
      </c>
      <c r="C61" s="517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16</v>
      </c>
      <c r="B62" s="516" t="s">
        <v>47</v>
      </c>
      <c r="C62" s="517"/>
      <c r="D62" s="284">
        <f>+'Ekamut-caxs'!D63</f>
        <v>42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17</v>
      </c>
      <c r="B63" s="516" t="s">
        <v>77</v>
      </c>
      <c r="C63" s="517"/>
      <c r="D63" s="284">
        <f>+'Ekamut-caxs'!D64</f>
        <v>28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18</v>
      </c>
      <c r="B64" s="516" t="s">
        <v>78</v>
      </c>
      <c r="C64" s="51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19</v>
      </c>
      <c r="B65" s="516" t="s">
        <v>48</v>
      </c>
      <c r="C65" s="51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20</v>
      </c>
      <c r="B66" s="516" t="s">
        <v>124</v>
      </c>
      <c r="C66" s="517"/>
      <c r="D66" s="284">
        <f>+'Ekamut-caxs'!D67</f>
        <v>24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21</v>
      </c>
      <c r="B67" s="516" t="s">
        <v>49</v>
      </c>
      <c r="C67" s="51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16" t="s">
        <v>66</v>
      </c>
      <c r="C68" s="517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16" t="s">
        <v>79</v>
      </c>
      <c r="C69" s="51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16" t="str">
        <f>+'Ekamut-caxs'!B71</f>
        <v>Դուրսգրվող գույքի գնահատման գծով</v>
      </c>
      <c r="C70" s="517"/>
      <c r="D70" s="283">
        <f>+'Ekamut-caxs'!D71</f>
        <v>100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>
        <f>+'Ekamut-caxs'!B72</f>
        <v>0</v>
      </c>
      <c r="C71" s="51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>
        <f>+'Ekamut-caxs'!B73</f>
        <v>0</v>
      </c>
      <c r="C72" s="51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18" t="s">
        <v>38</v>
      </c>
      <c r="C74" s="519"/>
      <c r="D74" s="258"/>
      <c r="E74" s="430"/>
    </row>
    <row r="75" spans="1:13" ht="19.5" hidden="1" customHeight="1">
      <c r="A75" s="14">
        <f>+A74+0.1</f>
        <v>31.200000000000003</v>
      </c>
      <c r="B75" s="518" t="s">
        <v>51</v>
      </c>
      <c r="C75" s="519"/>
      <c r="D75" s="258"/>
      <c r="E75" s="430"/>
    </row>
    <row r="76" spans="1:13" ht="19.5" hidden="1" customHeight="1">
      <c r="A76" s="14">
        <f>+A75+0.1</f>
        <v>31.300000000000004</v>
      </c>
      <c r="B76" s="518" t="s">
        <v>86</v>
      </c>
      <c r="C76" s="519"/>
      <c r="D76" s="258">
        <f>+'Ekamut-caxs'!D76</f>
        <v>0</v>
      </c>
      <c r="E76" s="430"/>
    </row>
    <row r="77" spans="1:13" s="97" customFormat="1" ht="17.25" customHeight="1" thickBot="1">
      <c r="A77" s="71">
        <v>23</v>
      </c>
      <c r="B77" s="516" t="s">
        <v>39</v>
      </c>
      <c r="C77" s="517"/>
      <c r="D77" s="284">
        <f>+'Deb. ev kreditor'!D59-'Deb. ev kreditor'!D55</f>
        <v>1368.2999999999997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62</v>
      </c>
      <c r="C79" s="52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92</v>
      </c>
      <c r="C80" s="51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6" t="s">
        <v>89</v>
      </c>
      <c r="C82" s="51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16" t="s">
        <v>90</v>
      </c>
      <c r="C83" s="51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16" t="s">
        <v>67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16" t="s">
        <v>68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16"/>
      <c r="C86" s="51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6" t="s">
        <v>63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12" t="s">
        <v>155</v>
      </c>
      <c r="C91" s="513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6" t="s">
        <v>16</v>
      </c>
      <c r="C92" s="517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2093.7999999999884</v>
      </c>
      <c r="E94" s="469" t="s">
        <v>249</v>
      </c>
      <c r="F94" s="507" t="s">
        <v>205</v>
      </c>
      <c r="G94" s="508"/>
      <c r="H94" s="308"/>
      <c r="I94" s="308"/>
      <c r="J94" s="307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Լիանա Գալստյան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Պայծառ 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7" zoomScaleSheetLayoutView="100" workbookViewId="0">
      <selection activeCell="A10" sqref="A10:XFD1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502" t="str">
        <f>+'Ekamut-caxs'!A14:D14</f>
        <v xml:space="preserve">«Երևանի հ․46 մսուր-մանկապարտեզ» ՀՈԱԿ-ի </v>
      </c>
      <c r="B2" s="502"/>
      <c r="C2" s="502"/>
      <c r="D2" s="502"/>
      <c r="E2" s="502"/>
      <c r="F2" s="50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257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207</v>
      </c>
      <c r="D5" s="248" t="s">
        <v>208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88284.1</v>
      </c>
      <c r="D6" s="311">
        <f>SUM(D7:D8,D11,D14:D18,D21)</f>
        <v>87946.900000000009</v>
      </c>
      <c r="E6" s="311">
        <f t="shared" ref="E6:E66" si="0">D6-C6</f>
        <v>-337.19999999999709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81552</v>
      </c>
      <c r="D7" s="298">
        <f>+'Ekamut-caxs'!D18</f>
        <v>81552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260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265</v>
      </c>
      <c r="C11" s="465">
        <f>+C12+C13</f>
        <v>0</v>
      </c>
      <c r="D11" s="298">
        <f>+'Ekamut-caxs'!D22</f>
        <v>814.1</v>
      </c>
      <c r="E11" s="298">
        <f t="shared" si="0"/>
        <v>814.1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4" t="s">
        <v>262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6"/>
      <c r="D13" s="298">
        <f>+'Ekamut-caxs'!D24</f>
        <v>814.1</v>
      </c>
      <c r="E13" s="298">
        <f t="shared" si="0"/>
        <v>814.1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270</v>
      </c>
      <c r="C14" s="466"/>
      <c r="D14" s="298">
        <f>+'Ekamut-caxs'!D25</f>
        <v>15.2</v>
      </c>
      <c r="E14" s="298">
        <f t="shared" si="0"/>
        <v>15.2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1210</v>
      </c>
      <c r="D15" s="298">
        <f>+'Ekamut-caxs'!D26</f>
        <v>1868.3</v>
      </c>
      <c r="E15" s="298">
        <f>D15-C15</f>
        <v>658.3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3667.6</v>
      </c>
      <c r="D18" s="301">
        <f>SUM(D19:D20)</f>
        <v>3667.6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3667.6</v>
      </c>
      <c r="D19" s="255">
        <f>+'Ekamut-caxs'!D30</f>
        <v>3667.6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15</v>
      </c>
      <c r="D21" s="298">
        <f>+'Ekamut-caxs'!D32</f>
        <v>5.7</v>
      </c>
      <c r="E21" s="298">
        <f t="shared" si="0"/>
        <v>-9.3000000000000007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1839.5</v>
      </c>
      <c r="D22" s="298"/>
      <c r="E22" s="298">
        <f t="shared" si="0"/>
        <v>-1839.5</v>
      </c>
      <c r="F22" s="297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88284.1</v>
      </c>
      <c r="D25" s="312">
        <f>SUM(D26,D30:D36,D40:D62,D64:D65)</f>
        <v>87946.900000000023</v>
      </c>
      <c r="E25" s="311">
        <f t="shared" si="0"/>
        <v>-337.19999999998254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55458.1</v>
      </c>
      <c r="D26" s="301">
        <f>+'Ekamut-caxs'!D38</f>
        <v>54635.4</v>
      </c>
      <c r="E26" s="298">
        <f t="shared" si="0"/>
        <v>-822.69999999999709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605</v>
      </c>
      <c r="D27" s="302">
        <f>+'Ekamut-caxs'!D39</f>
        <v>770.3</v>
      </c>
      <c r="E27" s="255">
        <f>D27-C27</f>
        <v>165.29999999999995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957</v>
      </c>
      <c r="E28" s="255">
        <f>D28-C28</f>
        <v>957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19698.3</v>
      </c>
      <c r="D30" s="301">
        <f>+'Ekamut-caxs'!D42</f>
        <v>21523.9</v>
      </c>
      <c r="E30" s="298">
        <f t="shared" si="0"/>
        <v>1825.6000000000022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3732.9</v>
      </c>
      <c r="D31" s="301">
        <f>+'Ekamut-caxs'!D43</f>
        <v>2631.1</v>
      </c>
      <c r="E31" s="298">
        <f t="shared" si="0"/>
        <v>-1101.8000000000002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2149</v>
      </c>
      <c r="D32" s="301">
        <f>+'Ekamut-caxs'!D44</f>
        <v>1903.1</v>
      </c>
      <c r="E32" s="298">
        <f t="shared" si="0"/>
        <v>-245.90000000000009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542.1</v>
      </c>
      <c r="D33" s="301">
        <f>+'Ekamut-caxs'!D45</f>
        <v>398.7</v>
      </c>
      <c r="E33" s="298">
        <f t="shared" si="0"/>
        <v>-143.40000000000003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84.5</v>
      </c>
      <c r="D34" s="301">
        <f>+'Ekamut-caxs'!D46</f>
        <v>84.5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142.6</v>
      </c>
      <c r="D36" s="301">
        <f>SUM(D37:D39)</f>
        <v>143.80000000000001</v>
      </c>
      <c r="E36" s="298">
        <f t="shared" si="0"/>
        <v>1.2000000000000171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</v>
      </c>
      <c r="D38" s="302">
        <f>+'Ekamut-caxs'!D50</f>
        <v>2.2000000000000002</v>
      </c>
      <c r="E38" s="255">
        <f t="shared" si="0"/>
        <v>1.2000000000000002</v>
      </c>
      <c r="F38" s="256"/>
    </row>
    <row r="39" spans="1:18" ht="21" customHeight="1">
      <c r="A39" s="27">
        <v>8.3000000000000007</v>
      </c>
      <c r="B39" s="32" t="s">
        <v>23</v>
      </c>
      <c r="C39" s="254">
        <v>84</v>
      </c>
      <c r="D39" s="302">
        <f>+'Ekamut-caxs'!D51</f>
        <v>84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1029</v>
      </c>
      <c r="D41" s="301">
        <f>+'Ekamut-caxs'!D53</f>
        <v>598.6</v>
      </c>
      <c r="E41" s="298">
        <f t="shared" si="0"/>
        <v>-430.4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281.7</v>
      </c>
      <c r="E42" s="298">
        <f t="shared" si="0"/>
        <v>-118.30000000000001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150</v>
      </c>
      <c r="D43" s="301">
        <f>+'Ekamut-caxs'!D55</f>
        <v>0</v>
      </c>
      <c r="E43" s="298">
        <f t="shared" si="0"/>
        <v>-150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100</v>
      </c>
      <c r="D44" s="301">
        <f>+'Ekamut-caxs'!D56</f>
        <v>0</v>
      </c>
      <c r="E44" s="298">
        <f t="shared" si="0"/>
        <v>-100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158.80000000000001</v>
      </c>
      <c r="D46" s="301">
        <f>+'Ekamut-caxs'!D58</f>
        <v>171</v>
      </c>
      <c r="E46" s="298">
        <f t="shared" si="0"/>
        <v>12.199999999999989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500</v>
      </c>
      <c r="D47" s="301">
        <f>+'Ekamut-caxs'!D59</f>
        <v>288</v>
      </c>
      <c r="E47" s="298">
        <f t="shared" si="0"/>
        <v>-212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110.2</v>
      </c>
      <c r="D48" s="301">
        <f>+'Ekamut-caxs'!D60</f>
        <v>110.2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48</v>
      </c>
      <c r="E49" s="298">
        <f>D49-C49</f>
        <v>48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42</v>
      </c>
      <c r="E51" s="298">
        <f t="shared" si="0"/>
        <v>-63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30</v>
      </c>
      <c r="D52" s="301">
        <f>+'Ekamut-caxs'!D64</f>
        <v>28</v>
      </c>
      <c r="E52" s="298">
        <f t="shared" si="0"/>
        <v>-2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48</v>
      </c>
      <c r="D55" s="301">
        <f>+'Ekamut-caxs'!D67</f>
        <v>24</v>
      </c>
      <c r="E55" s="298">
        <f t="shared" si="1"/>
        <v>-24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tr">
        <f>+'Ekamut-caxs'!B71</f>
        <v>Դուրսգրվող գույքի գնահատման գծով</v>
      </c>
      <c r="C59" s="297"/>
      <c r="D59" s="301">
        <f>+'Ekamut-caxs'!D71</f>
        <v>100</v>
      </c>
      <c r="E59" s="298">
        <f t="shared" si="1"/>
        <v>100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3667.6</v>
      </c>
      <c r="D62" s="301">
        <f>+'Ekamut-caxs'!D74</f>
        <v>3667.6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3667.6</v>
      </c>
      <c r="D63" s="302">
        <f>+'Ekamut-caxs'!D75</f>
        <v>3667.6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/>
      <c r="D65" s="301">
        <f>+'Ekamut-caxs'!D77</f>
        <v>1065.3</v>
      </c>
      <c r="E65" s="298">
        <f t="shared" si="1"/>
        <v>1065.3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0</v>
      </c>
      <c r="E66" s="311">
        <f t="shared" si="0"/>
        <v>0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Լիանա Գալստյան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Պայծառ Մկրտչյան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A10" sqref="A10:XFD1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502" t="str">
        <f>+'Ekamut-caxs'!A14:D14</f>
        <v xml:space="preserve">«Երևանի հ․46 մսուր-մանկապարտեզ» ՀՈԱԿ-ի </v>
      </c>
      <c r="B2" s="502"/>
      <c r="C2" s="502"/>
      <c r="D2" s="502"/>
      <c r="E2" s="502"/>
      <c r="F2" s="50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258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207</v>
      </c>
      <c r="D5" s="248" t="s">
        <v>208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2024.8</v>
      </c>
      <c r="D6" s="257">
        <f>+C6</f>
        <v>2024.8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84616.5</v>
      </c>
      <c r="D7" s="292">
        <f>SUM(D8:D9,D12,D15:D22)</f>
        <v>84264.1</v>
      </c>
      <c r="E7" s="292">
        <f>D7-C7</f>
        <v>-352.39999999999418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81552</v>
      </c>
      <c r="D8" s="284">
        <f>+'Dramakan hosqer'!D21</f>
        <v>81552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814.1</v>
      </c>
      <c r="E12" s="284">
        <f t="shared" si="1"/>
        <v>814.1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262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814.1</v>
      </c>
      <c r="E14" s="284">
        <f t="shared" si="1"/>
        <v>814.1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1210</v>
      </c>
      <c r="D15" s="284">
        <f>+'Dramakan hosqer'!D28</f>
        <v>1868.3</v>
      </c>
      <c r="E15" s="284">
        <f t="shared" si="0"/>
        <v>658.3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15</v>
      </c>
      <c r="D19" s="284">
        <f>+'Dramakan hosqer'!D32</f>
        <v>5.7</v>
      </c>
      <c r="E19" s="284">
        <f>D19-C19</f>
        <v>-9.3000000000000007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1839.5</v>
      </c>
      <c r="D20" s="284"/>
      <c r="E20" s="284">
        <f>D20-C20</f>
        <v>-1839.5</v>
      </c>
      <c r="F20" s="283"/>
      <c r="G20" s="57" t="s">
        <v>287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86641.3</v>
      </c>
      <c r="D23" s="292">
        <f>+D24+D67+D79</f>
        <v>84195.10000000002</v>
      </c>
      <c r="E23" s="292">
        <f t="shared" si="0"/>
        <v>-2446.1999999999825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85984.8</v>
      </c>
      <c r="D24" s="292">
        <f>SUM(D25,D29:D35,D39:D61,D65:D66)</f>
        <v>84195.10000000002</v>
      </c>
      <c r="E24" s="292">
        <f t="shared" si="0"/>
        <v>-1789.6999999999825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55458.1</v>
      </c>
      <c r="D25" s="284">
        <f>+'Dramakan hosqer'!D37</f>
        <v>54588.800000000003</v>
      </c>
      <c r="E25" s="284">
        <f t="shared" si="0"/>
        <v>-869.29999999999563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605</v>
      </c>
      <c r="D26" s="296">
        <f>+'Dramakan hosqer'!D38</f>
        <v>770.3</v>
      </c>
      <c r="E26" s="296">
        <f t="shared" si="0"/>
        <v>165.29999999999995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957</v>
      </c>
      <c r="E27" s="296">
        <f t="shared" si="0"/>
        <v>957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19698.3</v>
      </c>
      <c r="D29" s="284">
        <f>+'Dramakan hosqer'!D41</f>
        <v>21198.5</v>
      </c>
      <c r="E29" s="284">
        <f t="shared" si="0"/>
        <v>1500.2000000000007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3732.9</v>
      </c>
      <c r="D30" s="284">
        <f>+'Dramakan hosqer'!D42</f>
        <v>2631.1</v>
      </c>
      <c r="E30" s="284">
        <f t="shared" si="0"/>
        <v>-1101.8000000000002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2149</v>
      </c>
      <c r="D31" s="284">
        <f>+'Dramakan hosqer'!D43</f>
        <v>1903.1</v>
      </c>
      <c r="E31" s="284">
        <f t="shared" si="0"/>
        <v>-245.90000000000009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542.1</v>
      </c>
      <c r="D32" s="284">
        <f>+'Dramakan hosqer'!D44</f>
        <v>383.5</v>
      </c>
      <c r="E32" s="284">
        <f t="shared" si="0"/>
        <v>-158.60000000000002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84.5</v>
      </c>
      <c r="D33" s="284">
        <f>+'Dramakan hosqer'!D45</f>
        <v>84.5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142.6</v>
      </c>
      <c r="D35" s="284">
        <f>SUM(D36:D38)</f>
        <v>143.80000000000001</v>
      </c>
      <c r="E35" s="284">
        <f t="shared" si="0"/>
        <v>1.2000000000000171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</v>
      </c>
      <c r="D37" s="296">
        <f>+'Dramakan hosqer'!D49</f>
        <v>2.2000000000000002</v>
      </c>
      <c r="E37" s="296">
        <f t="shared" si="0"/>
        <v>1.2000000000000002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84</v>
      </c>
      <c r="D38" s="296">
        <f>+'Dramakan hosqer'!D50</f>
        <v>84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1029</v>
      </c>
      <c r="D40" s="284">
        <f>+'Dramakan hosqer'!D52</f>
        <v>598.6</v>
      </c>
      <c r="E40" s="284">
        <f t="shared" si="0"/>
        <v>-430.4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281.7</v>
      </c>
      <c r="E41" s="284">
        <f t="shared" si="0"/>
        <v>-118.30000000000001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150</v>
      </c>
      <c r="D42" s="284">
        <f>+'Dramakan hosqer'!D54</f>
        <v>0</v>
      </c>
      <c r="E42" s="284">
        <f t="shared" si="0"/>
        <v>-150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100</v>
      </c>
      <c r="D43" s="284">
        <f>+'Dramakan hosqer'!D55</f>
        <v>0</v>
      </c>
      <c r="E43" s="284">
        <f t="shared" si="0"/>
        <v>-100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20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158.80000000000001</v>
      </c>
      <c r="D45" s="284">
        <f>+'Dramakan hosqer'!D57</f>
        <v>171</v>
      </c>
      <c r="E45" s="284">
        <f t="shared" si="0"/>
        <v>12.199999999999989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500</v>
      </c>
      <c r="D46" s="284">
        <f>+'Dramakan hosqer'!D58</f>
        <v>288</v>
      </c>
      <c r="E46" s="284">
        <f t="shared" si="0"/>
        <v>-212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110.2</v>
      </c>
      <c r="D47" s="284">
        <f>+'Dramakan hosqer'!D59</f>
        <v>110.2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/>
      <c r="D48" s="284">
        <f>+'Dramakan hosqer'!D60</f>
        <v>48</v>
      </c>
      <c r="E48" s="284">
        <f t="shared" si="0"/>
        <v>48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42</v>
      </c>
      <c r="E50" s="284">
        <f t="shared" si="0"/>
        <v>-63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30</v>
      </c>
      <c r="D51" s="284">
        <f>+'Dramakan hosqer'!D63</f>
        <v>28</v>
      </c>
      <c r="E51" s="284">
        <f t="shared" si="0"/>
        <v>-2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48</v>
      </c>
      <c r="D54" s="284">
        <f>+'Dramakan hosqer'!D66</f>
        <v>24</v>
      </c>
      <c r="E54" s="284">
        <f t="shared" si="0"/>
        <v>-24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tr">
        <f>+'Dramakan hosqer'!B70:C70</f>
        <v>Դուրսգրվող գույքի գնահատման գծով</v>
      </c>
      <c r="C58" s="283"/>
      <c r="D58" s="284">
        <f>+'Dramakan hosqer'!D70</f>
        <v>100</v>
      </c>
      <c r="E58" s="284">
        <f t="shared" si="0"/>
        <v>100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1368.3</v>
      </c>
      <c r="D65" s="284">
        <f>+'Dramakan hosqer'!D77</f>
        <v>1368.2999999999997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60</v>
      </c>
      <c r="D67" s="292">
        <f>+D68+D75</f>
        <v>0</v>
      </c>
      <c r="E67" s="292">
        <f t="shared" si="0"/>
        <v>-60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60</v>
      </c>
      <c r="D68" s="284">
        <f>SUM(D69:D74)</f>
        <v>0</v>
      </c>
      <c r="E68" s="284">
        <f t="shared" si="0"/>
        <v>-60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60</v>
      </c>
      <c r="D70" s="284">
        <f>+'Dramakan hosqer'!D82</f>
        <v>0</v>
      </c>
      <c r="E70" s="284">
        <f>D70-C70</f>
        <v>-60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596.5</v>
      </c>
      <c r="D79" s="292">
        <f>SUM(D80:D81)</f>
        <v>0</v>
      </c>
      <c r="E79" s="292">
        <f t="shared" si="2"/>
        <v>-596.5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596.5</v>
      </c>
      <c r="D80" s="284">
        <f>+'Dramakan hosqer'!D92</f>
        <v>0</v>
      </c>
      <c r="E80" s="283">
        <f>D80-C80</f>
        <v>-596.5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2093.7999999999884</v>
      </c>
      <c r="E82" s="292">
        <f t="shared" si="2"/>
        <v>2093.7999999999884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Լիանա Գալստյան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Պայծառ Մկրտչյան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4" workbookViewId="0">
      <selection activeCell="A10" sqref="A10:XFD1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02" t="str">
        <f>+'Ekamut-caxs'!A14:D14</f>
        <v xml:space="preserve">«Երևանի հ․46 մսուր-մանկապարտեզ» ՀՈԱԿ-ի </v>
      </c>
      <c r="B2" s="502"/>
      <c r="C2" s="502"/>
      <c r="D2" s="502"/>
      <c r="E2" s="502"/>
      <c r="F2" s="502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159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255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160</v>
      </c>
      <c r="C6" s="211" t="s">
        <v>161</v>
      </c>
      <c r="D6" s="211" t="s">
        <v>162</v>
      </c>
      <c r="E6" s="213" t="s">
        <v>163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164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165</v>
      </c>
      <c r="C8" s="216"/>
      <c r="D8" s="218">
        <f>SUM(D9:D29)</f>
        <v>372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166</v>
      </c>
      <c r="C9" s="220" t="s">
        <v>167</v>
      </c>
      <c r="D9" s="31"/>
      <c r="E9" s="31"/>
    </row>
    <row r="10" spans="1:22" ht="27" customHeight="1">
      <c r="A10" s="220">
        <v>1.2</v>
      </c>
      <c r="B10" s="221" t="s">
        <v>168</v>
      </c>
      <c r="C10" s="220" t="s">
        <v>169</v>
      </c>
      <c r="D10" s="31"/>
      <c r="E10" s="31"/>
    </row>
    <row r="11" spans="1:22" ht="27" customHeight="1">
      <c r="A11" s="220">
        <v>1.3</v>
      </c>
      <c r="B11" s="221" t="s">
        <v>170</v>
      </c>
      <c r="C11" s="220" t="s">
        <v>171</v>
      </c>
      <c r="D11" s="31"/>
      <c r="E11" s="31"/>
    </row>
    <row r="12" spans="1:22" ht="27" customHeight="1">
      <c r="A12" s="220">
        <v>1.4</v>
      </c>
      <c r="B12" s="222" t="s">
        <v>172</v>
      </c>
      <c r="C12" s="223" t="s">
        <v>173</v>
      </c>
      <c r="D12" s="31"/>
      <c r="E12" s="31"/>
    </row>
    <row r="13" spans="1:22" ht="27" customHeight="1">
      <c r="A13" s="220">
        <v>1.5</v>
      </c>
      <c r="B13" s="222"/>
      <c r="C13" s="220" t="s">
        <v>174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175</v>
      </c>
      <c r="D14" s="31"/>
      <c r="E14" s="31"/>
    </row>
    <row r="15" spans="1:22" ht="33.75" customHeight="1">
      <c r="A15" s="220">
        <v>1.7</v>
      </c>
      <c r="B15" s="222"/>
      <c r="C15" s="220" t="s">
        <v>199</v>
      </c>
      <c r="D15" s="31"/>
      <c r="E15" s="31"/>
    </row>
    <row r="16" spans="1:22" ht="22.5" customHeight="1">
      <c r="A16" s="220">
        <v>1.8</v>
      </c>
      <c r="B16" s="222"/>
      <c r="C16" s="224" t="s">
        <v>198</v>
      </c>
      <c r="D16" s="31">
        <v>325.39999999999998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/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/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>
        <v>46.6</v>
      </c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372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189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166</v>
      </c>
      <c r="C36" s="220" t="s">
        <v>167</v>
      </c>
      <c r="D36" s="31">
        <v>558</v>
      </c>
      <c r="E36" s="31"/>
    </row>
    <row r="37" spans="1:22" ht="21" customHeight="1">
      <c r="A37" s="220">
        <v>1.2</v>
      </c>
      <c r="B37" s="221" t="s">
        <v>168</v>
      </c>
      <c r="C37" s="220" t="s">
        <v>169</v>
      </c>
      <c r="D37" s="31">
        <v>202.6</v>
      </c>
      <c r="E37" s="31"/>
    </row>
    <row r="38" spans="1:22" ht="21" customHeight="1">
      <c r="A38" s="220">
        <v>1.3</v>
      </c>
      <c r="B38" s="221" t="s">
        <v>170</v>
      </c>
      <c r="C38" s="220" t="s">
        <v>171</v>
      </c>
      <c r="D38" s="31">
        <v>30.1</v>
      </c>
      <c r="E38" s="31"/>
    </row>
    <row r="39" spans="1:22" ht="21" customHeight="1">
      <c r="A39" s="220">
        <v>1.4</v>
      </c>
      <c r="B39" s="222" t="s">
        <v>172</v>
      </c>
      <c r="C39" s="223" t="s">
        <v>173</v>
      </c>
      <c r="D39" s="31"/>
      <c r="E39" s="31"/>
    </row>
    <row r="40" spans="1:22" ht="21" customHeight="1">
      <c r="A40" s="220">
        <v>1.5</v>
      </c>
      <c r="B40" s="222"/>
      <c r="C40" s="220" t="s">
        <v>174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175</v>
      </c>
      <c r="D41" s="31">
        <v>11.8</v>
      </c>
      <c r="E41" s="31"/>
    </row>
    <row r="42" spans="1:22" ht="33.75" customHeight="1">
      <c r="A42" s="220">
        <v>1.7</v>
      </c>
      <c r="B42" s="222"/>
      <c r="C42" s="220" t="s">
        <v>199</v>
      </c>
      <c r="D42" s="31"/>
      <c r="E42" s="31"/>
    </row>
    <row r="43" spans="1:22" ht="23.25" customHeight="1">
      <c r="A43" s="220">
        <v>1.8</v>
      </c>
      <c r="B43" s="222"/>
      <c r="C43" s="224" t="s">
        <v>198</v>
      </c>
      <c r="D43" s="31">
        <v>537.1</v>
      </c>
      <c r="E43" s="31"/>
    </row>
    <row r="44" spans="1:22" ht="23.25" customHeight="1">
      <c r="A44" s="220">
        <v>1.9</v>
      </c>
      <c r="B44" s="222"/>
      <c r="C44" s="224" t="s">
        <v>299</v>
      </c>
      <c r="D44" s="31">
        <v>0.1</v>
      </c>
      <c r="E44" s="31"/>
    </row>
    <row r="45" spans="1:22" ht="23.25" customHeight="1">
      <c r="A45" s="225">
        <v>2</v>
      </c>
      <c r="B45" s="222"/>
      <c r="C45" s="224" t="s">
        <v>300</v>
      </c>
      <c r="D45" s="31">
        <v>28.6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/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/>
      <c r="E53" s="31"/>
    </row>
    <row r="54" spans="1:22" ht="33" customHeight="1">
      <c r="A54" s="220"/>
      <c r="B54" s="217" t="s">
        <v>190</v>
      </c>
      <c r="C54" s="30"/>
      <c r="D54" s="218">
        <f>SUM(D55:D58)</f>
        <v>0</v>
      </c>
      <c r="E54" s="31"/>
      <c r="F54" s="341">
        <f>SUM(D36:D53)</f>
        <v>1368.2999999999997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/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1368.2999999999997</v>
      </c>
      <c r="E59" s="237"/>
      <c r="F59" s="443">
        <f>+D59-D55</f>
        <v>1368.2999999999997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256</v>
      </c>
      <c r="C62" s="236">
        <v>2024.8</v>
      </c>
      <c r="D62" s="533" t="s">
        <v>192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Լիանա Գալստյան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Պայծառ Մկրտչյան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3:E3"/>
    <mergeCell ref="A4:E4"/>
    <mergeCell ref="A35:C35"/>
    <mergeCell ref="A7:C7"/>
    <mergeCell ref="A2:F2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A10" sqref="A10:XFD1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2" t="str">
        <f>+'Ekamut-caxs'!A14</f>
        <v xml:space="preserve">«Երևանի հ․46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</row>
    <row r="3" spans="1:15" ht="25.5" customHeight="1">
      <c r="A3" s="541" t="s">
        <v>259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  <c r="N3" s="541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229</v>
      </c>
      <c r="D5" s="542" t="s">
        <v>210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158</v>
      </c>
    </row>
    <row r="6" spans="1:15" ht="79.5" customHeight="1">
      <c r="A6" s="548"/>
      <c r="B6" s="550"/>
      <c r="C6" s="552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213</v>
      </c>
      <c r="I6" s="353" t="s">
        <v>212</v>
      </c>
      <c r="J6" s="353" t="s">
        <v>121</v>
      </c>
      <c r="K6" s="354" t="s">
        <v>290</v>
      </c>
      <c r="L6" s="354" t="s">
        <v>195</v>
      </c>
      <c r="M6" s="355" t="s">
        <v>211</v>
      </c>
      <c r="N6" s="546"/>
    </row>
    <row r="7" spans="1:15" ht="27.75" customHeight="1">
      <c r="A7" s="352">
        <v>1</v>
      </c>
      <c r="B7" s="356" t="s">
        <v>219</v>
      </c>
      <c r="C7" s="357">
        <v>45355.5</v>
      </c>
      <c r="D7" s="358">
        <v>8638</v>
      </c>
      <c r="E7" s="359"/>
      <c r="F7" s="359"/>
      <c r="G7" s="359">
        <v>124.6</v>
      </c>
      <c r="H7" s="359">
        <v>125.2</v>
      </c>
      <c r="I7" s="359"/>
      <c r="J7" s="359">
        <v>356.1</v>
      </c>
      <c r="K7" s="359"/>
      <c r="L7" s="359"/>
      <c r="M7" s="360"/>
      <c r="N7" s="361">
        <f>ROUND(SUM(C7:M7),1)</f>
        <v>54599.4</v>
      </c>
    </row>
    <row r="8" spans="1:15" ht="28.5" customHeight="1">
      <c r="A8" s="352">
        <v>1.1000000000000001</v>
      </c>
      <c r="B8" s="362" t="s">
        <v>121</v>
      </c>
      <c r="C8" s="363">
        <v>414.2</v>
      </c>
      <c r="D8" s="364" t="s">
        <v>201</v>
      </c>
      <c r="E8" s="365" t="s">
        <v>201</v>
      </c>
      <c r="F8" s="365" t="s">
        <v>201</v>
      </c>
      <c r="G8" s="365" t="s">
        <v>201</v>
      </c>
      <c r="H8" s="365" t="s">
        <v>201</v>
      </c>
      <c r="I8" s="365" t="s">
        <v>201</v>
      </c>
      <c r="J8" s="365" t="s">
        <v>201</v>
      </c>
      <c r="K8" s="365" t="s">
        <v>201</v>
      </c>
      <c r="L8" s="365" t="s">
        <v>201</v>
      </c>
      <c r="M8" s="366" t="s">
        <v>201</v>
      </c>
      <c r="N8" s="367" t="s">
        <v>201</v>
      </c>
    </row>
    <row r="9" spans="1:15" ht="30" customHeight="1">
      <c r="A9" s="352">
        <v>1.2</v>
      </c>
      <c r="B9" s="362" t="s">
        <v>211</v>
      </c>
      <c r="C9" s="363">
        <v>957</v>
      </c>
      <c r="D9" s="364" t="s">
        <v>201</v>
      </c>
      <c r="E9" s="365" t="s">
        <v>201</v>
      </c>
      <c r="F9" s="365" t="s">
        <v>201</v>
      </c>
      <c r="G9" s="365" t="s">
        <v>201</v>
      </c>
      <c r="H9" s="365" t="s">
        <v>201</v>
      </c>
      <c r="I9" s="365" t="s">
        <v>201</v>
      </c>
      <c r="J9" s="365" t="s">
        <v>201</v>
      </c>
      <c r="K9" s="365" t="s">
        <v>201</v>
      </c>
      <c r="L9" s="365" t="s">
        <v>201</v>
      </c>
      <c r="M9" s="366" t="s">
        <v>201</v>
      </c>
      <c r="N9" s="367" t="s">
        <v>201</v>
      </c>
    </row>
    <row r="10" spans="1:15" ht="30" customHeight="1">
      <c r="A10" s="352">
        <v>1.3</v>
      </c>
      <c r="B10" s="471" t="s">
        <v>290</v>
      </c>
      <c r="C10" s="363">
        <v>0</v>
      </c>
      <c r="D10" s="364" t="s">
        <v>201</v>
      </c>
      <c r="E10" s="364" t="s">
        <v>201</v>
      </c>
      <c r="F10" s="365" t="s">
        <v>201</v>
      </c>
      <c r="G10" s="365" t="s">
        <v>201</v>
      </c>
      <c r="H10" s="365" t="s">
        <v>201</v>
      </c>
      <c r="I10" s="365" t="s">
        <v>201</v>
      </c>
      <c r="J10" s="365" t="s">
        <v>201</v>
      </c>
      <c r="K10" s="365" t="s">
        <v>201</v>
      </c>
      <c r="L10" s="365" t="s">
        <v>201</v>
      </c>
      <c r="M10" s="366" t="s">
        <v>201</v>
      </c>
      <c r="N10" s="367" t="s">
        <v>201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201</v>
      </c>
      <c r="F11" s="365" t="s">
        <v>201</v>
      </c>
      <c r="G11" s="365" t="s">
        <v>201</v>
      </c>
      <c r="H11" s="365" t="s">
        <v>201</v>
      </c>
      <c r="I11" s="365" t="s">
        <v>201</v>
      </c>
      <c r="J11" s="365" t="s">
        <v>201</v>
      </c>
      <c r="K11" s="365" t="s">
        <v>201</v>
      </c>
      <c r="L11" s="365" t="s">
        <v>201</v>
      </c>
      <c r="M11" s="366" t="s">
        <v>201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201</v>
      </c>
      <c r="D12" s="373" t="s">
        <v>201</v>
      </c>
      <c r="E12" s="374" t="s">
        <v>201</v>
      </c>
      <c r="F12" s="374" t="s">
        <v>201</v>
      </c>
      <c r="G12" s="374" t="s">
        <v>201</v>
      </c>
      <c r="H12" s="374" t="s">
        <v>201</v>
      </c>
      <c r="I12" s="374" t="s">
        <v>201</v>
      </c>
      <c r="J12" s="374" t="s">
        <v>201</v>
      </c>
      <c r="K12" s="374" t="s">
        <v>201</v>
      </c>
      <c r="L12" s="374" t="s">
        <v>201</v>
      </c>
      <c r="M12" s="375" t="s">
        <v>201</v>
      </c>
      <c r="N12" s="376">
        <f>ROUND(SUM(N7:N11),1)</f>
        <v>54635.4</v>
      </c>
    </row>
    <row r="13" spans="1:15" s="377" customFormat="1" ht="34.5" customHeight="1">
      <c r="B13" s="378"/>
      <c r="C13" s="123"/>
      <c r="D13" s="379">
        <f>4319*2</f>
        <v>8638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5"/>
      <c r="M14" s="555"/>
      <c r="N14" s="388"/>
    </row>
    <row r="15" spans="1:15" s="377" customFormat="1" ht="69" customHeight="1">
      <c r="B15" s="537" t="s">
        <v>216</v>
      </c>
      <c r="C15" s="538"/>
      <c r="D15" s="539"/>
      <c r="G15" s="246"/>
      <c r="H15" s="246"/>
      <c r="I15" s="537" t="s">
        <v>215</v>
      </c>
      <c r="J15" s="539"/>
      <c r="K15" s="387"/>
      <c r="L15" s="246"/>
      <c r="M15" s="246"/>
      <c r="N15" s="246"/>
    </row>
    <row r="16" spans="1:15" s="377" customFormat="1" ht="48" customHeight="1">
      <c r="B16" s="389" t="s">
        <v>196</v>
      </c>
      <c r="C16" s="390" t="s">
        <v>236</v>
      </c>
      <c r="D16" s="390" t="s">
        <v>237</v>
      </c>
      <c r="G16" s="391"/>
      <c r="H16" s="392"/>
      <c r="I16" s="389" t="s">
        <v>196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3" t="str">
        <f>+'Ekamut-caxs'!C80</f>
        <v>Լիանա Գալստյան</v>
      </c>
      <c r="I20" s="553"/>
      <c r="J20" s="553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4" t="s">
        <v>97</v>
      </c>
      <c r="I21" s="554"/>
      <c r="J21" s="554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3" t="str">
        <f>+'Ekamut-caxs'!C82</f>
        <v>Պայծառ Մկրտչյան</v>
      </c>
      <c r="I22" s="553"/>
      <c r="J22" s="553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4" t="s">
        <v>97</v>
      </c>
      <c r="I23" s="554"/>
      <c r="J23" s="554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" zoomScale="106" zoomScaleSheetLayoutView="106" workbookViewId="0">
      <selection activeCell="A10" sqref="A10:XFD1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1" t="s">
        <v>71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140" customFormat="1" ht="21.75" customHeight="1">
      <c r="A2" s="560" t="str">
        <f>+'Ekamut-caxs'!A14:D14</f>
        <v xml:space="preserve">«Երևանի հ․46 մսուր-մանկապարտեզ» ՀՈԱԿ-ի 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140" customFormat="1" ht="21" customHeight="1">
      <c r="A3" s="560" t="s">
        <v>98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 thickBot="1"/>
    <row r="5" spans="1:15" s="147" customFormat="1" ht="24.75" customHeight="1">
      <c r="A5" s="563" t="s">
        <v>119</v>
      </c>
      <c r="B5" s="565" t="s">
        <v>99</v>
      </c>
      <c r="C5" s="567" t="s">
        <v>100</v>
      </c>
      <c r="D5" s="568"/>
      <c r="E5" s="568"/>
      <c r="F5" s="569"/>
      <c r="G5" s="559" t="s">
        <v>101</v>
      </c>
      <c r="H5" s="559"/>
      <c r="I5" s="559"/>
      <c r="J5" s="559"/>
      <c r="K5" s="559" t="s">
        <v>147</v>
      </c>
      <c r="L5" s="559"/>
      <c r="M5" s="559"/>
      <c r="N5" s="559"/>
      <c r="O5" s="559"/>
    </row>
    <row r="6" spans="1:15" s="149" customFormat="1" ht="51" customHeight="1">
      <c r="A6" s="564"/>
      <c r="B6" s="566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293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8">
        <v>5200</v>
      </c>
      <c r="F7" s="483">
        <v>747240</v>
      </c>
      <c r="G7" s="280" t="s">
        <v>228</v>
      </c>
      <c r="H7" s="266" t="s">
        <v>228</v>
      </c>
      <c r="I7" s="478">
        <v>3860.74</v>
      </c>
      <c r="J7" s="480">
        <v>200836.18</v>
      </c>
      <c r="K7" s="319" t="s">
        <v>228</v>
      </c>
      <c r="L7" s="478">
        <v>186</v>
      </c>
      <c r="M7" s="444">
        <f>+L7*200.47</f>
        <v>37287.42</v>
      </c>
      <c r="N7" s="445">
        <f>+L7*7.94904</f>
        <v>1478.52144</v>
      </c>
      <c r="O7" s="335">
        <f>+N7+M7</f>
        <v>38765.941439999995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8">
        <v>4350</v>
      </c>
      <c r="F8" s="483">
        <v>625095</v>
      </c>
      <c r="G8" s="280" t="s">
        <v>228</v>
      </c>
      <c r="H8" s="266" t="s">
        <v>228</v>
      </c>
      <c r="I8" s="478">
        <v>3774.94</v>
      </c>
      <c r="J8" s="480">
        <v>196623.79</v>
      </c>
      <c r="K8" s="319" t="s">
        <v>228</v>
      </c>
      <c r="L8" s="478">
        <v>125</v>
      </c>
      <c r="M8" s="444">
        <f t="shared" ref="M8:M18" si="0">+L8*200.47</f>
        <v>25058.75</v>
      </c>
      <c r="N8" s="445">
        <f t="shared" ref="N8:N18" si="1">+L8*7.94904</f>
        <v>993.63</v>
      </c>
      <c r="O8" s="335">
        <f t="shared" ref="O8:O18" si="2">+N8+M8</f>
        <v>26052.38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8">
        <v>1583</v>
      </c>
      <c r="F9" s="483">
        <v>227477.1</v>
      </c>
      <c r="G9" s="280" t="s">
        <v>228</v>
      </c>
      <c r="H9" s="266" t="s">
        <v>228</v>
      </c>
      <c r="I9" s="478">
        <v>3378.96</v>
      </c>
      <c r="J9" s="480">
        <v>176755.98</v>
      </c>
      <c r="K9" s="319" t="s">
        <v>228</v>
      </c>
      <c r="L9" s="478">
        <v>157</v>
      </c>
      <c r="M9" s="444">
        <f t="shared" si="0"/>
        <v>31473.79</v>
      </c>
      <c r="N9" s="445">
        <f t="shared" si="1"/>
        <v>1247.99928</v>
      </c>
      <c r="O9" s="335">
        <f t="shared" si="2"/>
        <v>32721.789280000001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8">
        <v>496</v>
      </c>
      <c r="F10" s="483">
        <v>71275.199999999997</v>
      </c>
      <c r="G10" s="280" t="s">
        <v>228</v>
      </c>
      <c r="H10" s="270" t="s">
        <v>228</v>
      </c>
      <c r="I10" s="478">
        <v>2657.62</v>
      </c>
      <c r="J10" s="480">
        <v>139214.92000000001</v>
      </c>
      <c r="K10" s="319" t="s">
        <v>228</v>
      </c>
      <c r="L10" s="478">
        <v>135</v>
      </c>
      <c r="M10" s="444">
        <f t="shared" si="0"/>
        <v>27063.45</v>
      </c>
      <c r="N10" s="445">
        <f t="shared" si="1"/>
        <v>1073.1204</v>
      </c>
      <c r="O10" s="335">
        <f t="shared" si="2"/>
        <v>28136.570400000001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8"/>
      <c r="F11" s="483"/>
      <c r="G11" s="280" t="s">
        <v>228</v>
      </c>
      <c r="H11" s="270" t="s">
        <v>228</v>
      </c>
      <c r="I11" s="478">
        <v>2536.06</v>
      </c>
      <c r="J11" s="480">
        <v>133429.89000000001</v>
      </c>
      <c r="K11" s="319" t="s">
        <v>228</v>
      </c>
      <c r="L11" s="478">
        <v>200</v>
      </c>
      <c r="M11" s="444">
        <f t="shared" si="0"/>
        <v>40094</v>
      </c>
      <c r="N11" s="445">
        <f t="shared" si="1"/>
        <v>1589.808</v>
      </c>
      <c r="O11" s="335">
        <f t="shared" si="2"/>
        <v>41683.807999999997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8"/>
      <c r="F12" s="483"/>
      <c r="G12" s="280" t="s">
        <v>228</v>
      </c>
      <c r="H12" s="270" t="s">
        <v>228</v>
      </c>
      <c r="I12" s="478">
        <v>2621</v>
      </c>
      <c r="J12" s="480">
        <v>138141.28</v>
      </c>
      <c r="K12" s="319" t="s">
        <v>228</v>
      </c>
      <c r="L12" s="478">
        <v>146</v>
      </c>
      <c r="M12" s="444">
        <f t="shared" si="0"/>
        <v>29268.62</v>
      </c>
      <c r="N12" s="445">
        <f t="shared" si="1"/>
        <v>1160.5598400000001</v>
      </c>
      <c r="O12" s="335">
        <f t="shared" si="2"/>
        <v>30429.179840000001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8"/>
      <c r="F13" s="483"/>
      <c r="G13" s="280" t="s">
        <v>228</v>
      </c>
      <c r="H13" s="270" t="s">
        <v>228</v>
      </c>
      <c r="I13" s="478">
        <v>2403.96</v>
      </c>
      <c r="J13" s="480">
        <v>125914.78</v>
      </c>
      <c r="K13" s="319" t="s">
        <v>228</v>
      </c>
      <c r="L13" s="478">
        <v>146</v>
      </c>
      <c r="M13" s="444">
        <f t="shared" si="0"/>
        <v>29268.62</v>
      </c>
      <c r="N13" s="445">
        <f t="shared" si="1"/>
        <v>1160.5598400000001</v>
      </c>
      <c r="O13" s="335">
        <f t="shared" si="2"/>
        <v>30429.179840000001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8"/>
      <c r="F14" s="483"/>
      <c r="G14" s="280" t="s">
        <v>228</v>
      </c>
      <c r="H14" s="270" t="s">
        <v>228</v>
      </c>
      <c r="I14" s="478">
        <v>2311.46</v>
      </c>
      <c r="J14" s="480">
        <v>119187.08</v>
      </c>
      <c r="K14" s="319" t="s">
        <v>228</v>
      </c>
      <c r="L14" s="478">
        <v>151</v>
      </c>
      <c r="M14" s="444">
        <f t="shared" si="0"/>
        <v>30270.97</v>
      </c>
      <c r="N14" s="445">
        <f t="shared" si="1"/>
        <v>1200.30504</v>
      </c>
      <c r="O14" s="335">
        <f t="shared" si="2"/>
        <v>31471.27504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8"/>
      <c r="F15" s="483"/>
      <c r="G15" s="280" t="s">
        <v>228</v>
      </c>
      <c r="H15" s="270" t="s">
        <v>228</v>
      </c>
      <c r="I15" s="478">
        <v>2344.5</v>
      </c>
      <c r="J15" s="480">
        <v>123323.06</v>
      </c>
      <c r="K15" s="319" t="s">
        <v>228</v>
      </c>
      <c r="L15" s="478">
        <v>155</v>
      </c>
      <c r="M15" s="444">
        <f t="shared" si="0"/>
        <v>31072.85</v>
      </c>
      <c r="N15" s="445">
        <f t="shared" si="1"/>
        <v>1232.1012000000001</v>
      </c>
      <c r="O15" s="335">
        <f t="shared" si="2"/>
        <v>32304.9512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8"/>
      <c r="F16" s="483"/>
      <c r="G16" s="279" t="s">
        <v>228</v>
      </c>
      <c r="H16" s="270" t="s">
        <v>228</v>
      </c>
      <c r="I16" s="478">
        <v>2663.48</v>
      </c>
      <c r="J16" s="480">
        <v>140618.71</v>
      </c>
      <c r="K16" s="319" t="s">
        <v>228</v>
      </c>
      <c r="L16" s="478">
        <v>155</v>
      </c>
      <c r="M16" s="444">
        <f t="shared" si="0"/>
        <v>31072.85</v>
      </c>
      <c r="N16" s="445">
        <f t="shared" si="1"/>
        <v>1232.1012000000001</v>
      </c>
      <c r="O16" s="335">
        <f t="shared" si="2"/>
        <v>32304.9512</v>
      </c>
    </row>
    <row r="17" spans="1:15" ht="19.5" customHeight="1">
      <c r="A17" s="142">
        <v>11</v>
      </c>
      <c r="B17" s="196" t="s">
        <v>112</v>
      </c>
      <c r="C17" s="484">
        <v>2290</v>
      </c>
      <c r="D17" s="485">
        <v>329073</v>
      </c>
      <c r="E17" s="277">
        <f>+F17/143.7</f>
        <v>1948.5038274182325</v>
      </c>
      <c r="F17" s="268">
        <v>280000</v>
      </c>
      <c r="G17" s="481">
        <v>3438.14</v>
      </c>
      <c r="H17" s="482">
        <v>181391.73</v>
      </c>
      <c r="I17" s="277">
        <f>+MAX(G17,I7)</f>
        <v>3860.74</v>
      </c>
      <c r="J17" s="269">
        <f>+I17*53.48</f>
        <v>206472.37519999998</v>
      </c>
      <c r="K17" s="479">
        <v>171</v>
      </c>
      <c r="L17" s="277">
        <f>+MAX(K17,L8)</f>
        <v>171</v>
      </c>
      <c r="M17" s="444">
        <f t="shared" si="0"/>
        <v>34280.370000000003</v>
      </c>
      <c r="N17" s="445">
        <f t="shared" si="1"/>
        <v>1359.28584</v>
      </c>
      <c r="O17" s="335">
        <f t="shared" si="2"/>
        <v>35639.655839999999</v>
      </c>
    </row>
    <row r="18" spans="1:15" ht="19.5" customHeight="1">
      <c r="A18" s="142">
        <v>12</v>
      </c>
      <c r="B18" s="196" t="s">
        <v>113</v>
      </c>
      <c r="C18" s="484">
        <v>3883</v>
      </c>
      <c r="D18" s="485">
        <v>557987.1</v>
      </c>
      <c r="E18" s="277">
        <f>+F18/143.7</f>
        <v>4732.0807237299932</v>
      </c>
      <c r="F18" s="268">
        <v>680000</v>
      </c>
      <c r="G18" s="481">
        <v>38836</v>
      </c>
      <c r="H18" s="482">
        <v>202613.33</v>
      </c>
      <c r="I18" s="277">
        <f>+MAX(G18,I7)</f>
        <v>38836</v>
      </c>
      <c r="J18" s="269">
        <v>202613.3</v>
      </c>
      <c r="K18" s="479">
        <v>150</v>
      </c>
      <c r="L18" s="277">
        <f>+MAX(K18,L7)</f>
        <v>186</v>
      </c>
      <c r="M18" s="444">
        <f t="shared" si="0"/>
        <v>37287.42</v>
      </c>
      <c r="N18" s="445">
        <f t="shared" si="1"/>
        <v>1478.52144</v>
      </c>
      <c r="O18" s="335">
        <f t="shared" si="2"/>
        <v>38765.941439999995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6173</v>
      </c>
      <c r="D19" s="271">
        <f>SUM(D7:D18)</f>
        <v>887060.1</v>
      </c>
      <c r="E19" s="278">
        <f t="shared" si="3"/>
        <v>18309.584551148226</v>
      </c>
      <c r="F19" s="272">
        <f>SUM(F7:F18)</f>
        <v>2631087.2999999998</v>
      </c>
      <c r="G19" s="281">
        <f>SUM(G7:G18)</f>
        <v>42274.14</v>
      </c>
      <c r="H19" s="271">
        <f>SUM(H7:H18)</f>
        <v>384005.06</v>
      </c>
      <c r="I19" s="278">
        <f>SUM(I7:I18)</f>
        <v>71249.459999999992</v>
      </c>
      <c r="J19" s="273">
        <f>SUM(J7:J18)</f>
        <v>1903131.3452000001</v>
      </c>
      <c r="K19" s="276">
        <f t="shared" si="3"/>
        <v>321</v>
      </c>
      <c r="L19" s="278">
        <f>SUM(L7:L18)</f>
        <v>1913</v>
      </c>
      <c r="M19" s="273">
        <f>SUM(M7:M18)</f>
        <v>383499.10999999993</v>
      </c>
      <c r="N19" s="446">
        <f>SUM(N7:N18)</f>
        <v>15206.51352</v>
      </c>
      <c r="O19" s="273">
        <f>SUM(O7:O18)</f>
        <v>398705.62352000002</v>
      </c>
    </row>
    <row r="20" spans="1:15" ht="21.75" customHeight="1">
      <c r="B20" s="150"/>
      <c r="C20" s="250"/>
      <c r="D20" s="183"/>
      <c r="E20" s="250"/>
      <c r="F20" s="183">
        <f>ROUND(F19/1000,1)</f>
        <v>2631.1</v>
      </c>
      <c r="G20" s="250"/>
      <c r="H20" s="183"/>
      <c r="I20" s="250"/>
      <c r="J20" s="183">
        <f>ROUND(J19/1000,1)</f>
        <v>1903.1</v>
      </c>
      <c r="K20" s="250"/>
      <c r="L20" s="250"/>
      <c r="M20" s="183">
        <f>ROUND(M19/1000,1)</f>
        <v>383.5</v>
      </c>
      <c r="N20" s="183">
        <f t="shared" ref="N20:O20" si="4">ROUND(N19/1000,1)</f>
        <v>15.2</v>
      </c>
      <c r="O20" s="183">
        <f t="shared" si="4"/>
        <v>398.7</v>
      </c>
    </row>
    <row r="21" spans="1:15" ht="33.75" customHeight="1" thickBot="1">
      <c r="B21" s="562" t="s">
        <v>206</v>
      </c>
      <c r="C21" s="562"/>
      <c r="D21" s="562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2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6"/>
      <c r="C23" s="485"/>
      <c r="D23" s="335" t="s">
        <v>228</v>
      </c>
      <c r="E23" s="335" t="s">
        <v>228</v>
      </c>
      <c r="F23" s="483"/>
      <c r="G23" s="490"/>
      <c r="H23" s="335" t="s">
        <v>228</v>
      </c>
      <c r="I23" s="335" t="s">
        <v>228</v>
      </c>
      <c r="J23" s="492"/>
      <c r="K23" s="490"/>
      <c r="L23" s="335" t="s">
        <v>228</v>
      </c>
      <c r="M23" s="493"/>
      <c r="N23" s="186" t="s">
        <v>228</v>
      </c>
      <c r="O23" s="474" t="s">
        <v>228</v>
      </c>
    </row>
    <row r="24" spans="1:15" ht="23.25" customHeight="1">
      <c r="A24" s="186">
        <v>2</v>
      </c>
      <c r="B24" s="486"/>
      <c r="C24" s="485"/>
      <c r="D24" s="335" t="s">
        <v>228</v>
      </c>
      <c r="E24" s="335" t="s">
        <v>228</v>
      </c>
      <c r="F24" s="483"/>
      <c r="G24" s="490"/>
      <c r="H24" s="335" t="s">
        <v>228</v>
      </c>
      <c r="I24" s="335" t="s">
        <v>228</v>
      </c>
      <c r="J24" s="492"/>
      <c r="K24" s="490"/>
      <c r="L24" s="335" t="s">
        <v>228</v>
      </c>
      <c r="M24" s="493"/>
      <c r="N24" s="186" t="s">
        <v>228</v>
      </c>
      <c r="O24" s="474" t="s">
        <v>228</v>
      </c>
    </row>
    <row r="25" spans="1:15" s="149" customFormat="1" ht="23.25" customHeight="1">
      <c r="A25" s="142">
        <v>3</v>
      </c>
      <c r="B25" s="487"/>
      <c r="C25" s="488"/>
      <c r="D25" s="336" t="s">
        <v>228</v>
      </c>
      <c r="E25" s="336" t="s">
        <v>228</v>
      </c>
      <c r="F25" s="489"/>
      <c r="G25" s="491"/>
      <c r="H25" s="336" t="s">
        <v>228</v>
      </c>
      <c r="I25" s="336" t="s">
        <v>228</v>
      </c>
      <c r="J25" s="489"/>
      <c r="K25" s="491"/>
      <c r="L25" s="336" t="s">
        <v>228</v>
      </c>
      <c r="M25" s="494"/>
      <c r="N25" s="475" t="s">
        <v>228</v>
      </c>
      <c r="O25" s="476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3">
        <f>SUM(M23:M25)</f>
        <v>0</v>
      </c>
      <c r="N26" s="187" t="s">
        <v>228</v>
      </c>
      <c r="O26" s="477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2631.1</v>
      </c>
      <c r="G27" s="334" t="s">
        <v>228</v>
      </c>
      <c r="H27" s="271" t="s">
        <v>228</v>
      </c>
      <c r="I27" s="271" t="s">
        <v>228</v>
      </c>
      <c r="J27" s="272">
        <f>J20-J26</f>
        <v>1903.1</v>
      </c>
      <c r="K27" s="334" t="s">
        <v>228</v>
      </c>
      <c r="L27" s="271" t="s">
        <v>228</v>
      </c>
      <c r="M27" s="273">
        <f>M20-M26</f>
        <v>383.5</v>
      </c>
      <c r="N27" s="188" t="s">
        <v>228</v>
      </c>
      <c r="O27" s="272">
        <f>+O20-M26</f>
        <v>398.7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0" t="s">
        <v>2</v>
      </c>
      <c r="D30" s="560"/>
      <c r="E30" s="151"/>
      <c r="F30" s="151"/>
      <c r="G30" s="570"/>
      <c r="H30" s="570"/>
      <c r="I30" s="263"/>
      <c r="J30" s="556" t="str">
        <f>+'Ekamut-caxs'!C80</f>
        <v>Լիանա Գալստյան</v>
      </c>
      <c r="K30" s="556"/>
      <c r="M30" s="144"/>
    </row>
    <row r="31" spans="1:15" s="140" customFormat="1">
      <c r="C31" s="146"/>
      <c r="D31" s="146"/>
      <c r="E31" s="145"/>
      <c r="F31" s="145"/>
      <c r="G31" s="557" t="s">
        <v>96</v>
      </c>
      <c r="H31" s="557"/>
      <c r="I31" s="264"/>
      <c r="J31" s="557" t="s">
        <v>114</v>
      </c>
      <c r="K31" s="55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6"/>
      <c r="H32" s="556"/>
      <c r="I32" s="153"/>
      <c r="J32" s="556" t="str">
        <f>+'Ekamut-caxs'!C82</f>
        <v>Պայծառ Մկրտչյան</v>
      </c>
      <c r="K32" s="556"/>
    </row>
    <row r="33" spans="3:13" s="140" customFormat="1">
      <c r="C33" s="143"/>
      <c r="D33" s="143"/>
      <c r="G33" s="557" t="s">
        <v>96</v>
      </c>
      <c r="H33" s="557"/>
      <c r="I33" s="264"/>
      <c r="J33" s="557" t="s">
        <v>114</v>
      </c>
      <c r="K33" s="557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294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58" t="s">
        <v>268</v>
      </c>
      <c r="J36" s="558"/>
      <c r="K36" s="423"/>
      <c r="L36" s="558" t="s">
        <v>269</v>
      </c>
      <c r="M36" s="558"/>
    </row>
    <row r="37" spans="3:13">
      <c r="C37" s="436"/>
      <c r="D37" s="436"/>
      <c r="E37" s="558" t="s">
        <v>267</v>
      </c>
      <c r="F37" s="558"/>
      <c r="I37" s="558"/>
      <c r="J37" s="558"/>
      <c r="K37" s="423"/>
      <c r="L37" s="558"/>
      <c r="M37" s="558"/>
    </row>
    <row r="38" spans="3:13">
      <c r="C38" s="436"/>
      <c r="D38" s="436"/>
      <c r="E38" s="558"/>
      <c r="F38" s="558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A10" sqref="A10:XFD1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29" t="str">
        <f>+'Ekamut-caxs'!A14:D14</f>
        <v xml:space="preserve">«Երևանի հ․46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288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285</v>
      </c>
      <c r="D6" s="320" t="s">
        <v>295</v>
      </c>
      <c r="E6" s="320" t="s">
        <v>286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238</v>
      </c>
      <c r="C8" s="256">
        <v>71236.600000000006</v>
      </c>
      <c r="D8" s="256">
        <v>1156.0999999999999</v>
      </c>
      <c r="E8" s="256">
        <v>16879.7</v>
      </c>
      <c r="F8" s="448" t="s">
        <v>281</v>
      </c>
      <c r="G8" s="460" t="s">
        <v>277</v>
      </c>
      <c r="H8" s="453" t="s">
        <v>201</v>
      </c>
      <c r="I8" s="450" t="s">
        <v>278</v>
      </c>
      <c r="J8" s="453" t="s">
        <v>201</v>
      </c>
      <c r="K8" s="455" t="s">
        <v>279</v>
      </c>
      <c r="L8" s="456" t="s">
        <v>202</v>
      </c>
      <c r="M8" s="457" t="s">
        <v>280</v>
      </c>
    </row>
    <row r="9" spans="1:13" s="326" customFormat="1" ht="25.5" customHeight="1">
      <c r="A9" s="323">
        <v>2</v>
      </c>
      <c r="B9" s="324" t="s">
        <v>220</v>
      </c>
      <c r="C9" s="461"/>
      <c r="D9" s="461">
        <v>356.1</v>
      </c>
      <c r="E9" s="325">
        <f>+M9</f>
        <v>2311.1</v>
      </c>
      <c r="F9" s="449">
        <v>11</v>
      </c>
      <c r="G9" s="462">
        <v>191</v>
      </c>
      <c r="H9" s="454" t="s">
        <v>201</v>
      </c>
      <c r="I9" s="451">
        <v>22</v>
      </c>
      <c r="J9" s="454" t="s">
        <v>201</v>
      </c>
      <c r="K9" s="451">
        <v>550</v>
      </c>
      <c r="L9" s="456" t="s">
        <v>202</v>
      </c>
      <c r="M9" s="458">
        <f>+(G9*I9*K9)/1000</f>
        <v>2311.1</v>
      </c>
    </row>
    <row r="10" spans="1:13" s="326" customFormat="1" ht="25.5" customHeight="1" thickBot="1">
      <c r="A10" s="323">
        <v>3</v>
      </c>
      <c r="B10" s="324" t="s">
        <v>217</v>
      </c>
      <c r="C10" s="461">
        <f>+G10*30+1000+1161.6</f>
        <v>8221.6</v>
      </c>
      <c r="D10" s="461">
        <v>356.1</v>
      </c>
      <c r="E10" s="325">
        <f>+M10</f>
        <v>2333.1</v>
      </c>
      <c r="F10" s="449">
        <v>12</v>
      </c>
      <c r="G10" s="463">
        <v>202</v>
      </c>
      <c r="H10" s="454" t="s">
        <v>201</v>
      </c>
      <c r="I10" s="452">
        <v>21</v>
      </c>
      <c r="J10" s="454" t="s">
        <v>201</v>
      </c>
      <c r="K10" s="452">
        <v>550</v>
      </c>
      <c r="L10" s="456" t="s">
        <v>202</v>
      </c>
      <c r="M10" s="459">
        <f>+(G10*I10*K10)/1000</f>
        <v>2333.1</v>
      </c>
    </row>
    <row r="11" spans="1:13" s="180" customFormat="1" ht="31.5" customHeight="1">
      <c r="A11" s="239"/>
      <c r="B11" s="321" t="s">
        <v>218</v>
      </c>
      <c r="C11" s="322">
        <f>ROUND(SUM(C8:C10),1)</f>
        <v>79458.2</v>
      </c>
      <c r="D11" s="322">
        <f t="shared" ref="D11:E11" si="0">ROUND(SUM(D8:D10),1)</f>
        <v>1868.3</v>
      </c>
      <c r="E11" s="322">
        <f t="shared" si="0"/>
        <v>21523.9</v>
      </c>
    </row>
    <row r="13" spans="1:13" ht="51" customHeight="1">
      <c r="B13" s="573" t="s">
        <v>221</v>
      </c>
      <c r="C13" s="573"/>
      <c r="D13" s="573"/>
      <c r="E13" s="573"/>
    </row>
    <row r="18" spans="2:5" ht="20.25" customHeight="1">
      <c r="B18" s="139" t="s">
        <v>2</v>
      </c>
      <c r="C18" s="139"/>
      <c r="D18" s="574" t="str">
        <f>+'Ekamut-caxs'!C80</f>
        <v>Լիանա Գալստյան</v>
      </c>
      <c r="E18" s="574"/>
    </row>
    <row r="19" spans="2:5" ht="18.75" customHeight="1">
      <c r="B19" s="139" t="s">
        <v>4</v>
      </c>
      <c r="D19" s="571" t="s">
        <v>5</v>
      </c>
      <c r="E19" s="571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2" t="str">
        <f>+'Ekamut-caxs'!C82</f>
        <v>Պայծառ Մկրտչյան</v>
      </c>
      <c r="E21" s="572"/>
    </row>
    <row r="22" spans="2:5" ht="23.25" customHeight="1">
      <c r="D22" s="571" t="s">
        <v>5</v>
      </c>
      <c r="E22" s="571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7" workbookViewId="0">
      <selection activeCell="A10" sqref="A10:XFD1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6" t="s">
        <v>71</v>
      </c>
      <c r="B1" s="576"/>
      <c r="C1" s="576"/>
      <c r="D1" s="576"/>
    </row>
    <row r="2" spans="1:4" ht="26.25" customHeight="1">
      <c r="A2" s="577" t="str">
        <f>+'Ekamut-caxs'!A14:D14</f>
        <v xml:space="preserve">«Երևանի հ․46 մսուր-մանկապարտեզ» ՀՈԱԿ-ի </v>
      </c>
      <c r="B2" s="577"/>
      <c r="C2" s="577"/>
      <c r="D2" s="577"/>
    </row>
    <row r="3" spans="1:4" ht="27" customHeight="1">
      <c r="A3" s="577" t="s">
        <v>271</v>
      </c>
      <c r="B3" s="577"/>
      <c r="C3" s="577"/>
      <c r="D3" s="577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32</v>
      </c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213</v>
      </c>
    </row>
    <row r="24" spans="1:4" ht="48.75" customHeight="1"/>
    <row r="25" spans="1:4" ht="18">
      <c r="B25" s="178" t="s">
        <v>2</v>
      </c>
      <c r="C25" s="578" t="str">
        <f>+'Ekamut-caxs'!C80</f>
        <v>Լիանա Գալստյան</v>
      </c>
      <c r="D25" s="578"/>
    </row>
    <row r="26" spans="1:4" ht="15.75" customHeight="1">
      <c r="B26" s="179" t="s">
        <v>4</v>
      </c>
      <c r="C26" s="575" t="s">
        <v>5</v>
      </c>
      <c r="D26" s="575"/>
    </row>
    <row r="27" spans="1:4" ht="27" customHeight="1">
      <c r="B27" s="172" t="s">
        <v>6</v>
      </c>
      <c r="C27" s="578" t="str">
        <f>+'Ekamut-caxs'!C82</f>
        <v>Պայծառ Մկրտչյան</v>
      </c>
      <c r="D27" s="578"/>
    </row>
    <row r="28" spans="1:4">
      <c r="C28" s="575" t="s">
        <v>5</v>
      </c>
      <c r="D28" s="575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https://mul2.yerevan.am/tasks/1236395/oneclick/d8f8e854890caf5f18dc8ef0657f59f6e45adae1f338e1e5377ca607b9e75684.xlsx?token=37c42f69a32d32782b3d8d13271299ae</cp:keywords>
  <cp:lastModifiedBy>Lusine Petrosyan</cp:lastModifiedBy>
  <cp:lastPrinted>2023-12-21T07:37:18Z</cp:lastPrinted>
  <dcterms:created xsi:type="dcterms:W3CDTF">1996-10-14T23:33:28Z</dcterms:created>
  <dcterms:modified xsi:type="dcterms:W3CDTF">2023-12-27T09:05:39Z</dcterms:modified>
</cp:coreProperties>
</file>