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DB6521A-4A86-4FB0-B42E-DA4F8829C89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hamematakan'!$A$1:$F$72</definedName>
    <definedName name="_xlnm.Print_Area" localSheetId="8">'Khmberi ev erekhaneri tiv'!$A$1:$D$31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9" i="9" l="1"/>
  <c r="B61" i="9"/>
  <c r="B60" i="9"/>
  <c r="D13" i="11" l="1"/>
  <c r="C10" i="21"/>
  <c r="D11" i="15" l="1"/>
  <c r="C11" i="15"/>
  <c r="D19" i="12" l="1"/>
  <c r="B72" i="7" l="1"/>
  <c r="B60" i="10" s="1"/>
  <c r="B71" i="7"/>
  <c r="B59" i="10" s="1"/>
  <c r="B70" i="7"/>
  <c r="B58" i="10" s="1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4" i="7" s="1"/>
  <c r="A85" i="7" s="1"/>
  <c r="A86" i="7" s="1"/>
  <c r="A37" i="7"/>
  <c r="A21" i="7"/>
  <c r="A19" i="19"/>
  <c r="A22" i="7" s="1"/>
  <c r="A43" i="19"/>
  <c r="A41" i="7" s="1"/>
  <c r="A40" i="7"/>
  <c r="A38" i="7"/>
  <c r="A39" i="7"/>
  <c r="A44" i="19" l="1"/>
  <c r="A22" i="19"/>
  <c r="A20" i="19"/>
  <c r="A25" i="7" l="1"/>
  <c r="A28" i="7" s="1"/>
  <c r="A29" i="7" s="1"/>
  <c r="A30" i="7" s="1"/>
  <c r="A31" i="7" s="1"/>
  <c r="A32" i="7" s="1"/>
  <c r="A34" i="7" s="1"/>
  <c r="A23" i="19"/>
  <c r="A25" i="19"/>
  <c r="A26" i="19" s="1"/>
  <c r="A27" i="19" s="1"/>
  <c r="A28" i="19" s="1"/>
  <c r="A23" i="7"/>
  <c r="A21" i="19"/>
  <c r="A24" i="7" s="1"/>
  <c r="A42" i="7"/>
  <c r="A45" i="19"/>
  <c r="A31" i="19" l="1"/>
  <c r="A32" i="19"/>
  <c r="A35" i="19" s="1"/>
  <c r="A26" i="7"/>
  <c r="A24" i="19"/>
  <c r="A27" i="7" s="1"/>
  <c r="A43" i="7"/>
  <c r="A46" i="19"/>
  <c r="D42" i="19"/>
  <c r="A47" i="19" l="1"/>
  <c r="A44" i="7"/>
  <c r="D29" i="9"/>
  <c r="E29" i="9" s="1"/>
  <c r="B29" i="9"/>
  <c r="D40" i="7"/>
  <c r="D28" i="10" s="1"/>
  <c r="E28" i="10" s="1"/>
  <c r="B40" i="7"/>
  <c r="B28" i="10" s="1"/>
  <c r="N7" i="11"/>
  <c r="A48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9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3" i="19"/>
  <c r="A50" i="19"/>
  <c r="A51" i="19" s="1"/>
  <c r="A52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O7" i="12" s="1"/>
  <c r="M8" i="12"/>
  <c r="M9" i="12"/>
  <c r="M10" i="12"/>
  <c r="M11" i="12"/>
  <c r="M12" i="12"/>
  <c r="M13" i="12"/>
  <c r="M14" i="12"/>
  <c r="M15" i="12"/>
  <c r="M16" i="12"/>
  <c r="M7" i="12"/>
  <c r="O16" i="12" l="1"/>
  <c r="O8" i="12"/>
  <c r="O13" i="12"/>
  <c r="O15" i="12"/>
  <c r="O12" i="12"/>
  <c r="O11" i="12"/>
  <c r="A51" i="7"/>
  <c r="A54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5" i="19"/>
  <c r="F54" i="18"/>
  <c r="J19" i="12"/>
  <c r="F18" i="12"/>
  <c r="F17" i="12"/>
  <c r="F19" i="12" l="1"/>
  <c r="A56" i="19"/>
  <c r="A53" i="7"/>
  <c r="D5" i="7"/>
  <c r="D4" i="7"/>
  <c r="A57" i="19" l="1"/>
  <c r="A54" i="7"/>
  <c r="D101" i="7"/>
  <c r="B101" i="7"/>
  <c r="A58" i="19" l="1"/>
  <c r="A55" i="7"/>
  <c r="J26" i="12"/>
  <c r="A56" i="7" l="1"/>
  <c r="A57" i="7" l="1"/>
  <c r="A60" i="19"/>
  <c r="D19" i="7"/>
  <c r="F5" i="10"/>
  <c r="D67" i="7"/>
  <c r="O54" i="19"/>
  <c r="A58" i="7" l="1"/>
  <c r="C29" i="15"/>
  <c r="C27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2" i="19"/>
  <c r="C17" i="11"/>
  <c r="A60" i="7" l="1"/>
  <c r="A63" i="19"/>
  <c r="N17" i="12"/>
  <c r="M17" i="12"/>
  <c r="D54" i="18"/>
  <c r="D59" i="18" s="1"/>
  <c r="A2" i="15"/>
  <c r="A2" i="21"/>
  <c r="A2" i="12"/>
  <c r="A2" i="18"/>
  <c r="A2" i="10"/>
  <c r="A2" i="9"/>
  <c r="A14" i="7"/>
  <c r="D41" i="19"/>
  <c r="D40" i="19"/>
  <c r="D11" i="21"/>
  <c r="E11" i="21"/>
  <c r="D43" i="19" s="1"/>
  <c r="C11" i="2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9" i="19"/>
  <c r="A62" i="7" l="1"/>
  <c r="O27" i="12"/>
  <c r="D46" i="19" s="1"/>
  <c r="F46" i="19" s="1"/>
  <c r="D14" i="9"/>
  <c r="E14" i="9" s="1"/>
  <c r="F26" i="12"/>
  <c r="D46" i="7"/>
  <c r="D45" i="7"/>
  <c r="M28" i="12" l="1"/>
  <c r="D28" i="19" s="1"/>
  <c r="D63" i="19" s="1"/>
  <c r="A63" i="7"/>
  <c r="A66" i="19"/>
  <c r="A2" i="11"/>
  <c r="D30" i="7" l="1"/>
  <c r="A67" i="19"/>
  <c r="A64" i="7"/>
  <c r="N11" i="11"/>
  <c r="A65" i="7" l="1"/>
  <c r="A68" i="19"/>
  <c r="N12" i="11"/>
  <c r="D39" i="19" s="1"/>
  <c r="D37" i="7" s="1"/>
  <c r="A69" i="19" l="1"/>
  <c r="A66" i="7"/>
  <c r="S54" i="19"/>
  <c r="D54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1" i="19"/>
  <c r="D21" i="15"/>
  <c r="C21" i="15"/>
  <c r="D17" i="15"/>
  <c r="C17" i="15"/>
  <c r="C7" i="15"/>
  <c r="D41" i="7"/>
  <c r="C25" i="15" l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7" i="19" l="1"/>
  <c r="A76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E33" i="10" s="1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5" i="19" s="1"/>
  <c r="F45" i="19" s="1"/>
  <c r="E75" i="10"/>
  <c r="D44" i="19" l="1"/>
  <c r="F44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5" i="15" s="1"/>
  <c r="M20" i="12" l="1"/>
  <c r="M27" i="12" s="1"/>
  <c r="D44" i="7" s="1"/>
  <c r="D30" i="10"/>
  <c r="D23" i="9"/>
  <c r="E81" i="10"/>
  <c r="E80" i="10"/>
  <c r="E74" i="10"/>
  <c r="E73" i="10"/>
  <c r="F44" i="7" l="1"/>
  <c r="D79" i="19"/>
  <c r="D33" i="9" l="1"/>
  <c r="D32" i="10"/>
  <c r="E70" i="10"/>
  <c r="E31" i="10" l="1"/>
  <c r="D61" i="10"/>
  <c r="C61" i="10"/>
  <c r="E32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6" i="19"/>
  <c r="D16" i="9"/>
  <c r="D6" i="9" s="1"/>
  <c r="D94" i="7"/>
  <c r="F79" i="19" l="1"/>
  <c r="M78" i="19"/>
  <c r="E16" i="10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<sst xmlns="http://schemas.openxmlformats.org/spreadsheetml/2006/main" count="766" uniqueCount="305">
  <si>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</si>
  <si>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</si>
  <si>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</si>
  <si>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</si>
  <si>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</si>
  <si>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</si>
  <si>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</si>
  <si>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</si>
  <si>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</si>
  <si>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</si>
  <si>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</si>
  <si>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</si>
  <si>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</si>
  <si>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</si>
  <si>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</si>
  <si>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</si>
  <si>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</si>
  <si>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</si>
  <si>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</si>
  <si>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</si>
  <si>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</si>
  <si>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</si>
  <si>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</si>
  <si>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</si>
  <si>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</si>
  <si>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</si>
  <si>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</si>
  <si>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</si>
  <si>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</si>
  <si>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</si>
  <si>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</si>
  <si>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</si>
  <si>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</si>
  <si>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</si>
  <si>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</si>
  <si>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</si>
  <si>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</si>
  <si>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</si>
  <si>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</si>
  <si>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</si>
  <si>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</si>
  <si>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</si>
  <si>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</si>
  <si>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</si>
  <si>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</si>
  <si>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</si>
  <si>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</si>
  <si>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</si>
  <si>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</si>
  <si>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</si>
  <si>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</si>
  <si>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</si>
  <si>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</si>
  <si>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</si>
  <si>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</si>
  <si>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</si>
  <si>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</si>
  <si>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</si>
  <si>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</si>
  <si>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</si>
  <si>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</si>
  <si>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</si>
  <si>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</si>
  <si>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</si>
  <si>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</si>
  <si>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</si>
  <si>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</si>
  <si>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</si>
  <si>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</si>
  <si>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</si>
  <si>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</si>
  <si>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</si>
  <si>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</si>
  <si>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</si>
  <si>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</si>
  <si>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</si>
  <si>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</si>
  <si>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</si>
  <si>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</si>
  <si>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</si>
  <si>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</si>
  <si>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</si>
  <si>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</si>
  <si>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</si>
  <si>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</si>
  <si>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</si>
  <si>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</si>
  <si>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</si>
  <si>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</si>
  <si>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</si>
  <si>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</si>
  <si>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</si>
  <si>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</si>
  <si>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</si>
  <si>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</si>
  <si>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</si>
  <si>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</si>
  <si>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</si>
  <si>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</si>
  <si>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</si>
  <si>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</si>
  <si>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</si>
  <si>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</si>
  <si>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</si>
  <si>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</si>
  <si>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</si>
  <si>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</si>
  <si>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</si>
  <si>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</si>
  <si>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</si>
  <si>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</si>
  <si>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</si>
  <si>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</si>
  <si>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</si>
  <si>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</si>
  <si>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</si>
  <si>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</si>
  <si>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</si>
  <si>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</si>
  <si>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</si>
  <si>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</si>
  <si>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</si>
  <si>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</si>
  <si>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</si>
  <si>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</si>
  <si>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</si>
  <si>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</si>
  <si>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</si>
  <si>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</si>
  <si>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</si>
  <si>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</si>
  <si>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</si>
  <si>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</si>
  <si>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</si>
  <si>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</si>
  <si>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</si>
  <si>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</si>
  <si>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</si>
  <si>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</si>
  <si>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</si>
  <si>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</si>
  <si>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</si>
  <si>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</si>
  <si>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</si>
  <si>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</si>
  <si>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</si>
  <si>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</si>
  <si>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</si>
  <si>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</si>
  <si>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</si>
  <si>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</si>
  <si>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</si>
  <si>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</si>
  <si>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</si>
  <si>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</si>
  <si>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</si>
  <si>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</si>
  <si>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</si>
  <si>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</si>
  <si>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</si>
  <si>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</si>
  <si>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</si>
  <si>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</si>
  <si>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</si>
  <si>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</si>
  <si>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</si>
  <si>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</si>
  <si>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</si>
  <si>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</si>
  <si>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</si>
  <si>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</si>
  <si>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</si>
  <si>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</si>
  <si>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</si>
  <si>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</si>
  <si>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</si>
  <si>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</si>
  <si>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</si>
  <si>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</si>
  <si>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</si>
  <si>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</si>
  <si>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</si>
  <si>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</si>
  <si>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</si>
  <si>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</si>
  <si>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</si>
  <si>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</si>
  <si>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</si>
  <si>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</si>
  <si>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</si>
  <si>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</si>
  <si>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</si>
  <si>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</si>
  <si>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</si>
  <si>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</si>
  <si>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</si>
  <si>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</si>
  <si>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</si>
  <si>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</si>
  <si>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</si>
  <si>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</si>
  <si>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</si>
  <si>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</si>
  <si>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</si>
  <si>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</si>
  <si>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</si>
  <si>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</si>
  <si>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</si>
  <si>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</si>
  <si>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</si>
  <si>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</si>
  <si>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</si>
  <si>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</si>
  <si>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</si>
  <si>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</si>
  <si>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</si>
  <si>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</si>
  <si>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</si>
  <si>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</si>
  <si>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</si>
  <si>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</si>
  <si>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</si>
  <si>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</si>
  <si>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</si>
  <si>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</si>
  <si>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</si>
  <si>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</si>
  <si>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</si>
  <si>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</si>
  <si>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</si>
  <si>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</si>
  <si>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</si>
  <si>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</si>
  <si>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</si>
  <si>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</si>
  <si>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</si>
  <si>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</si>
  <si>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</si>
  <si>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</si>
  <si>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</si>
  <si>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</si>
  <si>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</si>
  <si>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</si>
  <si>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</si>
  <si>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</si>
  <si>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</si>
  <si>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</si>
  <si>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</si>
  <si>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</si>
  <si>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</si>
  <si>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</si>
  <si>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</si>
  <si>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</si>
  <si>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</si>
  <si>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</si>
  <si>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</si>
  <si>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</si>
  <si>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</si>
  <si>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</si>
  <si>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</si>
  <si>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</si>
  <si>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</si>
  <si>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</si>
  <si>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</si>
  <si>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</si>
  <si>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</si>
  <si>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</si>
  <si>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</si>
  <si>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</si>
  <si>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</si>
  <si>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</si>
  <si>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</si>
  <si>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</si>
  <si>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</si>
  <si>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</si>
  <si>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</si>
  <si>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</si>
  <si>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</si>
  <si>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</si>
  <si>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</si>
  <si>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</si>
  <si>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</si>
  <si>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</si>
  <si>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</si>
  <si>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</si>
  <si>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</si>
  <si>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</si>
  <si>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</si>
  <si>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</si>
  <si>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</si>
  <si>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</si>
  <si>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</si>
  <si>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</si>
  <si>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հ․47 մսուր-մանկապարտեզ» ՀՈԱԿ-ի </t>
  </si>
  <si>
    <t>կրտսեր երկրորդ Դ</t>
  </si>
  <si>
    <t>կրտսեր երկրորդ Ե</t>
  </si>
  <si>
    <t>տարատարիք</t>
  </si>
  <si>
    <t xml:space="preserve">ավագ </t>
  </si>
  <si>
    <t>Տեխնիկական անվտանգության սպասարկման գծով</t>
  </si>
  <si>
    <t>70.4</t>
  </si>
  <si>
    <t>Ֆինանսական օգնություն</t>
  </si>
  <si>
    <t>Գ․Աշուղաթոյան</t>
  </si>
  <si>
    <t>Ա․Հովհաննիսյան</t>
  </si>
  <si>
    <t>Դուրսգրվող գույքի գնահատման գծով</t>
  </si>
  <si>
    <t>Էլեկտրաէներգիա համակարգի սպասարկման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</si>
</sst>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 hidden="1"/>
    </xf>
    <xf numFmtId="166" fontId="27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NAAgAFAATQAAAAAAAAAAAAAAAAAAAAAAAAAAAAAAAAAAAAAAAAAAAAAAAAAAAAAAAAAAAAAAAAAAAAAAAAAAAAAAAAAAAAAAAAAAAAAAAAAAAAAAAAAAAAAAAAAAAAAAAADnBwwAAwAbAA0ABA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0NTNaMCMGCSqGSIb3DQEJBDEWBBQ6IDoLXgR3yVZC9TU4LRN92vMJ4TArBgsqhkiG9w0BCRACDDEcMBowGDAWBBRE5xMFRVajmd/v2Zzf5CvSbEm8HjANBgkqhkiG9w0BAQEFAASCAQAGpE0IlUtZWpYJ8EbKPyoY5fIG02+1lD3lNMA69IC3Yl/4GjTp+9vhoBYPIlU3oIXzmCkGbNJvrpVgg7y3Ezczrvi/YNLobj5GhLcZ3bmxeuNdsurCZi80NN5mcivjniik/DLgZhiiS6/omX7zVF6/GfpVhRIbpUix1n4DphW7lykprjGc9ZSVeDb6Xg74tDN2//EgLVETP14cvV/uhOQEaXA+msU+2/m7prVTX3OzZ/ecQVGumtBocOYTopxWe4JkcmVseY9G69uL0IXSZYHaNCqswB8NkZwWcEdgH+XAQMuZmX1gBoOCDSxS2rI9DndAXNdMB8LY9evU9WU8DME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NAAgAFAATQAAAAAAAAAAAAAAAAAAAAAAAAAAAAAAAAAAAAAAAAAAAAAAAAAAAAAAAAAAAAAAAAAAAAAAAAAAAAAAAAAAAAAAAAAAAAAAAAAAAAAAAAAAAAAAAAAAAAAAAADnBwwAAwAbAA0AB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0NDhaMCMGCSqGSIb3DQEJBDEWBBR7BZj/idXVhQ+Vf4HJUv4XcjF11TArBgsqhkiG9w0BCRACDDEcMBowGDAWBBRE5xMFRVajmd/v2Zzf5CvSbEm8HjANBgkqhkiG9w0BAQEFAASCAQB51E+xCo0K1n6kzkbBF6vqTg/nd2EIKVuRzihFf2ffIZd2/bSOO1NIZy14oMyU2u6MZR8V0Zs+cRdoNYYINqbwvDU24/4vpIDbeVraIJfTtqXt8OYe/nW6RYGzYJ/5YWP3uUnJJGP8DzZqeXeAOz7Z2H/QIbY0zsNBsdWTMEVHO6miiNBLUCI/pJUM/OGYKiLn/hFdMCF/w8urFIQhN70YozlRa5rWxzQsRrCpYwWy9P+aV2/2v9VWzyiivRSLI5tlSQtZq8CzcT33YpvGnWGhcGdRFPDcivRIBzdRCu0loEAEA5PC5vq/dtiPSybO9wP/nvePpRtL9l52h40dYAP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D344268-F1F4-9F95-8334-5CFD1E2209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752E850-3BDF-273A-2651-156EF2707E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7"/>
  <sheetViews>
    <sheetView tabSelected="1" view="pageBreakPreview" topLeftCell="A70" zoomScaleSheetLayoutView="100" workbookViewId="0">
      <selection activeCell="C86" sqref="C86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14.140625" style="6" hidden="1" customWidth="1"/>
    <col min="11" max="11" width="7.85546875" style="6" hidden="1" customWidth="1"/>
    <col min="12" max="12" width="2.5703125" style="6" hidden="1" customWidth="1"/>
    <col min="13" max="13" width="10.28515625" style="6" customWidth="1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201</v>
      </c>
      <c r="E1" s="107">
        <v>29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245</v>
      </c>
      <c r="E4" s="193"/>
    </row>
    <row r="5" spans="1:11" ht="27.75" customHeight="1">
      <c r="D5" s="193" t="s">
        <v>197</v>
      </c>
      <c r="E5" s="193"/>
    </row>
    <row r="7" spans="1:11" ht="21" customHeight="1">
      <c r="C7" s="42"/>
      <c r="D7" s="42" t="s">
        <v>249</v>
      </c>
      <c r="E7" s="107">
        <v>29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250</v>
      </c>
      <c r="E10" s="193"/>
      <c r="F10" s="42"/>
    </row>
    <row r="11" spans="1:11" ht="24" customHeight="1">
      <c r="C11" s="193"/>
      <c r="D11" s="193" t="s">
        <v>251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2" t="s">
        <v>43</v>
      </c>
      <c r="B13" s="502"/>
      <c r="C13" s="502"/>
      <c r="D13" s="502"/>
      <c r="E13" s="419"/>
      <c r="F13" s="45"/>
    </row>
    <row r="14" spans="1:11" ht="27.75" customHeight="1">
      <c r="A14" s="503" t="s">
        <v>293</v>
      </c>
      <c r="B14" s="503"/>
      <c r="C14" s="503"/>
      <c r="D14" s="503"/>
      <c r="E14" s="420"/>
    </row>
    <row r="15" spans="1:11" ht="18.75" customHeight="1">
      <c r="A15" s="504" t="s">
        <v>248</v>
      </c>
      <c r="B15" s="504"/>
      <c r="C15" s="504"/>
      <c r="D15" s="504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7" t="s">
        <v>145</v>
      </c>
      <c r="C17" s="507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111360</v>
      </c>
      <c r="E18" s="251"/>
    </row>
    <row r="19" spans="1:14" ht="18" customHeight="1">
      <c r="A19" s="117">
        <f>+A18+1</f>
        <v>2</v>
      </c>
      <c r="B19" s="22" t="s">
        <v>257</v>
      </c>
      <c r="C19" s="22"/>
      <c r="D19" s="253">
        <f>+D20+D21</f>
        <v>96</v>
      </c>
      <c r="E19" s="251"/>
    </row>
    <row r="20" spans="1:14" ht="18" customHeight="1">
      <c r="A20" s="116">
        <f>+A19+0.1</f>
        <v>2.1</v>
      </c>
      <c r="B20" s="20" t="s">
        <v>258</v>
      </c>
      <c r="C20" s="20"/>
      <c r="D20" s="252">
        <v>96</v>
      </c>
      <c r="E20" s="251"/>
    </row>
    <row r="21" spans="1:14" ht="18" hidden="1" customHeight="1">
      <c r="A21" s="116">
        <f>+A20+0.1</f>
        <v>2.2000000000000002</v>
      </c>
      <c r="B21" s="20" t="s">
        <v>261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262</v>
      </c>
      <c r="C22" s="21"/>
      <c r="D22" s="253">
        <f>+D23+D24</f>
        <v>2854.7</v>
      </c>
      <c r="E22" s="251"/>
      <c r="F22" s="468" t="s">
        <v>280</v>
      </c>
    </row>
    <row r="23" spans="1:14" ht="20.25" customHeight="1">
      <c r="A23" s="116">
        <f>+A22+0.1</f>
        <v>3.1</v>
      </c>
      <c r="B23" s="20" t="s">
        <v>259</v>
      </c>
      <c r="C23" s="20"/>
      <c r="D23" s="252">
        <v>2501</v>
      </c>
      <c r="E23" s="251"/>
    </row>
    <row r="24" spans="1:14" ht="18" customHeight="1">
      <c r="A24" s="116">
        <f>+A23+0.1</f>
        <v>3.2</v>
      </c>
      <c r="B24" s="20" t="s">
        <v>260</v>
      </c>
      <c r="C24" s="20"/>
      <c r="D24" s="252">
        <v>353.7</v>
      </c>
      <c r="E24" s="251"/>
    </row>
    <row r="25" spans="1:14" ht="18" customHeight="1">
      <c r="A25" s="117">
        <f>+A22+1</f>
        <v>4</v>
      </c>
      <c r="B25" s="22" t="s">
        <v>267</v>
      </c>
      <c r="C25" s="22"/>
      <c r="D25" s="251">
        <f>+Komunal!N20</f>
        <v>13.9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4488.1000000000004</v>
      </c>
      <c r="E26" s="251"/>
      <c r="F26" s="331" t="s">
        <v>219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219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4100</v>
      </c>
      <c r="E29" s="253"/>
    </row>
    <row r="30" spans="1:14" s="3" customFormat="1" ht="17.25" customHeight="1">
      <c r="A30" s="116">
        <v>6.1</v>
      </c>
      <c r="B30" s="20" t="s">
        <v>74</v>
      </c>
      <c r="C30" s="20"/>
      <c r="D30" s="265">
        <f>+D76</f>
        <v>4100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224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v>7</v>
      </c>
      <c r="B33" s="21" t="s">
        <v>300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7.25" hidden="1" customHeight="1">
      <c r="A34" s="160"/>
      <c r="B34" s="21"/>
      <c r="C34" s="21"/>
      <c r="D34" s="251"/>
      <c r="E34" s="251"/>
      <c r="F34" s="19"/>
      <c r="G34" s="2"/>
      <c r="H34" s="2"/>
      <c r="I34" s="2"/>
      <c r="J34" s="2"/>
      <c r="K34" s="2"/>
      <c r="L34" s="2"/>
      <c r="M34" s="2"/>
      <c r="N34" s="2"/>
    </row>
    <row r="35" spans="1:24" s="3" customFormat="1" ht="19.5" hidden="1" customHeight="1">
      <c r="A35" s="160">
        <f>+A33+1</f>
        <v>8</v>
      </c>
      <c r="B35" s="21"/>
      <c r="C35" s="21"/>
      <c r="D35" s="251"/>
      <c r="E35" s="251"/>
      <c r="F35" s="21" t="s">
        <v>190</v>
      </c>
      <c r="G35" s="2"/>
      <c r="H35" s="2"/>
      <c r="I35" s="2"/>
      <c r="J35" s="2"/>
      <c r="K35" s="2"/>
      <c r="L35" s="2"/>
      <c r="M35" s="2"/>
      <c r="N35" s="2"/>
    </row>
    <row r="36" spans="1:24" ht="21" customHeight="1">
      <c r="A36" s="50"/>
      <c r="B36" s="17" t="s">
        <v>288</v>
      </c>
      <c r="C36" s="17"/>
      <c r="D36" s="313">
        <f>SUM(D18:D19,D22,D25:D29,D32:D35)</f>
        <v>122912.7</v>
      </c>
      <c r="E36" s="313"/>
    </row>
    <row r="37" spans="1:24" ht="23.25" customHeight="1">
      <c r="A37" s="43"/>
      <c r="B37" s="50"/>
      <c r="C37" s="51"/>
      <c r="D37" s="253"/>
      <c r="E37" s="253"/>
    </row>
    <row r="38" spans="1:24" ht="24.75" customHeight="1">
      <c r="A38" s="50" t="s">
        <v>11</v>
      </c>
      <c r="B38" s="496" t="s">
        <v>146</v>
      </c>
      <c r="C38" s="496"/>
      <c r="D38" s="314"/>
      <c r="E38" s="314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18" customHeight="1">
      <c r="A39" s="117">
        <v>1</v>
      </c>
      <c r="B39" s="21" t="s">
        <v>12</v>
      </c>
      <c r="C39" s="21"/>
      <c r="D39" s="253">
        <f>+Ashkhatavardz!N12</f>
        <v>78538.7</v>
      </c>
      <c r="E39" s="253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s="3" customFormat="1" ht="19.5" customHeight="1">
      <c r="A40" s="161">
        <v>1.1000000000000001</v>
      </c>
      <c r="B40" s="20" t="s">
        <v>121</v>
      </c>
      <c r="C40" s="20"/>
      <c r="D40" s="265">
        <f>+Ashkhatavardz!C8+Ashkhatavardz!J7</f>
        <v>1934.2</v>
      </c>
      <c r="E40" s="265"/>
      <c r="F40" s="303"/>
      <c r="G40" s="2"/>
      <c r="H40" s="2"/>
      <c r="I40" s="2"/>
      <c r="J40" s="2"/>
      <c r="K40" s="8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customHeight="1">
      <c r="A41" s="161">
        <v>1.2</v>
      </c>
      <c r="B41" s="20" t="s">
        <v>13</v>
      </c>
      <c r="C41" s="20"/>
      <c r="D41" s="265">
        <f>+Ashkhatavardz!C9+Ashkhatavardz!M7</f>
        <v>1247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9.5" hidden="1" customHeight="1">
      <c r="A42" s="161">
        <v>1.3</v>
      </c>
      <c r="B42" s="20" t="s">
        <v>286</v>
      </c>
      <c r="C42" s="20"/>
      <c r="D42" s="265">
        <f>+Ashkhatavardz!K7+Ashkhatavardz!C10</f>
        <v>0</v>
      </c>
      <c r="E42" s="26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s="3" customFormat="1" ht="15" customHeight="1">
      <c r="A43" s="117">
        <f>+A39+1</f>
        <v>2</v>
      </c>
      <c r="B43" s="21" t="s">
        <v>16</v>
      </c>
      <c r="C43" s="21"/>
      <c r="D43" s="253">
        <f>+'Snund ev finans. pastaci'!E11-'Dramakan hosqer'!D92</f>
        <v>23129.4</v>
      </c>
      <c r="E43" s="251"/>
      <c r="F43" s="57"/>
      <c r="G43" s="2"/>
      <c r="H43" s="2"/>
      <c r="I43" s="499"/>
      <c r="J43" s="2"/>
      <c r="K43" s="327"/>
      <c r="L43" s="89"/>
      <c r="M43" s="328"/>
      <c r="N43" s="89"/>
      <c r="O43" s="89"/>
      <c r="P43" s="89"/>
      <c r="Q43" s="329"/>
      <c r="R43" s="89"/>
      <c r="S43" s="252"/>
      <c r="T43" s="89"/>
      <c r="U43" s="2"/>
      <c r="V43" s="2"/>
      <c r="W43" s="2"/>
      <c r="X43" s="2"/>
    </row>
    <row r="44" spans="1:24" ht="18" customHeight="1">
      <c r="A44" s="117">
        <f>+A43+1</f>
        <v>3</v>
      </c>
      <c r="B44" s="21" t="s">
        <v>15</v>
      </c>
      <c r="C44" s="21"/>
      <c r="D44" s="251">
        <f>+Komunal!F27</f>
        <v>2634.7</v>
      </c>
      <c r="E44" s="251"/>
      <c r="F44" s="343">
        <f>+D44-Komunal!F20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ref="A45:A49" si="1">+A44+1</f>
        <v>4</v>
      </c>
      <c r="B45" s="21" t="s">
        <v>14</v>
      </c>
      <c r="C45" s="21"/>
      <c r="D45" s="251">
        <f>+Komunal!J27</f>
        <v>3738.8</v>
      </c>
      <c r="E45" s="251"/>
      <c r="F45" s="343">
        <f>+D45-Komunal!J20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5</v>
      </c>
      <c r="B46" s="21" t="s">
        <v>17</v>
      </c>
      <c r="C46" s="21"/>
      <c r="D46" s="251">
        <f>+Komunal!O27</f>
        <v>365.6</v>
      </c>
      <c r="E46" s="251"/>
      <c r="F46" s="343">
        <f>+D46-Komunal!O27</f>
        <v>0</v>
      </c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18" customHeight="1">
      <c r="A47" s="117">
        <f t="shared" si="1"/>
        <v>6</v>
      </c>
      <c r="B47" s="21" t="s">
        <v>18</v>
      </c>
      <c r="C47" s="21"/>
      <c r="D47" s="251" t="s">
        <v>299</v>
      </c>
      <c r="E47" s="251"/>
    </row>
    <row r="48" spans="1:24" ht="18" customHeight="1">
      <c r="A48" s="117">
        <f t="shared" si="1"/>
        <v>7</v>
      </c>
      <c r="B48" s="21" t="s">
        <v>19</v>
      </c>
      <c r="C48" s="21"/>
      <c r="D48" s="251">
        <v>50</v>
      </c>
      <c r="E48" s="251"/>
    </row>
    <row r="49" spans="1:19" ht="18" customHeight="1">
      <c r="A49" s="117">
        <f t="shared" si="1"/>
        <v>8</v>
      </c>
      <c r="B49" s="21" t="s">
        <v>20</v>
      </c>
      <c r="C49" s="21"/>
      <c r="D49" s="315">
        <f>SUM(D50:D52)</f>
        <v>133.69999999999999</v>
      </c>
      <c r="E49" s="315"/>
    </row>
    <row r="50" spans="1:19" s="3" customFormat="1" ht="18" customHeight="1">
      <c r="A50" s="116">
        <f>+A49+0.1</f>
        <v>8.1</v>
      </c>
      <c r="B50" s="20" t="s">
        <v>21</v>
      </c>
      <c r="C50" s="20"/>
      <c r="D50" s="252">
        <v>57.6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8.1999999999999993</v>
      </c>
      <c r="B51" s="20" t="s">
        <v>22</v>
      </c>
      <c r="C51" s="20"/>
      <c r="D51" s="252">
        <v>4.0999999999999996</v>
      </c>
      <c r="E51" s="252"/>
      <c r="F51" s="2"/>
      <c r="G51" s="2"/>
      <c r="H51" s="2"/>
      <c r="I51" s="2"/>
      <c r="J51" s="2"/>
      <c r="K51" s="2"/>
      <c r="L51" s="2"/>
      <c r="M51" s="2"/>
      <c r="N51" s="2"/>
    </row>
    <row r="52" spans="1:19" s="3" customFormat="1" ht="18" customHeight="1">
      <c r="A52" s="116">
        <f>+A51+0.1</f>
        <v>8.2999999999999989</v>
      </c>
      <c r="B52" s="20" t="s">
        <v>23</v>
      </c>
      <c r="C52" s="20"/>
      <c r="D52" s="252">
        <v>72</v>
      </c>
      <c r="E52" s="252"/>
      <c r="F52" s="2"/>
      <c r="G52" s="2"/>
      <c r="H52" s="2"/>
      <c r="I52" s="2"/>
      <c r="J52" s="2"/>
      <c r="K52" s="2"/>
      <c r="L52" s="2"/>
      <c r="M52" s="2"/>
      <c r="N52" s="2"/>
      <c r="Q52" s="505" t="s">
        <v>235</v>
      </c>
    </row>
    <row r="53" spans="1:19" ht="18" customHeight="1" thickBot="1">
      <c r="A53" s="117">
        <f>+A49+1</f>
        <v>9</v>
      </c>
      <c r="B53" s="21" t="s">
        <v>24</v>
      </c>
      <c r="C53" s="21"/>
      <c r="D53" s="251">
        <v>12</v>
      </c>
      <c r="E53" s="251"/>
      <c r="K53" s="89" t="s">
        <v>200</v>
      </c>
      <c r="O53" s="8" t="s">
        <v>236</v>
      </c>
      <c r="P53" s="8"/>
      <c r="Q53" s="506"/>
    </row>
    <row r="54" spans="1:19" ht="18" customHeight="1" thickBot="1">
      <c r="A54" s="117">
        <f>+A53+1</f>
        <v>10</v>
      </c>
      <c r="B54" s="21" t="s">
        <v>31</v>
      </c>
      <c r="C54" s="21"/>
      <c r="D54" s="251">
        <f>+S54</f>
        <v>1429.1</v>
      </c>
      <c r="E54" s="251"/>
      <c r="F54" s="6" t="s">
        <v>221</v>
      </c>
      <c r="K54" s="304">
        <v>10</v>
      </c>
      <c r="L54" s="89" t="s">
        <v>198</v>
      </c>
      <c r="M54" s="306">
        <v>147</v>
      </c>
      <c r="N54" s="89" t="s">
        <v>199</v>
      </c>
      <c r="O54" s="305">
        <f>+K54*M54/12*2</f>
        <v>245</v>
      </c>
      <c r="P54" s="43" t="s">
        <v>220</v>
      </c>
      <c r="Q54" s="342">
        <v>1184.0999999999999</v>
      </c>
      <c r="R54" s="7" t="s">
        <v>199</v>
      </c>
      <c r="S54" s="340">
        <f>+O54+Q54</f>
        <v>1429.1</v>
      </c>
    </row>
    <row r="55" spans="1:19" ht="18" customHeight="1">
      <c r="A55" s="117">
        <f t="shared" ref="A55:A71" si="2">+A54+1</f>
        <v>11</v>
      </c>
      <c r="B55" s="21" t="s">
        <v>25</v>
      </c>
      <c r="C55" s="21"/>
      <c r="D55" s="251">
        <v>60.6</v>
      </c>
      <c r="E55" s="251"/>
    </row>
    <row r="56" spans="1:19" ht="18" customHeight="1">
      <c r="A56" s="117">
        <f t="shared" si="2"/>
        <v>12</v>
      </c>
      <c r="B56" s="21" t="s">
        <v>76</v>
      </c>
      <c r="C56" s="21"/>
      <c r="D56" s="251">
        <v>3805</v>
      </c>
      <c r="E56" s="251"/>
    </row>
    <row r="57" spans="1:19" ht="18" customHeight="1">
      <c r="A57" s="117">
        <f t="shared" si="2"/>
        <v>13</v>
      </c>
      <c r="B57" s="21" t="s">
        <v>50</v>
      </c>
      <c r="C57" s="21"/>
      <c r="D57" s="251">
        <v>108.5</v>
      </c>
      <c r="E57" s="251"/>
    </row>
    <row r="58" spans="1:19" ht="18.75" hidden="1" customHeight="1">
      <c r="A58" s="117">
        <f t="shared" si="2"/>
        <v>14</v>
      </c>
      <c r="B58" s="21" t="s">
        <v>122</v>
      </c>
      <c r="C58" s="21"/>
      <c r="D58" s="251"/>
      <c r="E58" s="251"/>
    </row>
    <row r="59" spans="1:19" ht="18" customHeight="1">
      <c r="A59" s="117">
        <v>14</v>
      </c>
      <c r="B59" s="21" t="s">
        <v>123</v>
      </c>
      <c r="C59" s="21"/>
      <c r="D59" s="251">
        <v>248.5</v>
      </c>
      <c r="E59" s="251"/>
      <c r="G59" s="52"/>
      <c r="J59" s="500"/>
    </row>
    <row r="60" spans="1:19" ht="20.25" hidden="1" customHeight="1">
      <c r="A60" s="117">
        <f t="shared" si="2"/>
        <v>15</v>
      </c>
      <c r="B60" s="21" t="s">
        <v>26</v>
      </c>
      <c r="C60" s="21"/>
      <c r="D60" s="251"/>
      <c r="E60" s="251"/>
      <c r="G60" s="52"/>
    </row>
    <row r="61" spans="1:19" ht="18" customHeight="1">
      <c r="A61" s="117">
        <v>15</v>
      </c>
      <c r="B61" s="21" t="s">
        <v>27</v>
      </c>
      <c r="C61" s="21"/>
      <c r="D61" s="251">
        <v>100</v>
      </c>
      <c r="E61" s="251"/>
    </row>
    <row r="62" spans="1:19" ht="18.75" hidden="1" customHeight="1">
      <c r="A62" s="117">
        <f t="shared" si="2"/>
        <v>16</v>
      </c>
      <c r="B62" s="21" t="s">
        <v>69</v>
      </c>
      <c r="C62" s="21"/>
      <c r="D62" s="251"/>
      <c r="E62" s="251"/>
    </row>
    <row r="63" spans="1:19" ht="18.75" hidden="1" customHeight="1">
      <c r="A63" s="117">
        <f t="shared" si="2"/>
        <v>17</v>
      </c>
      <c r="B63" s="21" t="s">
        <v>56</v>
      </c>
      <c r="C63" s="21"/>
      <c r="D63" s="253">
        <f>+D28</f>
        <v>0</v>
      </c>
      <c r="E63" s="251"/>
    </row>
    <row r="64" spans="1:19" ht="18" customHeight="1">
      <c r="A64" s="117">
        <v>16</v>
      </c>
      <c r="B64" s="21" t="s">
        <v>47</v>
      </c>
      <c r="C64" s="21"/>
      <c r="D64" s="251">
        <v>105</v>
      </c>
      <c r="E64" s="251"/>
    </row>
    <row r="65" spans="1:14" ht="18.75" customHeight="1">
      <c r="A65" s="117">
        <v>17</v>
      </c>
      <c r="B65" s="21" t="s">
        <v>77</v>
      </c>
      <c r="C65" s="21"/>
      <c r="D65" s="251">
        <v>40</v>
      </c>
      <c r="E65" s="251"/>
    </row>
    <row r="66" spans="1:14" ht="18.75" customHeight="1">
      <c r="A66" s="117">
        <f t="shared" si="2"/>
        <v>18</v>
      </c>
      <c r="B66" s="21" t="s">
        <v>78</v>
      </c>
      <c r="C66" s="21"/>
      <c r="D66" s="251">
        <v>95</v>
      </c>
      <c r="E66" s="251"/>
    </row>
    <row r="67" spans="1:14" ht="18.75" customHeight="1">
      <c r="A67" s="117">
        <f t="shared" si="2"/>
        <v>19</v>
      </c>
      <c r="B67" s="21" t="s">
        <v>48</v>
      </c>
      <c r="C67" s="21"/>
      <c r="D67" s="251">
        <v>6</v>
      </c>
      <c r="E67" s="251"/>
    </row>
    <row r="68" spans="1:14" ht="18.75" customHeight="1">
      <c r="A68" s="117">
        <f t="shared" si="2"/>
        <v>20</v>
      </c>
      <c r="B68" s="21" t="s">
        <v>124</v>
      </c>
      <c r="C68" s="21"/>
      <c r="D68" s="251">
        <v>5.2</v>
      </c>
      <c r="E68" s="251"/>
    </row>
    <row r="69" spans="1:14" ht="18.75" hidden="1" customHeight="1">
      <c r="A69" s="117">
        <f t="shared" si="2"/>
        <v>21</v>
      </c>
      <c r="B69" s="21" t="s">
        <v>49</v>
      </c>
      <c r="C69" s="21"/>
      <c r="D69" s="251"/>
      <c r="E69" s="251"/>
    </row>
    <row r="70" spans="1:14" ht="18.75" customHeight="1">
      <c r="A70" s="117">
        <v>21</v>
      </c>
      <c r="B70" s="21" t="s">
        <v>66</v>
      </c>
      <c r="C70" s="21"/>
      <c r="D70" s="251">
        <v>96</v>
      </c>
      <c r="E70" s="251"/>
    </row>
    <row r="71" spans="1:14" ht="18.75" hidden="1" customHeight="1">
      <c r="A71" s="117">
        <f t="shared" si="2"/>
        <v>22</v>
      </c>
      <c r="B71" s="21" t="s">
        <v>79</v>
      </c>
      <c r="C71" s="21"/>
      <c r="D71" s="251"/>
      <c r="E71" s="251"/>
    </row>
    <row r="72" spans="1:14" ht="18.75" customHeight="1">
      <c r="A72" s="117">
        <v>22</v>
      </c>
      <c r="B72" s="498" t="s">
        <v>303</v>
      </c>
      <c r="C72" s="21"/>
      <c r="D72" s="251">
        <v>80</v>
      </c>
      <c r="E72" s="251"/>
    </row>
    <row r="73" spans="1:14" ht="18.75" customHeight="1">
      <c r="A73" s="117">
        <v>23</v>
      </c>
      <c r="B73" s="21" t="s">
        <v>304</v>
      </c>
      <c r="C73" s="21"/>
      <c r="D73" s="251">
        <v>377</v>
      </c>
      <c r="E73" s="251"/>
    </row>
    <row r="74" spans="1:14" ht="18.75" customHeight="1">
      <c r="A74" s="117">
        <v>24</v>
      </c>
      <c r="B74" s="21" t="s">
        <v>298</v>
      </c>
      <c r="C74" s="21"/>
      <c r="D74" s="251">
        <v>199.5</v>
      </c>
      <c r="E74" s="251"/>
      <c r="F74" s="57" t="s">
        <v>125</v>
      </c>
    </row>
    <row r="75" spans="1:14" ht="18.75" customHeight="1">
      <c r="A75" s="117">
        <v>25</v>
      </c>
      <c r="B75" s="21" t="s">
        <v>28</v>
      </c>
      <c r="C75" s="21"/>
      <c r="D75" s="251">
        <v>4100</v>
      </c>
      <c r="E75" s="251"/>
    </row>
    <row r="76" spans="1:14" s="3" customFormat="1" ht="18.75" customHeight="1">
      <c r="A76" s="161">
        <f>+A75+0.1</f>
        <v>25.1</v>
      </c>
      <c r="B76" s="20" t="s">
        <v>80</v>
      </c>
      <c r="C76" s="20"/>
      <c r="D76" s="252">
        <v>4100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t="18" hidden="1" customHeight="1">
      <c r="A77" s="117">
        <f>+A75+1</f>
        <v>26</v>
      </c>
      <c r="B77" s="21" t="s">
        <v>81</v>
      </c>
      <c r="C77" s="21"/>
      <c r="D77" s="251"/>
      <c r="E77" s="251"/>
    </row>
    <row r="78" spans="1:14" s="17" customFormat="1" ht="20.25" customHeight="1">
      <c r="A78" s="117">
        <v>26</v>
      </c>
      <c r="B78" s="21" t="s">
        <v>70</v>
      </c>
      <c r="C78" s="21"/>
      <c r="D78" s="251">
        <v>3454.4</v>
      </c>
      <c r="E78" s="251"/>
      <c r="F78" s="53"/>
      <c r="G78" s="16"/>
      <c r="H78" s="16"/>
      <c r="I78" s="16"/>
      <c r="J78" s="16"/>
      <c r="K78" s="16"/>
      <c r="L78" s="16"/>
      <c r="M78" s="501">
        <f>+D36-D79</f>
        <v>0</v>
      </c>
      <c r="N78" s="16"/>
    </row>
    <row r="79" spans="1:14" ht="23.25" customHeight="1">
      <c r="A79" s="54"/>
      <c r="B79" s="497" t="s">
        <v>32</v>
      </c>
      <c r="C79" s="497"/>
      <c r="D79" s="313">
        <f>SUM(D39,D43:D49,D53:D75,D77:D78)</f>
        <v>122912.70000000001</v>
      </c>
      <c r="E79" s="467" t="s">
        <v>246</v>
      </c>
      <c r="F79" s="310">
        <f>+D36-D79</f>
        <v>0</v>
      </c>
    </row>
    <row r="80" spans="1:14" ht="37.5" customHeight="1">
      <c r="B80" s="55"/>
      <c r="C80" s="8"/>
    </row>
    <row r="81" spans="2:15" ht="26.25" hidden="1" customHeight="1">
      <c r="B81" s="9" t="s">
        <v>2</v>
      </c>
      <c r="C81" s="316" t="s">
        <v>301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6" t="s">
        <v>302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206</v>
      </c>
    </row>
    <row r="86" spans="2:15" ht="103.5" customHeight="1">
      <c r="B86" s="495" t="s">
        <v>238</v>
      </c>
      <c r="D86" s="332" t="s">
        <v>247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2:Q53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8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347" t="s">
        <v>201</v>
      </c>
      <c r="E1" s="433">
        <f>+'Ekamut-caxs'!E1+1</f>
        <v>30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249</v>
      </c>
      <c r="E7" s="433">
        <f>+'Ekamut-caxs'!E7+1</f>
        <v>30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250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251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8" t="s">
        <v>43</v>
      </c>
      <c r="B13" s="518"/>
      <c r="C13" s="518"/>
      <c r="D13" s="518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3" t="str">
        <f>+'Ekamut-caxs'!A14:D14</f>
        <v xml:space="preserve">«Երևանի հ․47 մսուր-մանկապարտեզ» ՀՈԱԿ-ի </v>
      </c>
      <c r="B14" s="503"/>
      <c r="C14" s="503"/>
      <c r="D14" s="503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4" t="s">
        <v>281</v>
      </c>
      <c r="B15" s="504"/>
      <c r="C15" s="504"/>
      <c r="D15" s="504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9" t="s">
        <v>33</v>
      </c>
      <c r="C18" s="520"/>
      <c r="D18" s="88" t="s">
        <v>45</v>
      </c>
      <c r="E18" s="424"/>
      <c r="F18" s="109"/>
      <c r="G18" s="89"/>
      <c r="H18" s="89"/>
      <c r="I18" s="89"/>
      <c r="J18" s="309" t="s">
        <v>228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0" t="s">
        <v>34</v>
      </c>
      <c r="C19" s="511"/>
      <c r="D19" s="292">
        <f>+'Dramakani hamematakan'!D6</f>
        <v>225.2</v>
      </c>
      <c r="E19" s="425"/>
      <c r="F19" s="516" t="s">
        <v>227</v>
      </c>
      <c r="G19" s="517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0" t="s">
        <v>84</v>
      </c>
      <c r="C20" s="511"/>
      <c r="D20" s="292">
        <f>SUM(D21:D22,D25,D28:D34)</f>
        <v>118798.8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1" t="s">
        <v>120</v>
      </c>
      <c r="C21" s="522"/>
      <c r="D21" s="284">
        <f>+'Ekamut-caxs'!D18</f>
        <v>111360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1" t="str">
        <f>+'Ekamut-caxs'!B19</f>
        <v>Այլ նպաստներ բյուջեից, որից՝</v>
      </c>
      <c r="C22" s="522"/>
      <c r="D22" s="284">
        <f>+'Ekamut-caxs'!D19</f>
        <v>96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2" t="s">
        <v>258</v>
      </c>
      <c r="C23" s="513"/>
      <c r="D23" s="258">
        <f>+'Ekamut-caxs'!D20</f>
        <v>96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2" t="s">
        <v>261</v>
      </c>
      <c r="C24" s="513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1" t="str">
        <f>+'Ekamut-caxs'!B22</f>
        <v>Դրամաշնորհներ բյուջեից, որից՝</v>
      </c>
      <c r="C25" s="522"/>
      <c r="D25" s="283">
        <f>+'Ekamut-caxs'!D22</f>
        <v>2854.7</v>
      </c>
      <c r="E25" s="427"/>
      <c r="F25" s="468" t="s">
        <v>280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2" t="s">
        <v>259</v>
      </c>
      <c r="C26" s="513"/>
      <c r="D26" s="258">
        <f>+'Ekamut-caxs'!D23</f>
        <v>2501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2" t="s">
        <v>260</v>
      </c>
      <c r="C27" s="513"/>
      <c r="D27" s="258">
        <f>+'Ekamut-caxs'!D24</f>
        <v>353.7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1" t="str">
        <f>+'Ekamut-caxs'!B26</f>
        <v xml:space="preserve">Վճարովի ծառայություններից </v>
      </c>
      <c r="C28" s="522"/>
      <c r="D28" s="284">
        <f>+'Ekamut-caxs'!D26</f>
        <v>4488.1000000000004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1" t="str">
        <f>+'Ekamut-caxs'!B27</f>
        <v>Վարձակալությունից</v>
      </c>
      <c r="C29" s="522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1" t="str">
        <f>+'Ekamut-caxs'!B28</f>
        <v>Սպասարկման և կոմունալ համավճարներից</v>
      </c>
      <c r="C30" s="522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21" t="s">
        <v>35</v>
      </c>
      <c r="C31" s="522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21" t="s">
        <v>10</v>
      </c>
      <c r="C32" s="522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5</v>
      </c>
      <c r="B33" s="508"/>
      <c r="C33" s="509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08"/>
      <c r="C34" s="509"/>
      <c r="D34" s="283">
        <f>+'Ekamut-caxs'!D35</f>
        <v>0</v>
      </c>
      <c r="E34" s="428"/>
      <c r="F34" s="106" t="s">
        <v>289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0" t="s">
        <v>85</v>
      </c>
      <c r="C35" s="511"/>
      <c r="D35" s="292">
        <f>D36+D79+D91</f>
        <v>115737.80000000002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0" t="s">
        <v>61</v>
      </c>
      <c r="C36" s="511"/>
      <c r="D36" s="292">
        <f>SUM(D37,D41:D47,D51:D73,D77:D78)</f>
        <v>115597.80000000002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+'Ekamut-caxs'!A39</f>
        <v>1</v>
      </c>
      <c r="B37" s="508" t="str">
        <f>+'Ekamut-caxs'!B39</f>
        <v>Աշխատավարձի գծով, որից՝</v>
      </c>
      <c r="C37" s="509"/>
      <c r="D37" s="284">
        <f>+'Ekamut-caxs'!D39</f>
        <v>78538.7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+'Ekamut-caxs'!A40</f>
        <v>1.1000000000000001</v>
      </c>
      <c r="B38" s="512" t="s">
        <v>121</v>
      </c>
      <c r="C38" s="513"/>
      <c r="D38" s="296">
        <f>+'Ekamut-caxs'!D40</f>
        <v>1934.2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+'Ekamut-caxs'!A41</f>
        <v>1.2</v>
      </c>
      <c r="B39" s="512" t="s">
        <v>13</v>
      </c>
      <c r="C39" s="513"/>
      <c r="D39" s="296">
        <f>+'Ekamut-caxs'!D41</f>
        <v>1247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+'Ekamut-caxs'!A42</f>
        <v>1.3</v>
      </c>
      <c r="B40" s="512" t="str">
        <f>+'Ekamut-caxs'!B42</f>
        <v>կամավոր ատեստ. գծով լրավճար</v>
      </c>
      <c r="C40" s="513"/>
      <c r="D40" s="296">
        <f>+'Ekamut-caxs'!D42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+'Ekamut-caxs'!A43</f>
        <v>2</v>
      </c>
      <c r="B41" s="508" t="s">
        <v>16</v>
      </c>
      <c r="C41" s="509"/>
      <c r="D41" s="283">
        <f>+'Ekamut-caxs'!D43</f>
        <v>23129.4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+'Ekamut-caxs'!A44</f>
        <v>3</v>
      </c>
      <c r="B42" s="508" t="s">
        <v>15</v>
      </c>
      <c r="C42" s="509"/>
      <c r="D42" s="283">
        <f>+'Ekamut-caxs'!D44</f>
        <v>2634.7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+'Ekamut-caxs'!A45</f>
        <v>4</v>
      </c>
      <c r="B43" s="508" t="s">
        <v>14</v>
      </c>
      <c r="C43" s="509"/>
      <c r="D43" s="283">
        <f>+'Ekamut-caxs'!D45</f>
        <v>3738.8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+'Ekamut-caxs'!A46</f>
        <v>5</v>
      </c>
      <c r="B44" s="508" t="s">
        <v>17</v>
      </c>
      <c r="C44" s="509"/>
      <c r="D44" s="283">
        <f>+Komunal!M27</f>
        <v>351.6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+'Ekamut-caxs'!A47</f>
        <v>6</v>
      </c>
      <c r="B45" s="508" t="s">
        <v>18</v>
      </c>
      <c r="C45" s="509"/>
      <c r="D45" s="284" t="str">
        <f>+'Ekamut-caxs'!D47</f>
        <v>70.4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+'Ekamut-caxs'!A48</f>
        <v>7</v>
      </c>
      <c r="B46" s="508" t="s">
        <v>19</v>
      </c>
      <c r="C46" s="509"/>
      <c r="D46" s="284">
        <f>+'Ekamut-caxs'!D48</f>
        <v>50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+'Ekamut-caxs'!A49</f>
        <v>8</v>
      </c>
      <c r="B47" s="508" t="s">
        <v>20</v>
      </c>
      <c r="C47" s="509"/>
      <c r="D47" s="284">
        <f>SUM(D48:D50)</f>
        <v>133.69999999999999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2" t="s">
        <v>21</v>
      </c>
      <c r="C48" s="513"/>
      <c r="D48" s="296">
        <f>+'Ekamut-caxs'!D50</f>
        <v>57.6</v>
      </c>
      <c r="E48" s="427"/>
    </row>
    <row r="49" spans="1:13" ht="18" customHeight="1">
      <c r="A49" s="27">
        <f>+A48+0.1</f>
        <v>8.1999999999999993</v>
      </c>
      <c r="B49" s="512" t="s">
        <v>22</v>
      </c>
      <c r="C49" s="513"/>
      <c r="D49" s="296">
        <f>+'Ekamut-caxs'!D51</f>
        <v>4.0999999999999996</v>
      </c>
      <c r="E49" s="427"/>
    </row>
    <row r="50" spans="1:13" ht="18" customHeight="1">
      <c r="A50" s="27">
        <f>+A49+0.1</f>
        <v>8.2999999999999989</v>
      </c>
      <c r="B50" s="512" t="s">
        <v>23</v>
      </c>
      <c r="C50" s="513"/>
      <c r="D50" s="296">
        <f>+'Ekamut-caxs'!D52</f>
        <v>72</v>
      </c>
      <c r="E50" s="427"/>
    </row>
    <row r="51" spans="1:13" s="97" customFormat="1" ht="18" customHeight="1">
      <c r="A51" s="61">
        <f>+'Ekamut-caxs'!A53</f>
        <v>9</v>
      </c>
      <c r="B51" s="508" t="s">
        <v>24</v>
      </c>
      <c r="C51" s="509"/>
      <c r="D51" s="284">
        <f>+'Ekamut-caxs'!D53</f>
        <v>12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+'Ekamut-caxs'!A54</f>
        <v>10</v>
      </c>
      <c r="B52" s="508" t="s">
        <v>31</v>
      </c>
      <c r="C52" s="509"/>
      <c r="D52" s="283">
        <f>+'Ekamut-caxs'!D54</f>
        <v>1429.1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+'Ekamut-caxs'!A55</f>
        <v>11</v>
      </c>
      <c r="B53" s="508" t="s">
        <v>25</v>
      </c>
      <c r="C53" s="509"/>
      <c r="D53" s="283">
        <f>+'Ekamut-caxs'!D55</f>
        <v>60.6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+'Ekamut-caxs'!A56</f>
        <v>12</v>
      </c>
      <c r="B54" s="508" t="s">
        <v>76</v>
      </c>
      <c r="C54" s="509"/>
      <c r="D54" s="283">
        <f>+'Ekamut-caxs'!D56</f>
        <v>3805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+'Ekamut-caxs'!A57</f>
        <v>13</v>
      </c>
      <c r="B55" s="508" t="s">
        <v>50</v>
      </c>
      <c r="C55" s="509"/>
      <c r="D55" s="284">
        <f>+'Ekamut-caxs'!D57</f>
        <v>108.5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+'Ekamut-caxs'!A58</f>
        <v>14</v>
      </c>
      <c r="B56" s="508" t="s">
        <v>122</v>
      </c>
      <c r="C56" s="509"/>
      <c r="D56" s="284">
        <f>+'Ekamut-caxs'!D58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+'Ekamut-caxs'!A59</f>
        <v>14</v>
      </c>
      <c r="B57" s="508" t="s">
        <v>123</v>
      </c>
      <c r="C57" s="509"/>
      <c r="D57" s="284">
        <f>+'Ekamut-caxs'!D59</f>
        <v>248.5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+'Ekamut-caxs'!A60</f>
        <v>15</v>
      </c>
      <c r="B58" s="508" t="s">
        <v>26</v>
      </c>
      <c r="C58" s="509"/>
      <c r="D58" s="284">
        <f>+'Ekamut-caxs'!D60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+'Ekamut-caxs'!A61</f>
        <v>15</v>
      </c>
      <c r="B59" s="508" t="s">
        <v>27</v>
      </c>
      <c r="C59" s="509"/>
      <c r="D59" s="284">
        <f>+'Ekamut-caxs'!D61</f>
        <v>100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+'Ekamut-caxs'!A62</f>
        <v>16</v>
      </c>
      <c r="B60" s="508" t="s">
        <v>69</v>
      </c>
      <c r="C60" s="509"/>
      <c r="D60" s="284">
        <f>+'Ekamut-caxs'!D62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+'Ekamut-caxs'!A63</f>
        <v>17</v>
      </c>
      <c r="B61" s="508" t="s">
        <v>56</v>
      </c>
      <c r="C61" s="509"/>
      <c r="D61" s="284">
        <f>+'Ekamut-caxs'!D63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+'Ekamut-caxs'!A64</f>
        <v>16</v>
      </c>
      <c r="B62" s="508" t="s">
        <v>47</v>
      </c>
      <c r="C62" s="509"/>
      <c r="D62" s="284">
        <f>+'Ekamut-caxs'!D64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+'Ekamut-caxs'!A65</f>
        <v>17</v>
      </c>
      <c r="B63" s="508" t="s">
        <v>77</v>
      </c>
      <c r="C63" s="509"/>
      <c r="D63" s="284">
        <f>+'Ekamut-caxs'!D65</f>
        <v>40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+'Ekamut-caxs'!A66</f>
        <v>18</v>
      </c>
      <c r="B64" s="508" t="s">
        <v>78</v>
      </c>
      <c r="C64" s="509"/>
      <c r="D64" s="284">
        <f>+'Ekamut-caxs'!D66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+'Ekamut-caxs'!A67</f>
        <v>19</v>
      </c>
      <c r="B65" s="508" t="s">
        <v>48</v>
      </c>
      <c r="C65" s="509"/>
      <c r="D65" s="284">
        <f>+'Ekamut-caxs'!D67</f>
        <v>6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+'Ekamut-caxs'!A68</f>
        <v>20</v>
      </c>
      <c r="B66" s="508" t="s">
        <v>124</v>
      </c>
      <c r="C66" s="509"/>
      <c r="D66" s="284">
        <f>+'Ekamut-caxs'!D68</f>
        <v>5.2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+'Ekamut-caxs'!A69</f>
        <v>21</v>
      </c>
      <c r="B67" s="508" t="s">
        <v>49</v>
      </c>
      <c r="C67" s="509"/>
      <c r="D67" s="284">
        <f>+'Ekamut-caxs'!D69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+'Ekamut-caxs'!A70</f>
        <v>21</v>
      </c>
      <c r="B68" s="508" t="s">
        <v>66</v>
      </c>
      <c r="C68" s="509"/>
      <c r="D68" s="284">
        <f>+'Ekamut-caxs'!D70</f>
        <v>96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+'Ekamut-caxs'!A71</f>
        <v>22</v>
      </c>
      <c r="B69" s="508" t="s">
        <v>79</v>
      </c>
      <c r="C69" s="509"/>
      <c r="D69" s="284">
        <f>+'Ekamut-caxs'!D71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22</v>
      </c>
      <c r="B70" s="508" t="str">
        <f>+'Ekamut-caxs'!B72</f>
        <v>Դուրսգրվող գույքի գնահատման գծով</v>
      </c>
      <c r="C70" s="509"/>
      <c r="D70" s="283">
        <f>+'Ekamut-caxs'!D72</f>
        <v>80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23</v>
      </c>
      <c r="B71" s="508" t="str">
        <f>+'Ekamut-caxs'!B73</f>
        <v>Էլեկտրաէներգիա համակարգի սպասարկման գծով</v>
      </c>
      <c r="C71" s="509"/>
      <c r="D71" s="283">
        <f>+'Ekamut-caxs'!D73</f>
        <v>377</v>
      </c>
      <c r="E71" s="428"/>
      <c r="F71" s="114"/>
      <c r="G71" s="67"/>
      <c r="H71" s="67"/>
      <c r="I71" s="67"/>
      <c r="J71" s="56"/>
    </row>
    <row r="72" spans="1:13" s="68" customFormat="1" ht="18" customHeight="1">
      <c r="A72" s="61">
        <v>24</v>
      </c>
      <c r="B72" s="508" t="str">
        <f>+'Ekamut-caxs'!B74</f>
        <v>Տեխնիկական անվտանգության սպասարկման գծով</v>
      </c>
      <c r="C72" s="509"/>
      <c r="D72" s="283">
        <f>+'Ekamut-caxs'!D74</f>
        <v>199.5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8" t="s">
        <v>37</v>
      </c>
      <c r="C73" s="509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2" t="s">
        <v>38</v>
      </c>
      <c r="C74" s="513"/>
      <c r="D74" s="258"/>
      <c r="E74" s="430"/>
    </row>
    <row r="75" spans="1:13" ht="19.5" hidden="1" customHeight="1">
      <c r="A75" s="14">
        <f>+A74+0.1</f>
        <v>31.200000000000003</v>
      </c>
      <c r="B75" s="512" t="s">
        <v>51</v>
      </c>
      <c r="C75" s="513"/>
      <c r="D75" s="258"/>
      <c r="E75" s="430"/>
    </row>
    <row r="76" spans="1:13" ht="19.5" hidden="1" customHeight="1">
      <c r="A76" s="14">
        <f>+A75+0.1</f>
        <v>31.300000000000004</v>
      </c>
      <c r="B76" s="512" t="s">
        <v>86</v>
      </c>
      <c r="C76" s="513"/>
      <c r="D76" s="258">
        <f>+'Ekamut-caxs'!D77</f>
        <v>0</v>
      </c>
      <c r="E76" s="430"/>
    </row>
    <row r="77" spans="1:13" s="97" customFormat="1" ht="17.25" customHeight="1">
      <c r="A77" s="71">
        <v>25</v>
      </c>
      <c r="B77" s="508" t="s">
        <v>39</v>
      </c>
      <c r="C77" s="509"/>
      <c r="D77" s="284">
        <f>+'Deb. ev kreditor'!D59-'Deb. ev kreditor'!D55</f>
        <v>253.5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8" t="s">
        <v>87</v>
      </c>
      <c r="C78" s="509"/>
      <c r="D78" s="283"/>
      <c r="E78" s="428"/>
      <c r="F78" s="113" t="s">
        <v>229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4" t="s">
        <v>62</v>
      </c>
      <c r="C79" s="515"/>
      <c r="D79" s="292">
        <f>D80+D87</f>
        <v>140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08" t="s">
        <v>92</v>
      </c>
      <c r="C80" s="509"/>
      <c r="D80" s="284">
        <f>SUM(D81:D86)</f>
        <v>140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8" t="s">
        <v>88</v>
      </c>
      <c r="C81" s="509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8" t="s">
        <v>89</v>
      </c>
      <c r="C82" s="509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v>1.1000000000000001</v>
      </c>
      <c r="B83" s="508" t="s">
        <v>90</v>
      </c>
      <c r="C83" s="509"/>
      <c r="D83" s="283">
        <v>140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1.2000000000000002</v>
      </c>
      <c r="B84" s="508" t="s">
        <v>67</v>
      </c>
      <c r="C84" s="509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508" t="s">
        <v>68</v>
      </c>
      <c r="C85" s="509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1.4000000000000004</v>
      </c>
      <c r="B86" s="508"/>
      <c r="C86" s="509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8" t="s">
        <v>93</v>
      </c>
      <c r="C87" s="509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8" t="s">
        <v>64</v>
      </c>
      <c r="C88" s="509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8" t="s">
        <v>63</v>
      </c>
      <c r="C89" s="509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8" t="s">
        <v>52</v>
      </c>
      <c r="C90" s="509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0" t="s">
        <v>152</v>
      </c>
      <c r="C91" s="511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8" t="s">
        <v>16</v>
      </c>
      <c r="C92" s="509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8"/>
      <c r="C93" s="509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0" t="s">
        <v>41</v>
      </c>
      <c r="C94" s="511"/>
      <c r="D94" s="292">
        <f>D19+D20-D35</f>
        <v>3286.1999999999825</v>
      </c>
      <c r="E94" s="469" t="s">
        <v>246</v>
      </c>
      <c r="F94" s="516" t="s">
        <v>202</v>
      </c>
      <c r="G94" s="517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+'Ekamut-caxs'!C81</f>
        <v>Գ․Աշուղաթոյան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Ա․Հովհաննիսյան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191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9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3" t="s">
        <v>57</v>
      </c>
      <c r="B1" s="523"/>
      <c r="C1" s="523"/>
      <c r="D1" s="523"/>
      <c r="E1" s="523"/>
      <c r="F1" s="523"/>
    </row>
    <row r="2" spans="1:18" s="22" customFormat="1" ht="25.5" customHeight="1">
      <c r="A2" s="503" t="str">
        <f>+'Ekamut-caxs'!A14:D14</f>
        <v xml:space="preserve">«Երևանի հ․47 մսուր-մանկապարտեզ» ՀՈԱԿ-ի </v>
      </c>
      <c r="B2" s="503"/>
      <c r="C2" s="503"/>
      <c r="D2" s="503"/>
      <c r="E2" s="503"/>
      <c r="F2" s="50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6" t="s">
        <v>254</v>
      </c>
      <c r="B3" s="526"/>
      <c r="C3" s="526"/>
      <c r="D3" s="526"/>
      <c r="E3" s="526"/>
      <c r="F3" s="526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204</v>
      </c>
      <c r="D5" s="248" t="s">
        <v>205</v>
      </c>
      <c r="E5" s="66" t="s">
        <v>53</v>
      </c>
      <c r="F5" s="349" t="s">
        <v>237</v>
      </c>
    </row>
    <row r="6" spans="1:18" s="22" customFormat="1" ht="31.5" customHeight="1">
      <c r="A6" s="63" t="s">
        <v>7</v>
      </c>
      <c r="B6" s="64" t="s">
        <v>145</v>
      </c>
      <c r="C6" s="311">
        <f>SUM(C7:C18,C21:C24)</f>
        <v>121303.7</v>
      </c>
      <c r="D6" s="311">
        <f>SUM(D7:D8,D11,D14:D18)</f>
        <v>122912.7</v>
      </c>
      <c r="E6" s="311">
        <f t="shared" ref="E6:E66" si="0">D6-C6</f>
        <v>1609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111360</v>
      </c>
      <c r="D7" s="298">
        <f>+'Ekamut-caxs'!D18</f>
        <v>111360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257</v>
      </c>
      <c r="C8" s="465">
        <f>+C9+C10</f>
        <v>0</v>
      </c>
      <c r="D8" s="298">
        <f>+'Ekamut-caxs'!D19</f>
        <v>96</v>
      </c>
      <c r="E8" s="298">
        <f t="shared" si="0"/>
        <v>96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258</v>
      </c>
      <c r="C9" s="466"/>
      <c r="D9" s="298">
        <f>+'Ekamut-caxs'!D20</f>
        <v>96</v>
      </c>
      <c r="E9" s="298">
        <f t="shared" si="0"/>
        <v>96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261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262</v>
      </c>
      <c r="C11" s="465">
        <f>+C12+C13</f>
        <v>0</v>
      </c>
      <c r="D11" s="298">
        <f>+'Ekamut-caxs'!D22</f>
        <v>2854.7</v>
      </c>
      <c r="E11" s="298">
        <f t="shared" si="0"/>
        <v>2854.7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259</v>
      </c>
      <c r="C12" s="466"/>
      <c r="D12" s="298">
        <f>+'Ekamut-caxs'!D23</f>
        <v>2501</v>
      </c>
      <c r="E12" s="298">
        <f t="shared" si="0"/>
        <v>2501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260</v>
      </c>
      <c r="C13" s="466"/>
      <c r="D13" s="298">
        <f>+'Ekamut-caxs'!D24</f>
        <v>353.7</v>
      </c>
      <c r="E13" s="298">
        <f t="shared" si="0"/>
        <v>353.7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267</v>
      </c>
      <c r="C14" s="466"/>
      <c r="D14" s="298">
        <f>+'Ekamut-caxs'!D25</f>
        <v>13.9</v>
      </c>
      <c r="E14" s="298">
        <f t="shared" si="0"/>
        <v>13.9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4488.1000000000004</v>
      </c>
      <c r="E15" s="298">
        <f>D15-C15</f>
        <v>4488.1000000000004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4100</v>
      </c>
      <c r="D18" s="301">
        <f>SUM(D19:D20)</f>
        <v>4100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4100</v>
      </c>
      <c r="D19" s="255">
        <f>+'Ekamut-caxs'!D30</f>
        <v>4100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>
        <v>5843.7</v>
      </c>
      <c r="D22" s="298"/>
      <c r="E22" s="298">
        <f t="shared" si="0"/>
        <v>-5843.7</v>
      </c>
      <c r="F22" s="297"/>
      <c r="G22" s="57" t="s">
        <v>284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9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+'Ekamut-caxs'!D35</f>
        <v>0</v>
      </c>
      <c r="E24" s="297">
        <f>D24-C24</f>
        <v>0</v>
      </c>
      <c r="F24" s="297"/>
      <c r="G24" s="57" t="s">
        <v>190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146</v>
      </c>
      <c r="C25" s="312">
        <f>SUM(C26,C30:C36,C40:C62,C64:C65)</f>
        <v>121303.70000000001</v>
      </c>
      <c r="D25" s="312">
        <f>SUM(D26,D30:D36,D40:D62,D64:D65)</f>
        <v>122912.70000000001</v>
      </c>
      <c r="E25" s="311">
        <f t="shared" si="0"/>
        <v>1609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77092</v>
      </c>
      <c r="D26" s="301">
        <f>+'Ekamut-caxs'!D39</f>
        <v>78538.7</v>
      </c>
      <c r="E26" s="298">
        <f t="shared" si="0"/>
        <v>1446.6999999999971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+'Ekamut-caxs'!D40</f>
        <v>1934.2</v>
      </c>
      <c r="E27" s="255">
        <f>D27-C27</f>
        <v>1934.2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+'Ekamut-caxs'!D41</f>
        <v>1247</v>
      </c>
      <c r="E28" s="255">
        <f>D28-C28</f>
        <v>1247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+'Ekamut-caxs'!B42</f>
        <v>կամավոր ատեստ. գծով լրավճար</v>
      </c>
      <c r="C29" s="254"/>
      <c r="D29" s="302">
        <f>+'Ekamut-caxs'!D42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25745.3</v>
      </c>
      <c r="D30" s="301">
        <f>+'Ekamut-caxs'!D43</f>
        <v>23129.4</v>
      </c>
      <c r="E30" s="298">
        <f t="shared" si="0"/>
        <v>-2615.8999999999978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3760.6</v>
      </c>
      <c r="D31" s="301">
        <f>+'Ekamut-caxs'!D44</f>
        <v>2634.7</v>
      </c>
      <c r="E31" s="298">
        <f t="shared" si="0"/>
        <v>-1125.9000000000001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2731.7</v>
      </c>
      <c r="D32" s="301">
        <f>+'Ekamut-caxs'!D45</f>
        <v>3738.8</v>
      </c>
      <c r="E32" s="298">
        <f t="shared" si="0"/>
        <v>1007.1000000000004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647.1</v>
      </c>
      <c r="D33" s="301">
        <f>+'Ekamut-caxs'!D46</f>
        <v>365.6</v>
      </c>
      <c r="E33" s="298">
        <f t="shared" si="0"/>
        <v>-281.5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70</v>
      </c>
      <c r="D34" s="301" t="str">
        <f>+'Ekamut-caxs'!D47</f>
        <v>70.4</v>
      </c>
      <c r="E34" s="298">
        <f t="shared" si="0"/>
        <v>0.40000000000000568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50</v>
      </c>
      <c r="D35" s="301">
        <f>+'Ekamut-caxs'!D48</f>
        <v>50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133.69999999999999</v>
      </c>
      <c r="D36" s="301">
        <f>SUM(D37:D39)</f>
        <v>133.69999999999999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+'Ekamut-caxs'!D50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4.0999999999999996</v>
      </c>
      <c r="D38" s="302">
        <f>+'Ekamut-caxs'!D51</f>
        <v>4.0999999999999996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+'Ekamut-caxs'!D52</f>
        <v>72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12</v>
      </c>
      <c r="D40" s="301">
        <f>+'Ekamut-caxs'!D53</f>
        <v>12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1470</v>
      </c>
      <c r="D41" s="301">
        <f>+'Ekamut-caxs'!D54</f>
        <v>1429.1</v>
      </c>
      <c r="E41" s="298">
        <f t="shared" si="0"/>
        <v>-40.900000000000091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280</v>
      </c>
      <c r="D42" s="301">
        <f>+'Ekamut-caxs'!D55</f>
        <v>60.6</v>
      </c>
      <c r="E42" s="298">
        <f t="shared" si="0"/>
        <v>-219.4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3783.1</v>
      </c>
      <c r="D43" s="301">
        <f>+'Ekamut-caxs'!D56</f>
        <v>3805</v>
      </c>
      <c r="E43" s="298">
        <f t="shared" si="0"/>
        <v>21.900000000000091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400</v>
      </c>
      <c r="D44" s="301">
        <f>+'Ekamut-caxs'!D57</f>
        <v>108.5</v>
      </c>
      <c r="E44" s="298">
        <f t="shared" si="0"/>
        <v>-291.5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100</v>
      </c>
      <c r="D45" s="301">
        <f>+'Ekamut-caxs'!D58</f>
        <v>0</v>
      </c>
      <c r="E45" s="298">
        <f>D45-C45</f>
        <v>-100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140</v>
      </c>
      <c r="D46" s="301">
        <f>+'Ekamut-caxs'!D59</f>
        <v>248.5</v>
      </c>
      <c r="E46" s="298">
        <f t="shared" si="0"/>
        <v>108.5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/>
      <c r="D47" s="301">
        <f>+'Ekamut-caxs'!D60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100</v>
      </c>
      <c r="D48" s="301">
        <f>+'Ekamut-caxs'!D61</f>
        <v>100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+'Ekamut-caxs'!D62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+'Ekamut-caxs'!D63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+'Ekamut-caxs'!D64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40</v>
      </c>
      <c r="D52" s="301">
        <f>+'Ekamut-caxs'!D65</f>
        <v>40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+'Ekamut-caxs'!D66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6</v>
      </c>
      <c r="D54" s="301">
        <f>+'Ekamut-caxs'!D67</f>
        <v>6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/>
      <c r="D55" s="301">
        <f>+'Ekamut-caxs'!D68</f>
        <v>5.2</v>
      </c>
      <c r="E55" s="298">
        <f t="shared" si="1"/>
        <v>5.2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+'Ekamut-caxs'!D69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+'Ekamut-caxs'!D70</f>
        <v>96</v>
      </c>
      <c r="E57" s="298">
        <f t="shared" si="1"/>
        <v>96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+'Ekamut-caxs'!D71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tr">
        <f>+'Ekamut-caxs'!B72</f>
        <v>Դուրսգրվող գույքի գնահատման գծով</v>
      </c>
      <c r="C59" s="297">
        <v>150</v>
      </c>
      <c r="D59" s="301">
        <f>+'Ekamut-caxs'!D72</f>
        <v>80</v>
      </c>
      <c r="E59" s="298">
        <f t="shared" si="1"/>
        <v>-70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 t="str">
        <f>+'Ekamut-caxs'!B73</f>
        <v>Էլեկտրաէներգիա համակարգի սպասարկման գծով</v>
      </c>
      <c r="C60" s="297">
        <v>55</v>
      </c>
      <c r="D60" s="299">
        <f>+'Ekamut-caxs'!D73</f>
        <v>377</v>
      </c>
      <c r="E60" s="297">
        <f>D60-C60</f>
        <v>322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 t="str">
        <f>+'Ekamut-caxs'!B74</f>
        <v>Տեխնիկական անվտանգության սպասարկման գծով</v>
      </c>
      <c r="C61" s="297"/>
      <c r="D61" s="299">
        <f>+'Ekamut-caxs'!D74</f>
        <v>199.5</v>
      </c>
      <c r="E61" s="297">
        <f>D61-C61</f>
        <v>199.5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4100</v>
      </c>
      <c r="D62" s="301">
        <f>+'Ekamut-caxs'!D75</f>
        <v>4100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4100</v>
      </c>
      <c r="D63" s="302">
        <f>+'Ekamut-caxs'!D76</f>
        <v>4100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+'Ekamut-caxs'!D77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>
        <v>237.2</v>
      </c>
      <c r="D65" s="301">
        <f>+'Ekamut-caxs'!D78</f>
        <v>3454.4</v>
      </c>
      <c r="E65" s="298">
        <f t="shared" si="1"/>
        <v>3217.2000000000003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5" t="str">
        <f>+'Ekamut-caxs'!C81</f>
        <v>Գ․Աշուղաթոյան</v>
      </c>
      <c r="E68" s="525"/>
      <c r="F68" s="123"/>
    </row>
    <row r="69" spans="1:18" ht="9.75" customHeight="1">
      <c r="B69" s="38"/>
      <c r="D69" s="524" t="s">
        <v>5</v>
      </c>
      <c r="E69" s="524"/>
      <c r="F69" s="348"/>
    </row>
    <row r="70" spans="1:18" ht="24.75" customHeight="1">
      <c r="B70" s="37" t="s">
        <v>6</v>
      </c>
      <c r="C70" s="24"/>
      <c r="D70" s="525" t="str">
        <f>+'Ekamut-caxs'!C83</f>
        <v>Ա․Հովհաննիսյան</v>
      </c>
      <c r="E70" s="525"/>
      <c r="F70" s="123"/>
    </row>
    <row r="71" spans="1:18" ht="11.25" customHeight="1">
      <c r="D71" s="524" t="s">
        <v>5</v>
      </c>
      <c r="E71" s="524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3" t="s">
        <v>83</v>
      </c>
      <c r="B1" s="523"/>
      <c r="C1" s="523"/>
      <c r="D1" s="523"/>
      <c r="E1" s="523"/>
      <c r="F1" s="523"/>
    </row>
    <row r="2" spans="1:20" s="22" customFormat="1" ht="26.25" customHeight="1">
      <c r="A2" s="503" t="str">
        <f>+'Ekamut-caxs'!A14:D14</f>
        <v xml:space="preserve">«Երևանի հ․47 մսուր-մանկապարտեզ» ՀՈԱԿ-ի </v>
      </c>
      <c r="B2" s="503"/>
      <c r="C2" s="503"/>
      <c r="D2" s="503"/>
      <c r="E2" s="503"/>
      <c r="F2" s="50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6" t="s">
        <v>255</v>
      </c>
      <c r="B3" s="526"/>
      <c r="C3" s="526"/>
      <c r="D3" s="526"/>
      <c r="E3" s="526"/>
      <c r="F3" s="52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204</v>
      </c>
      <c r="D5" s="248" t="s">
        <v>205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225.2</v>
      </c>
      <c r="D6" s="257">
        <f>+C6</f>
        <v>225.2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117203.7</v>
      </c>
      <c r="D7" s="292">
        <f>SUM(D8:D9,D12,D15:D22)</f>
        <v>118798.8</v>
      </c>
      <c r="E7" s="292">
        <f>D7-C7</f>
        <v>1595.1000000000058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111360</v>
      </c>
      <c r="D8" s="284">
        <f>+'Dramakan hosqer'!D21</f>
        <v>111360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257</v>
      </c>
      <c r="C9" s="284">
        <f>+C10+C11</f>
        <v>0</v>
      </c>
      <c r="D9" s="284">
        <f>+'Dramakan hosqer'!D22</f>
        <v>96</v>
      </c>
      <c r="E9" s="284">
        <f t="shared" ref="E9:E14" si="1">D9-C9</f>
        <v>96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258</v>
      </c>
      <c r="C10" s="258"/>
      <c r="D10" s="284">
        <f>+'Dramakan hosqer'!D23</f>
        <v>96</v>
      </c>
      <c r="E10" s="284">
        <f t="shared" si="1"/>
        <v>96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261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262</v>
      </c>
      <c r="C12" s="284">
        <f>+C13+C14</f>
        <v>0</v>
      </c>
      <c r="D12" s="284">
        <f>+'Dramakan hosqer'!D25</f>
        <v>2854.7</v>
      </c>
      <c r="E12" s="284">
        <f t="shared" si="1"/>
        <v>2854.7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259</v>
      </c>
      <c r="C13" s="258"/>
      <c r="D13" s="284">
        <f>+'Dramakan hosqer'!D26</f>
        <v>2501</v>
      </c>
      <c r="E13" s="284">
        <f t="shared" si="1"/>
        <v>2501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260</v>
      </c>
      <c r="C14" s="258"/>
      <c r="D14" s="284">
        <f>+'Dramakan hosqer'!D27</f>
        <v>353.7</v>
      </c>
      <c r="E14" s="284">
        <f t="shared" si="1"/>
        <v>353.7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4488.1000000000004</v>
      </c>
      <c r="E15" s="284">
        <f t="shared" si="0"/>
        <v>4488.1000000000004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284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>
        <v>5843.7</v>
      </c>
      <c r="D21" s="283">
        <f>+'Dramakan hosqer'!D33</f>
        <v>0</v>
      </c>
      <c r="E21" s="283">
        <f t="shared" si="0"/>
        <v>-5843.7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190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117428.90000000001</v>
      </c>
      <c r="D23" s="292">
        <f>+D24+D67+D79</f>
        <v>115737.80000000002</v>
      </c>
      <c r="E23" s="292">
        <f t="shared" si="0"/>
        <v>-1691.0999999999913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117220.00000000001</v>
      </c>
      <c r="D24" s="292">
        <f>SUM(D25,D29:D35,D39:D61,D65:D66)</f>
        <v>115597.80000000002</v>
      </c>
      <c r="E24" s="292">
        <f t="shared" si="0"/>
        <v>-1622.1999999999971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77092</v>
      </c>
      <c r="D25" s="284">
        <f>+'Dramakan hosqer'!D37</f>
        <v>78538.7</v>
      </c>
      <c r="E25" s="284">
        <f t="shared" si="0"/>
        <v>1446.6999999999971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1934.2</v>
      </c>
      <c r="E26" s="296">
        <f t="shared" si="0"/>
        <v>1934.2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1247</v>
      </c>
      <c r="E27" s="296">
        <f t="shared" si="0"/>
        <v>1247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25745.3</v>
      </c>
      <c r="D29" s="284">
        <f>+'Dramakan hosqer'!D41</f>
        <v>23129.4</v>
      </c>
      <c r="E29" s="284">
        <f t="shared" si="0"/>
        <v>-2615.8999999999978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3760.6</v>
      </c>
      <c r="D30" s="284">
        <f>+'Dramakan hosqer'!D42</f>
        <v>2634.7</v>
      </c>
      <c r="E30" s="284">
        <f t="shared" si="0"/>
        <v>-1125.9000000000001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2731.7</v>
      </c>
      <c r="D31" s="284">
        <f>+'Dramakan hosqer'!D43</f>
        <v>3738.8</v>
      </c>
      <c r="E31" s="284">
        <f t="shared" si="0"/>
        <v>1007.1000000000004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647.1</v>
      </c>
      <c r="D32" s="284">
        <f>+'Dramakan hosqer'!D44</f>
        <v>351.6</v>
      </c>
      <c r="E32" s="284">
        <f t="shared" si="0"/>
        <v>-295.5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70</v>
      </c>
      <c r="D33" s="284" t="str">
        <f>+'Dramakan hosqer'!D45</f>
        <v>70.4</v>
      </c>
      <c r="E33" s="284">
        <f t="shared" si="0"/>
        <v>0.40000000000000568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50</v>
      </c>
      <c r="D34" s="284">
        <f>+'Dramakan hosqer'!D46</f>
        <v>50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133.69999999999999</v>
      </c>
      <c r="D35" s="284">
        <f>SUM(D36:D38)</f>
        <v>133.69999999999999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4.0999999999999996</v>
      </c>
      <c r="D37" s="296">
        <f>+'Dramakan hosqer'!D49</f>
        <v>4.0999999999999996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12</v>
      </c>
      <c r="D39" s="284">
        <f>+'Dramakan hosqer'!D51</f>
        <v>12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1470</v>
      </c>
      <c r="D40" s="284">
        <f>+'Dramakan hosqer'!D52</f>
        <v>1429.1</v>
      </c>
      <c r="E40" s="284">
        <f t="shared" si="0"/>
        <v>-40.900000000000091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280</v>
      </c>
      <c r="D41" s="284">
        <f>+'Dramakan hosqer'!D53</f>
        <v>60.6</v>
      </c>
      <c r="E41" s="284">
        <f t="shared" si="0"/>
        <v>-219.4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3783.1</v>
      </c>
      <c r="D42" s="284">
        <f>+'Dramakan hosqer'!D54</f>
        <v>3805</v>
      </c>
      <c r="E42" s="284">
        <f t="shared" si="0"/>
        <v>21.900000000000091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400</v>
      </c>
      <c r="D43" s="284">
        <f>+'Dramakan hosqer'!D55</f>
        <v>108.5</v>
      </c>
      <c r="E43" s="284">
        <f t="shared" si="0"/>
        <v>-291.5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100</v>
      </c>
      <c r="D44" s="284">
        <f>+'Dramakan hosqer'!D56</f>
        <v>0</v>
      </c>
      <c r="E44" s="284">
        <f t="shared" si="0"/>
        <v>-100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140</v>
      </c>
      <c r="D45" s="284">
        <f>+'Dramakan hosqer'!D57</f>
        <v>248.5</v>
      </c>
      <c r="E45" s="284">
        <f t="shared" si="0"/>
        <v>108.5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100</v>
      </c>
      <c r="D47" s="284">
        <f>+'Dramakan hosqer'!D59</f>
        <v>100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40</v>
      </c>
      <c r="D51" s="284">
        <f>+'Dramakan hosqer'!D63</f>
        <v>40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6</v>
      </c>
      <c r="D53" s="284">
        <f>+'Dramakan hosqer'!D65</f>
        <v>6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/>
      <c r="D54" s="284">
        <f>+'Dramakan hosqer'!D66</f>
        <v>5.2</v>
      </c>
      <c r="E54" s="284">
        <f t="shared" si="0"/>
        <v>5.2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96</v>
      </c>
      <c r="E56" s="284">
        <f t="shared" si="0"/>
        <v>96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tr">
        <f>+'Dramakan hosqer'!B70:C70</f>
        <v>Դուրսգրվող գույքի գնահատման գծով</v>
      </c>
      <c r="C58" s="283">
        <v>150</v>
      </c>
      <c r="D58" s="284">
        <f>+'Dramakan hosqer'!D70</f>
        <v>80</v>
      </c>
      <c r="E58" s="284">
        <f t="shared" si="0"/>
        <v>-70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 t="str">
        <f>+'Dramakan hosqer'!B71:C71</f>
        <v>Էլեկտրաէներգիա համակարգի սպասարկման գծով</v>
      </c>
      <c r="C59" s="283">
        <v>55</v>
      </c>
      <c r="D59" s="283">
        <f>+'Dramakan hosqer'!D71</f>
        <v>377</v>
      </c>
      <c r="E59" s="283">
        <f>D59-C59</f>
        <v>322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 t="str">
        <f>+'Dramakan hosqer'!B72:C72</f>
        <v>Տեխնիկական անվտանգության սպասարկման գծով</v>
      </c>
      <c r="C60" s="283"/>
      <c r="D60" s="283">
        <f>+'Dramakan hosqer'!D72</f>
        <v>199.5</v>
      </c>
      <c r="E60" s="283">
        <f>D60-C60</f>
        <v>199.5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253.5</v>
      </c>
      <c r="D65" s="284">
        <f>+'Dramakan hosqer'!D77</f>
        <v>253.5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230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208.9</v>
      </c>
      <c r="D67" s="292">
        <f>+D68+D75</f>
        <v>140</v>
      </c>
      <c r="E67" s="292">
        <f t="shared" si="0"/>
        <v>-68.900000000000006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208.9</v>
      </c>
      <c r="D68" s="284">
        <f>SUM(D69:D74)</f>
        <v>140</v>
      </c>
      <c r="E68" s="284">
        <f t="shared" si="0"/>
        <v>-68.900000000000006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60</v>
      </c>
      <c r="D70" s="284">
        <f>+'Dramakan hosqer'!D82</f>
        <v>0</v>
      </c>
      <c r="E70" s="284">
        <f>D70-C70</f>
        <v>-60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>
        <v>148.9</v>
      </c>
      <c r="D71" s="284">
        <f>+'Dramakan hosqer'!D83</f>
        <v>140</v>
      </c>
      <c r="E71" s="284">
        <f t="shared" si="2"/>
        <v>-8.9000000000000057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152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3286.1999999999825</v>
      </c>
      <c r="E82" s="292">
        <f t="shared" si="2"/>
        <v>3286.1999999999825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8" t="str">
        <f>+'Ekamut-caxs'!C81</f>
        <v>Գ․Աշուղաթոյան</v>
      </c>
      <c r="E84" s="52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7" t="s">
        <v>97</v>
      </c>
      <c r="E85" s="527"/>
      <c r="F85" s="350"/>
    </row>
    <row r="86" spans="1:20" s="19" customFormat="1" ht="22.5" customHeight="1">
      <c r="A86" s="20"/>
      <c r="B86" s="39" t="s">
        <v>6</v>
      </c>
      <c r="C86" s="20"/>
      <c r="D86" s="525" t="str">
        <f>+'Ekamut-caxs'!C83</f>
        <v>Ա․Հովհաննիսյան</v>
      </c>
      <c r="E86" s="52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7" t="s">
        <v>97</v>
      </c>
      <c r="E87" s="527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D7" sqref="D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3" t="s">
        <v>71</v>
      </c>
      <c r="B1" s="533"/>
      <c r="C1" s="533"/>
      <c r="D1" s="533"/>
      <c r="E1" s="533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4" t="str">
        <f>+'Ekamut-caxs'!A14:D14</f>
        <v xml:space="preserve">«Երևանի հ․47 մսուր-մանկապարտեզ» ՀՈԱԿ-ի </v>
      </c>
      <c r="B2" s="535"/>
      <c r="C2" s="535"/>
      <c r="D2" s="535"/>
      <c r="E2" s="53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6" t="s">
        <v>156</v>
      </c>
      <c r="B3" s="536"/>
      <c r="C3" s="536"/>
      <c r="D3" s="536"/>
      <c r="E3" s="53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7" t="s">
        <v>252</v>
      </c>
      <c r="B4" s="537"/>
      <c r="C4" s="537"/>
      <c r="D4" s="537"/>
      <c r="E4" s="537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147</v>
      </c>
    </row>
    <row r="6" spans="1:22" s="215" customFormat="1" ht="56.25" customHeight="1">
      <c r="A6" s="211" t="s">
        <v>3</v>
      </c>
      <c r="B6" s="212" t="s">
        <v>157</v>
      </c>
      <c r="C6" s="211" t="s">
        <v>158</v>
      </c>
      <c r="D6" s="211" t="s">
        <v>159</v>
      </c>
      <c r="E6" s="213" t="s">
        <v>160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8" t="s">
        <v>161</v>
      </c>
      <c r="B7" s="539"/>
      <c r="C7" s="539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162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163</v>
      </c>
      <c r="C9" s="220" t="s">
        <v>164</v>
      </c>
      <c r="D9" s="31"/>
      <c r="E9" s="31"/>
    </row>
    <row r="10" spans="1:22" ht="27" customHeight="1">
      <c r="A10" s="220">
        <v>1.2</v>
      </c>
      <c r="B10" s="221" t="s">
        <v>165</v>
      </c>
      <c r="C10" s="220" t="s">
        <v>166</v>
      </c>
      <c r="D10" s="31"/>
      <c r="E10" s="31"/>
    </row>
    <row r="11" spans="1:22" ht="27" customHeight="1">
      <c r="A11" s="220">
        <v>1.3</v>
      </c>
      <c r="B11" s="221" t="s">
        <v>167</v>
      </c>
      <c r="C11" s="220" t="s">
        <v>168</v>
      </c>
      <c r="D11" s="31"/>
      <c r="E11" s="31"/>
    </row>
    <row r="12" spans="1:22" ht="27" customHeight="1">
      <c r="A12" s="220">
        <v>1.4</v>
      </c>
      <c r="B12" s="222" t="s">
        <v>169</v>
      </c>
      <c r="C12" s="223" t="s">
        <v>170</v>
      </c>
      <c r="D12" s="31"/>
      <c r="E12" s="31"/>
    </row>
    <row r="13" spans="1:22" ht="27" customHeight="1">
      <c r="A13" s="220">
        <v>1.5</v>
      </c>
      <c r="B13" s="222"/>
      <c r="C13" s="220" t="s">
        <v>171</v>
      </c>
      <c r="D13" s="31"/>
      <c r="E13" s="31"/>
    </row>
    <row r="14" spans="1:22" ht="18" customHeight="1">
      <c r="A14" s="220">
        <v>1.6</v>
      </c>
      <c r="B14" s="221" t="s">
        <v>222</v>
      </c>
      <c r="C14" s="220" t="s">
        <v>172</v>
      </c>
      <c r="D14" s="31"/>
      <c r="E14" s="31"/>
    </row>
    <row r="15" spans="1:22" ht="33.75" customHeight="1">
      <c r="A15" s="220">
        <v>1.7</v>
      </c>
      <c r="B15" s="222"/>
      <c r="C15" s="220" t="s">
        <v>196</v>
      </c>
      <c r="D15" s="31"/>
      <c r="E15" s="31"/>
    </row>
    <row r="16" spans="1:22" ht="22.5" customHeight="1">
      <c r="A16" s="220">
        <v>1.8</v>
      </c>
      <c r="B16" s="222"/>
      <c r="C16" s="224" t="s">
        <v>195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173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173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173</v>
      </c>
      <c r="C25" s="220" t="s">
        <v>174</v>
      </c>
      <c r="D25" s="31"/>
      <c r="E25" s="31"/>
    </row>
    <row r="26" spans="1:22" ht="27.75" customHeight="1">
      <c r="A26" s="220">
        <v>2.8</v>
      </c>
      <c r="B26" s="222" t="s">
        <v>173</v>
      </c>
      <c r="C26" s="220" t="s">
        <v>175</v>
      </c>
      <c r="D26" s="31"/>
      <c r="E26" s="31"/>
    </row>
    <row r="27" spans="1:22" ht="27" customHeight="1">
      <c r="A27" s="220">
        <v>2.9</v>
      </c>
      <c r="B27" s="221" t="s">
        <v>176</v>
      </c>
      <c r="C27" s="220" t="s">
        <v>177</v>
      </c>
      <c r="D27" s="31"/>
      <c r="E27" s="31"/>
    </row>
    <row r="28" spans="1:22" ht="26.25" customHeight="1">
      <c r="A28" s="226">
        <v>2.1</v>
      </c>
      <c r="B28" s="222" t="s">
        <v>178</v>
      </c>
      <c r="C28" s="220" t="s">
        <v>179</v>
      </c>
      <c r="D28" s="31"/>
      <c r="E28" s="31"/>
    </row>
    <row r="29" spans="1:22" ht="26.25" customHeight="1">
      <c r="A29" s="226">
        <v>2.11</v>
      </c>
      <c r="B29" s="222"/>
      <c r="C29" s="224" t="s">
        <v>180</v>
      </c>
      <c r="D29" s="31"/>
      <c r="E29" s="31"/>
    </row>
    <row r="30" spans="1:22" s="180" customFormat="1" ht="34.5" customHeight="1">
      <c r="A30" s="216">
        <v>2</v>
      </c>
      <c r="B30" s="227" t="s">
        <v>181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182</v>
      </c>
      <c r="D31" s="31"/>
      <c r="E31" s="31"/>
    </row>
    <row r="32" spans="1:22" ht="21" customHeight="1">
      <c r="A32" s="220">
        <v>2.2000000000000002</v>
      </c>
      <c r="B32" s="222" t="s">
        <v>183</v>
      </c>
      <c r="C32" s="220" t="s">
        <v>184</v>
      </c>
      <c r="D32" s="31"/>
      <c r="E32" s="31"/>
    </row>
    <row r="33" spans="1:22" ht="26.25" customHeight="1">
      <c r="A33" s="220">
        <v>2.2999999999999998</v>
      </c>
      <c r="B33" s="222" t="s">
        <v>183</v>
      </c>
      <c r="C33" s="220" t="s">
        <v>185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8" t="s">
        <v>186</v>
      </c>
      <c r="B35" s="539"/>
      <c r="C35" s="539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163</v>
      </c>
      <c r="C36" s="220" t="s">
        <v>164</v>
      </c>
      <c r="D36" s="31">
        <v>242.7</v>
      </c>
      <c r="E36" s="31"/>
    </row>
    <row r="37" spans="1:22" ht="21" customHeight="1">
      <c r="A37" s="220">
        <v>1.2</v>
      </c>
      <c r="B37" s="221" t="s">
        <v>165</v>
      </c>
      <c r="C37" s="220" t="s">
        <v>166</v>
      </c>
      <c r="D37" s="31"/>
      <c r="E37" s="31"/>
    </row>
    <row r="38" spans="1:22" ht="21" customHeight="1">
      <c r="A38" s="220">
        <v>1.3</v>
      </c>
      <c r="B38" s="221" t="s">
        <v>167</v>
      </c>
      <c r="C38" s="220" t="s">
        <v>168</v>
      </c>
      <c r="D38" s="31"/>
      <c r="E38" s="31"/>
    </row>
    <row r="39" spans="1:22" ht="21" customHeight="1">
      <c r="A39" s="220">
        <v>1.4</v>
      </c>
      <c r="B39" s="222" t="s">
        <v>169</v>
      </c>
      <c r="C39" s="223" t="s">
        <v>170</v>
      </c>
      <c r="D39" s="31"/>
      <c r="E39" s="31"/>
    </row>
    <row r="40" spans="1:22" ht="21" customHeight="1">
      <c r="A40" s="220">
        <v>1.5</v>
      </c>
      <c r="B40" s="222"/>
      <c r="C40" s="220" t="s">
        <v>171</v>
      </c>
      <c r="D40" s="31"/>
      <c r="E40" s="31"/>
    </row>
    <row r="41" spans="1:22" ht="20.25" customHeight="1">
      <c r="A41" s="220">
        <v>1.6</v>
      </c>
      <c r="B41" s="221" t="s">
        <v>222</v>
      </c>
      <c r="C41" s="220" t="s">
        <v>172</v>
      </c>
      <c r="D41" s="31">
        <v>10.8</v>
      </c>
      <c r="E41" s="31"/>
    </row>
    <row r="42" spans="1:22" ht="33.75" customHeight="1">
      <c r="A42" s="220">
        <v>1.7</v>
      </c>
      <c r="B42" s="222"/>
      <c r="C42" s="220" t="s">
        <v>196</v>
      </c>
      <c r="D42" s="31"/>
      <c r="E42" s="31"/>
    </row>
    <row r="43" spans="1:22" ht="23.25" customHeight="1">
      <c r="A43" s="220">
        <v>1.8</v>
      </c>
      <c r="B43" s="222"/>
      <c r="C43" s="224" t="s">
        <v>195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173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173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173</v>
      </c>
      <c r="C49" s="220" t="s">
        <v>174</v>
      </c>
      <c r="D49" s="31"/>
      <c r="E49" s="31"/>
    </row>
    <row r="50" spans="1:22" ht="24" customHeight="1">
      <c r="A50" s="220">
        <v>2.5</v>
      </c>
      <c r="B50" s="222" t="s">
        <v>173</v>
      </c>
      <c r="C50" s="220" t="s">
        <v>175</v>
      </c>
      <c r="D50" s="31"/>
      <c r="E50" s="31"/>
    </row>
    <row r="51" spans="1:22" ht="24" customHeight="1">
      <c r="A51" s="220">
        <v>2.6</v>
      </c>
      <c r="B51" s="221" t="s">
        <v>176</v>
      </c>
      <c r="C51" s="220" t="s">
        <v>177</v>
      </c>
      <c r="D51" s="31"/>
      <c r="E51" s="31"/>
    </row>
    <row r="52" spans="1:22" ht="24" customHeight="1">
      <c r="A52" s="220">
        <v>2.7</v>
      </c>
      <c r="B52" s="222" t="s">
        <v>178</v>
      </c>
      <c r="C52" s="220" t="s">
        <v>179</v>
      </c>
      <c r="D52" s="31"/>
      <c r="E52" s="31"/>
    </row>
    <row r="53" spans="1:22" ht="24" customHeight="1">
      <c r="A53" s="220">
        <v>2.8</v>
      </c>
      <c r="B53" s="222"/>
      <c r="C53" s="224" t="s">
        <v>180</v>
      </c>
      <c r="D53" s="31"/>
      <c r="E53" s="31"/>
    </row>
    <row r="54" spans="1:22" ht="33" customHeight="1">
      <c r="A54" s="220"/>
      <c r="B54" s="217" t="s">
        <v>187</v>
      </c>
      <c r="C54" s="30"/>
      <c r="D54" s="218">
        <f>SUM(D55:D58)</f>
        <v>0</v>
      </c>
      <c r="E54" s="31"/>
      <c r="F54" s="341">
        <f>SUM(D36:D53)</f>
        <v>253.5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194</v>
      </c>
      <c r="D55" s="225"/>
      <c r="E55" s="31"/>
    </row>
    <row r="56" spans="1:22" ht="30" customHeight="1">
      <c r="A56" s="220">
        <v>1.2</v>
      </c>
      <c r="B56" s="233"/>
      <c r="C56" s="220" t="s">
        <v>182</v>
      </c>
      <c r="D56" s="31"/>
      <c r="E56" s="220"/>
    </row>
    <row r="57" spans="1:22" ht="24.75" customHeight="1">
      <c r="A57" s="220">
        <v>1.3</v>
      </c>
      <c r="B57" s="222" t="s">
        <v>178</v>
      </c>
      <c r="C57" s="220" t="s">
        <v>184</v>
      </c>
      <c r="D57" s="31"/>
      <c r="E57" s="31"/>
    </row>
    <row r="58" spans="1:22" ht="24.75" customHeight="1">
      <c r="A58" s="220">
        <v>1.4</v>
      </c>
      <c r="B58" s="222" t="s">
        <v>178</v>
      </c>
      <c r="C58" s="220" t="s">
        <v>185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253.5</v>
      </c>
      <c r="E59" s="237"/>
      <c r="F59" s="443">
        <f>+D59-D55</f>
        <v>253.5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188</v>
      </c>
    </row>
    <row r="62" spans="1:22" ht="59.25" customHeight="1">
      <c r="A62" s="239">
        <v>1</v>
      </c>
      <c r="B62" s="240" t="s">
        <v>253</v>
      </c>
      <c r="C62" s="236">
        <v>225.2</v>
      </c>
      <c r="D62" s="529" t="s">
        <v>189</v>
      </c>
      <c r="E62" s="530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1" t="str">
        <f>+'Ekamut-caxs'!C81</f>
        <v>Գ․Աշուղաթոյան</v>
      </c>
      <c r="E64" s="53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2" t="s">
        <v>97</v>
      </c>
      <c r="E65" s="532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1" t="str">
        <f>+'Ekamut-caxs'!C83</f>
        <v>Ա․Հովհաննիսյան</v>
      </c>
      <c r="E66" s="53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2" t="s">
        <v>97</v>
      </c>
      <c r="E67" s="53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6" t="s">
        <v>71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</row>
    <row r="2" spans="1:15" s="21" customFormat="1" ht="25.5" customHeight="1">
      <c r="A2" s="503" t="str">
        <f>+'Ekamut-caxs'!A14</f>
        <v xml:space="preserve">«Երևանի հ․47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</row>
    <row r="3" spans="1:15" ht="25.5" customHeight="1">
      <c r="A3" s="534" t="s">
        <v>256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</row>
    <row r="4" spans="1:15" ht="21" customHeight="1" thickBot="1">
      <c r="N4" s="351" t="s">
        <v>0</v>
      </c>
    </row>
    <row r="5" spans="1:15" ht="33.75" customHeight="1">
      <c r="A5" s="552" t="s">
        <v>153</v>
      </c>
      <c r="B5" s="554" t="s">
        <v>72</v>
      </c>
      <c r="C5" s="556" t="s">
        <v>226</v>
      </c>
      <c r="D5" s="547" t="s">
        <v>207</v>
      </c>
      <c r="E5" s="548"/>
      <c r="F5" s="548"/>
      <c r="G5" s="548"/>
      <c r="H5" s="548"/>
      <c r="I5" s="548"/>
      <c r="J5" s="548"/>
      <c r="K5" s="548"/>
      <c r="L5" s="548"/>
      <c r="M5" s="549"/>
      <c r="N5" s="550" t="s">
        <v>155</v>
      </c>
    </row>
    <row r="6" spans="1:15" ht="79.5" customHeight="1">
      <c r="A6" s="553"/>
      <c r="B6" s="555"/>
      <c r="C6" s="557"/>
      <c r="D6" s="352" t="s">
        <v>223</v>
      </c>
      <c r="E6" s="353" t="s">
        <v>231</v>
      </c>
      <c r="F6" s="353" t="s">
        <v>232</v>
      </c>
      <c r="G6" s="353" t="s">
        <v>154</v>
      </c>
      <c r="H6" s="353" t="s">
        <v>210</v>
      </c>
      <c r="I6" s="353" t="s">
        <v>209</v>
      </c>
      <c r="J6" s="353" t="s">
        <v>121</v>
      </c>
      <c r="K6" s="354" t="s">
        <v>287</v>
      </c>
      <c r="L6" s="354" t="s">
        <v>192</v>
      </c>
      <c r="M6" s="355" t="s">
        <v>208</v>
      </c>
      <c r="N6" s="551"/>
    </row>
    <row r="7" spans="1:15" ht="27.75" customHeight="1">
      <c r="A7" s="352">
        <v>1</v>
      </c>
      <c r="B7" s="356" t="s">
        <v>216</v>
      </c>
      <c r="C7" s="357">
        <v>64079.6</v>
      </c>
      <c r="D7" s="358">
        <v>12945.9</v>
      </c>
      <c r="E7" s="359"/>
      <c r="F7" s="359"/>
      <c r="G7" s="359">
        <v>124.5</v>
      </c>
      <c r="H7" s="359">
        <v>253.5</v>
      </c>
      <c r="I7" s="359">
        <v>145.69999999999999</v>
      </c>
      <c r="J7" s="359">
        <v>899.5</v>
      </c>
      <c r="K7" s="359"/>
      <c r="L7" s="359"/>
      <c r="M7" s="360"/>
      <c r="N7" s="361">
        <f>ROUND(SUM(C7:M7),1)</f>
        <v>78448.7</v>
      </c>
    </row>
    <row r="8" spans="1:15" ht="28.5" customHeight="1">
      <c r="A8" s="352">
        <v>1.1000000000000001</v>
      </c>
      <c r="B8" s="362" t="s">
        <v>121</v>
      </c>
      <c r="C8" s="363">
        <v>1034.7</v>
      </c>
      <c r="D8" s="364" t="s">
        <v>198</v>
      </c>
      <c r="E8" s="365" t="s">
        <v>198</v>
      </c>
      <c r="F8" s="365" t="s">
        <v>198</v>
      </c>
      <c r="G8" s="365" t="s">
        <v>198</v>
      </c>
      <c r="H8" s="365" t="s">
        <v>198</v>
      </c>
      <c r="I8" s="365" t="s">
        <v>198</v>
      </c>
      <c r="J8" s="365" t="s">
        <v>198</v>
      </c>
      <c r="K8" s="365" t="s">
        <v>198</v>
      </c>
      <c r="L8" s="365" t="s">
        <v>198</v>
      </c>
      <c r="M8" s="366" t="s">
        <v>198</v>
      </c>
      <c r="N8" s="367" t="s">
        <v>198</v>
      </c>
    </row>
    <row r="9" spans="1:15" ht="30" customHeight="1">
      <c r="A9" s="352">
        <v>1.2</v>
      </c>
      <c r="B9" s="362" t="s">
        <v>208</v>
      </c>
      <c r="C9" s="363">
        <v>1247</v>
      </c>
      <c r="D9" s="364" t="s">
        <v>198</v>
      </c>
      <c r="E9" s="365" t="s">
        <v>198</v>
      </c>
      <c r="F9" s="365" t="s">
        <v>198</v>
      </c>
      <c r="G9" s="365" t="s">
        <v>198</v>
      </c>
      <c r="H9" s="365" t="s">
        <v>198</v>
      </c>
      <c r="I9" s="365" t="s">
        <v>198</v>
      </c>
      <c r="J9" s="365" t="s">
        <v>198</v>
      </c>
      <c r="K9" s="365" t="s">
        <v>198</v>
      </c>
      <c r="L9" s="365" t="s">
        <v>198</v>
      </c>
      <c r="M9" s="366" t="s">
        <v>198</v>
      </c>
      <c r="N9" s="367" t="s">
        <v>198</v>
      </c>
    </row>
    <row r="10" spans="1:15" ht="30" customHeight="1">
      <c r="A10" s="352">
        <v>1.3</v>
      </c>
      <c r="B10" s="471" t="s">
        <v>287</v>
      </c>
      <c r="C10" s="363"/>
      <c r="D10" s="364" t="s">
        <v>198</v>
      </c>
      <c r="E10" s="364" t="s">
        <v>198</v>
      </c>
      <c r="F10" s="365" t="s">
        <v>198</v>
      </c>
      <c r="G10" s="365" t="s">
        <v>198</v>
      </c>
      <c r="H10" s="365" t="s">
        <v>198</v>
      </c>
      <c r="I10" s="365" t="s">
        <v>198</v>
      </c>
      <c r="J10" s="365" t="s">
        <v>198</v>
      </c>
      <c r="K10" s="365" t="s">
        <v>198</v>
      </c>
      <c r="L10" s="365" t="s">
        <v>198</v>
      </c>
      <c r="M10" s="366" t="s">
        <v>198</v>
      </c>
      <c r="N10" s="367" t="s">
        <v>198</v>
      </c>
    </row>
    <row r="11" spans="1:15" ht="35.25" customHeight="1">
      <c r="A11" s="352">
        <v>2</v>
      </c>
      <c r="B11" s="368" t="s">
        <v>94</v>
      </c>
      <c r="C11" s="369">
        <v>90</v>
      </c>
      <c r="D11" s="358"/>
      <c r="E11" s="365" t="s">
        <v>198</v>
      </c>
      <c r="F11" s="365" t="s">
        <v>198</v>
      </c>
      <c r="G11" s="365" t="s">
        <v>198</v>
      </c>
      <c r="H11" s="365" t="s">
        <v>198</v>
      </c>
      <c r="I11" s="365" t="s">
        <v>198</v>
      </c>
      <c r="J11" s="365" t="s">
        <v>198</v>
      </c>
      <c r="K11" s="365" t="s">
        <v>198</v>
      </c>
      <c r="L11" s="365" t="s">
        <v>198</v>
      </c>
      <c r="M11" s="366" t="s">
        <v>198</v>
      </c>
      <c r="N11" s="361">
        <f>ROUND(SUM(C11:M11),1)</f>
        <v>90</v>
      </c>
    </row>
    <row r="12" spans="1:15" s="377" customFormat="1" ht="34.5" customHeight="1" thickBot="1">
      <c r="A12" s="370"/>
      <c r="B12" s="371" t="s">
        <v>73</v>
      </c>
      <c r="C12" s="372" t="s">
        <v>198</v>
      </c>
      <c r="D12" s="373" t="s">
        <v>198</v>
      </c>
      <c r="E12" s="374" t="s">
        <v>198</v>
      </c>
      <c r="F12" s="374" t="s">
        <v>198</v>
      </c>
      <c r="G12" s="374" t="s">
        <v>198</v>
      </c>
      <c r="H12" s="374" t="s">
        <v>198</v>
      </c>
      <c r="I12" s="374" t="s">
        <v>198</v>
      </c>
      <c r="J12" s="374" t="s">
        <v>198</v>
      </c>
      <c r="K12" s="374" t="s">
        <v>198</v>
      </c>
      <c r="L12" s="374" t="s">
        <v>198</v>
      </c>
      <c r="M12" s="375" t="s">
        <v>198</v>
      </c>
      <c r="N12" s="376">
        <f>ROUND(SUM(N7:N11),1)</f>
        <v>78538.7</v>
      </c>
    </row>
    <row r="13" spans="1:15" s="377" customFormat="1" ht="34.5" customHeight="1">
      <c r="B13" s="378"/>
      <c r="C13" s="123"/>
      <c r="D13" s="379">
        <f>6472.9*2</f>
        <v>12945.8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2"/>
      <c r="M14" s="542"/>
      <c r="N14" s="388"/>
    </row>
    <row r="15" spans="1:15" s="377" customFormat="1" ht="69" customHeight="1">
      <c r="B15" s="543" t="s">
        <v>213</v>
      </c>
      <c r="C15" s="545"/>
      <c r="D15" s="544"/>
      <c r="G15" s="246"/>
      <c r="H15" s="246"/>
      <c r="I15" s="543" t="s">
        <v>212</v>
      </c>
      <c r="J15" s="544"/>
      <c r="K15" s="387"/>
      <c r="L15" s="246"/>
      <c r="M15" s="246"/>
      <c r="N15" s="246"/>
    </row>
    <row r="16" spans="1:15" s="377" customFormat="1" ht="48" customHeight="1">
      <c r="B16" s="389" t="s">
        <v>193</v>
      </c>
      <c r="C16" s="390" t="s">
        <v>233</v>
      </c>
      <c r="D16" s="390" t="s">
        <v>234</v>
      </c>
      <c r="G16" s="391"/>
      <c r="H16" s="392"/>
      <c r="I16" s="389" t="s">
        <v>193</v>
      </c>
      <c r="J16" s="390" t="s">
        <v>211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40" t="str">
        <f>+'Ekamut-caxs'!C81</f>
        <v>Գ․Աշուղաթոյան</v>
      </c>
      <c r="I20" s="540"/>
      <c r="J20" s="540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41" t="s">
        <v>97</v>
      </c>
      <c r="I21" s="541"/>
      <c r="J21" s="541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40" t="str">
        <f>+'Ekamut-caxs'!C83</f>
        <v>Ա․Հովհաննիսյան</v>
      </c>
      <c r="I22" s="540"/>
      <c r="J22" s="540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41" t="s">
        <v>97</v>
      </c>
      <c r="I23" s="541"/>
      <c r="J23" s="541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1" t="s">
        <v>71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140" customFormat="1" ht="21.75" customHeight="1">
      <c r="A2" s="560" t="str">
        <f>+'Ekamut-caxs'!A14:D14</f>
        <v xml:space="preserve">«Երևանի հ․47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140" customFormat="1" ht="21" customHeight="1">
      <c r="A3" s="560" t="s">
        <v>98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/>
    <row r="5" spans="1:15" s="147" customFormat="1" ht="24.75" customHeight="1">
      <c r="A5" s="563" t="s">
        <v>119</v>
      </c>
      <c r="B5" s="565" t="s">
        <v>99</v>
      </c>
      <c r="C5" s="567" t="s">
        <v>100</v>
      </c>
      <c r="D5" s="568"/>
      <c r="E5" s="568"/>
      <c r="F5" s="569"/>
      <c r="G5" s="559" t="s">
        <v>101</v>
      </c>
      <c r="H5" s="559"/>
      <c r="I5" s="559"/>
      <c r="J5" s="559"/>
      <c r="K5" s="559" t="s">
        <v>144</v>
      </c>
      <c r="L5" s="559"/>
      <c r="M5" s="559"/>
      <c r="N5" s="559"/>
      <c r="O5" s="559"/>
    </row>
    <row r="6" spans="1:15" s="149" customFormat="1" ht="51" customHeight="1">
      <c r="A6" s="564"/>
      <c r="B6" s="566"/>
      <c r="C6" s="439" t="s">
        <v>239</v>
      </c>
      <c r="D6" s="440" t="s">
        <v>240</v>
      </c>
      <c r="E6" s="440" t="s">
        <v>269</v>
      </c>
      <c r="F6" s="441" t="s">
        <v>270</v>
      </c>
      <c r="G6" s="440" t="s">
        <v>241</v>
      </c>
      <c r="H6" s="442" t="s">
        <v>240</v>
      </c>
      <c r="I6" s="440" t="s">
        <v>271</v>
      </c>
      <c r="J6" s="442" t="s">
        <v>270</v>
      </c>
      <c r="K6" s="440" t="s">
        <v>239</v>
      </c>
      <c r="L6" s="440" t="s">
        <v>269</v>
      </c>
      <c r="M6" s="442" t="s">
        <v>290</v>
      </c>
      <c r="N6" s="148" t="s">
        <v>272</v>
      </c>
      <c r="O6" s="148" t="s">
        <v>273</v>
      </c>
    </row>
    <row r="7" spans="1:15" ht="19.5" customHeight="1">
      <c r="A7" s="142">
        <v>1</v>
      </c>
      <c r="B7" s="195" t="s">
        <v>102</v>
      </c>
      <c r="C7" s="274" t="s">
        <v>225</v>
      </c>
      <c r="D7" s="266" t="s">
        <v>225</v>
      </c>
      <c r="E7" s="478">
        <v>5046</v>
      </c>
      <c r="F7" s="483">
        <v>725110.2</v>
      </c>
      <c r="G7" s="280" t="s">
        <v>225</v>
      </c>
      <c r="H7" s="266" t="s">
        <v>225</v>
      </c>
      <c r="I7" s="478">
        <v>4880</v>
      </c>
      <c r="J7" s="480">
        <v>243782</v>
      </c>
      <c r="K7" s="319" t="s">
        <v>225</v>
      </c>
      <c r="L7" s="478"/>
      <c r="M7" s="444">
        <f>+L7*200.47</f>
        <v>0</v>
      </c>
      <c r="N7" s="445">
        <f>+L7*7.94904</f>
        <v>0</v>
      </c>
      <c r="O7" s="335">
        <f>+N7+M7</f>
        <v>0</v>
      </c>
    </row>
    <row r="8" spans="1:15" ht="19.5" customHeight="1">
      <c r="A8" s="142">
        <v>2</v>
      </c>
      <c r="B8" s="195" t="s">
        <v>103</v>
      </c>
      <c r="C8" s="274" t="s">
        <v>225</v>
      </c>
      <c r="D8" s="266" t="s">
        <v>225</v>
      </c>
      <c r="E8" s="478">
        <v>3391</v>
      </c>
      <c r="F8" s="483">
        <v>487286.7</v>
      </c>
      <c r="G8" s="280" t="s">
        <v>225</v>
      </c>
      <c r="H8" s="266" t="s">
        <v>225</v>
      </c>
      <c r="I8" s="478">
        <v>4440</v>
      </c>
      <c r="J8" s="480">
        <v>223783</v>
      </c>
      <c r="K8" s="319" t="s">
        <v>225</v>
      </c>
      <c r="L8" s="478"/>
      <c r="M8" s="444">
        <f t="shared" ref="M8:M18" si="0">+L8*200.47</f>
        <v>0</v>
      </c>
      <c r="N8" s="445">
        <f t="shared" ref="N8:N18" si="1">+L8*7.94904</f>
        <v>0</v>
      </c>
      <c r="O8" s="335">
        <f t="shared" ref="O8:O18" si="2">+N8+M8</f>
        <v>0</v>
      </c>
    </row>
    <row r="9" spans="1:15" ht="19.5" customHeight="1">
      <c r="A9" s="142">
        <v>3</v>
      </c>
      <c r="B9" s="195" t="s">
        <v>104</v>
      </c>
      <c r="C9" s="274" t="s">
        <v>225</v>
      </c>
      <c r="D9" s="266" t="s">
        <v>225</v>
      </c>
      <c r="E9" s="478">
        <v>2426</v>
      </c>
      <c r="F9" s="483">
        <v>348616.2</v>
      </c>
      <c r="G9" s="280" t="s">
        <v>225</v>
      </c>
      <c r="H9" s="266" t="s">
        <v>225</v>
      </c>
      <c r="I9" s="478">
        <v>8840</v>
      </c>
      <c r="J9" s="480">
        <v>458363</v>
      </c>
      <c r="K9" s="319" t="s">
        <v>225</v>
      </c>
      <c r="L9" s="478"/>
      <c r="M9" s="444">
        <f t="shared" si="0"/>
        <v>0</v>
      </c>
      <c r="N9" s="445">
        <f t="shared" si="1"/>
        <v>0</v>
      </c>
      <c r="O9" s="335">
        <f t="shared" si="2"/>
        <v>0</v>
      </c>
    </row>
    <row r="10" spans="1:15" ht="19.5" customHeight="1">
      <c r="A10" s="142">
        <v>4</v>
      </c>
      <c r="B10" s="195" t="s">
        <v>105</v>
      </c>
      <c r="C10" s="275" t="s">
        <v>225</v>
      </c>
      <c r="D10" s="267" t="s">
        <v>225</v>
      </c>
      <c r="E10" s="478"/>
      <c r="F10" s="483"/>
      <c r="G10" s="280" t="s">
        <v>225</v>
      </c>
      <c r="H10" s="270" t="s">
        <v>225</v>
      </c>
      <c r="I10" s="478">
        <v>7280</v>
      </c>
      <c r="J10" s="480">
        <v>378934</v>
      </c>
      <c r="K10" s="319" t="s">
        <v>225</v>
      </c>
      <c r="L10" s="478">
        <v>143</v>
      </c>
      <c r="M10" s="444">
        <f t="shared" si="0"/>
        <v>28667.21</v>
      </c>
      <c r="N10" s="445">
        <f t="shared" si="1"/>
        <v>1136.71272</v>
      </c>
      <c r="O10" s="335">
        <f t="shared" si="2"/>
        <v>29803.922719999999</v>
      </c>
    </row>
    <row r="11" spans="1:15" ht="19.5" customHeight="1">
      <c r="A11" s="142">
        <v>5</v>
      </c>
      <c r="B11" s="195" t="s">
        <v>106</v>
      </c>
      <c r="C11" s="275" t="s">
        <v>225</v>
      </c>
      <c r="D11" s="267" t="s">
        <v>225</v>
      </c>
      <c r="E11" s="478"/>
      <c r="F11" s="483"/>
      <c r="G11" s="280" t="s">
        <v>225</v>
      </c>
      <c r="H11" s="270" t="s">
        <v>225</v>
      </c>
      <c r="I11" s="478">
        <v>7600</v>
      </c>
      <c r="J11" s="480">
        <v>396448</v>
      </c>
      <c r="K11" s="319" t="s">
        <v>225</v>
      </c>
      <c r="L11" s="478">
        <v>126</v>
      </c>
      <c r="M11" s="444">
        <f t="shared" si="0"/>
        <v>25259.22</v>
      </c>
      <c r="N11" s="445">
        <f t="shared" si="1"/>
        <v>1001.57904</v>
      </c>
      <c r="O11" s="335">
        <f t="shared" si="2"/>
        <v>26260.799040000002</v>
      </c>
    </row>
    <row r="12" spans="1:15" ht="19.5" customHeight="1">
      <c r="A12" s="142">
        <v>6</v>
      </c>
      <c r="B12" s="195" t="s">
        <v>107</v>
      </c>
      <c r="C12" s="275" t="s">
        <v>225</v>
      </c>
      <c r="D12" s="267" t="s">
        <v>225</v>
      </c>
      <c r="E12" s="478"/>
      <c r="F12" s="483"/>
      <c r="G12" s="280" t="s">
        <v>225</v>
      </c>
      <c r="H12" s="270" t="s">
        <v>225</v>
      </c>
      <c r="I12" s="478">
        <v>7560</v>
      </c>
      <c r="J12" s="480">
        <v>393909</v>
      </c>
      <c r="K12" s="319" t="s">
        <v>225</v>
      </c>
      <c r="L12" s="478">
        <v>91</v>
      </c>
      <c r="M12" s="444">
        <f t="shared" si="0"/>
        <v>18242.77</v>
      </c>
      <c r="N12" s="445">
        <f t="shared" si="1"/>
        <v>723.36264000000006</v>
      </c>
      <c r="O12" s="335">
        <f t="shared" si="2"/>
        <v>18966.13264</v>
      </c>
    </row>
    <row r="13" spans="1:15" ht="19.5" customHeight="1">
      <c r="A13" s="142">
        <v>7</v>
      </c>
      <c r="B13" s="195" t="s">
        <v>108</v>
      </c>
      <c r="C13" s="275" t="s">
        <v>225</v>
      </c>
      <c r="D13" s="267" t="s">
        <v>225</v>
      </c>
      <c r="E13" s="478"/>
      <c r="F13" s="483"/>
      <c r="G13" s="280" t="s">
        <v>225</v>
      </c>
      <c r="H13" s="270" t="s">
        <v>225</v>
      </c>
      <c r="I13" s="478">
        <v>6680</v>
      </c>
      <c r="J13" s="480">
        <v>347246.4</v>
      </c>
      <c r="K13" s="319" t="s">
        <v>225</v>
      </c>
      <c r="L13" s="478">
        <v>529</v>
      </c>
      <c r="M13" s="444">
        <f t="shared" si="0"/>
        <v>106048.63</v>
      </c>
      <c r="N13" s="445">
        <f t="shared" si="1"/>
        <v>4205.04216</v>
      </c>
      <c r="O13" s="335">
        <f t="shared" si="2"/>
        <v>110253.67216</v>
      </c>
    </row>
    <row r="14" spans="1:15" ht="19.5" customHeight="1">
      <c r="A14" s="142">
        <v>8</v>
      </c>
      <c r="B14" s="196" t="s">
        <v>109</v>
      </c>
      <c r="C14" s="275" t="s">
        <v>225</v>
      </c>
      <c r="D14" s="267" t="s">
        <v>225</v>
      </c>
      <c r="E14" s="478"/>
      <c r="F14" s="483"/>
      <c r="G14" s="280" t="s">
        <v>225</v>
      </c>
      <c r="H14" s="270" t="s">
        <v>225</v>
      </c>
      <c r="I14" s="478">
        <v>5800</v>
      </c>
      <c r="J14" s="480">
        <v>300984</v>
      </c>
      <c r="K14" s="319" t="s">
        <v>225</v>
      </c>
      <c r="L14" s="478">
        <v>73</v>
      </c>
      <c r="M14" s="444">
        <f t="shared" si="0"/>
        <v>14634.31</v>
      </c>
      <c r="N14" s="445">
        <f t="shared" si="1"/>
        <v>580.27992000000006</v>
      </c>
      <c r="O14" s="335">
        <f t="shared" si="2"/>
        <v>15214.58992</v>
      </c>
    </row>
    <row r="15" spans="1:15" ht="19.5" customHeight="1">
      <c r="A15" s="142">
        <v>9</v>
      </c>
      <c r="B15" s="196" t="s">
        <v>110</v>
      </c>
      <c r="C15" s="275" t="s">
        <v>225</v>
      </c>
      <c r="D15" s="267" t="s">
        <v>225</v>
      </c>
      <c r="E15" s="478"/>
      <c r="F15" s="483"/>
      <c r="G15" s="280" t="s">
        <v>225</v>
      </c>
      <c r="H15" s="270" t="s">
        <v>225</v>
      </c>
      <c r="I15" s="478">
        <v>3720</v>
      </c>
      <c r="J15" s="480">
        <v>188145</v>
      </c>
      <c r="K15" s="319" t="s">
        <v>225</v>
      </c>
      <c r="L15" s="478">
        <v>589</v>
      </c>
      <c r="M15" s="444">
        <f t="shared" si="0"/>
        <v>118076.83</v>
      </c>
      <c r="N15" s="445">
        <f t="shared" si="1"/>
        <v>4681.9845599999999</v>
      </c>
      <c r="O15" s="335">
        <f t="shared" si="2"/>
        <v>122758.81456</v>
      </c>
    </row>
    <row r="16" spans="1:15" ht="19.5" customHeight="1">
      <c r="A16" s="142">
        <v>10</v>
      </c>
      <c r="B16" s="196" t="s">
        <v>111</v>
      </c>
      <c r="C16" s="275" t="s">
        <v>225</v>
      </c>
      <c r="D16" s="267" t="s">
        <v>225</v>
      </c>
      <c r="E16" s="478"/>
      <c r="F16" s="483"/>
      <c r="G16" s="279" t="s">
        <v>225</v>
      </c>
      <c r="H16" s="270" t="s">
        <v>225</v>
      </c>
      <c r="I16" s="478">
        <v>5520</v>
      </c>
      <c r="J16" s="480">
        <v>285210</v>
      </c>
      <c r="K16" s="319" t="s">
        <v>225</v>
      </c>
      <c r="L16" s="478">
        <v>203</v>
      </c>
      <c r="M16" s="444">
        <f t="shared" si="0"/>
        <v>40695.409999999996</v>
      </c>
      <c r="N16" s="445">
        <f t="shared" si="1"/>
        <v>1613.6551200000001</v>
      </c>
      <c r="O16" s="335">
        <f t="shared" si="2"/>
        <v>42309.065119999999</v>
      </c>
    </row>
    <row r="17" spans="1:15" ht="19.5" customHeight="1">
      <c r="A17" s="142">
        <v>11</v>
      </c>
      <c r="B17" s="196" t="s">
        <v>112</v>
      </c>
      <c r="C17" s="484"/>
      <c r="D17" s="485"/>
      <c r="E17" s="277">
        <f>+MAX(C17,E9)</f>
        <v>2426</v>
      </c>
      <c r="F17" s="268">
        <f>+E17*143.7</f>
        <v>348616.19999999995</v>
      </c>
      <c r="G17" s="481"/>
      <c r="H17" s="482"/>
      <c r="I17" s="277">
        <f>+MAX(G17,I7)</f>
        <v>4880</v>
      </c>
      <c r="J17" s="269">
        <v>260982.39999999999</v>
      </c>
      <c r="K17" s="479"/>
      <c r="L17" s="277">
        <f>+MAX(K17,L8)</f>
        <v>0</v>
      </c>
      <c r="M17" s="444">
        <f t="shared" si="0"/>
        <v>0</v>
      </c>
      <c r="N17" s="445">
        <f t="shared" si="1"/>
        <v>0</v>
      </c>
      <c r="O17" s="335">
        <f t="shared" si="2"/>
        <v>0</v>
      </c>
    </row>
    <row r="18" spans="1:15" ht="19.5" customHeight="1">
      <c r="A18" s="142">
        <v>12</v>
      </c>
      <c r="B18" s="196" t="s">
        <v>113</v>
      </c>
      <c r="C18" s="484"/>
      <c r="D18" s="485"/>
      <c r="E18" s="277">
        <f>+MAX(C18,E7)</f>
        <v>5046</v>
      </c>
      <c r="F18" s="268">
        <f>+E18*143.7</f>
        <v>725110.2</v>
      </c>
      <c r="G18" s="481"/>
      <c r="H18" s="482"/>
      <c r="I18" s="277">
        <f>+MAX(G18,I7)</f>
        <v>4880</v>
      </c>
      <c r="J18" s="269">
        <v>260982.39999999999</v>
      </c>
      <c r="K18" s="479"/>
      <c r="L18" s="277">
        <f>+MAX(K18,L7)</f>
        <v>0</v>
      </c>
      <c r="M18" s="444">
        <f t="shared" si="0"/>
        <v>0</v>
      </c>
      <c r="N18" s="445">
        <f t="shared" si="1"/>
        <v>0</v>
      </c>
      <c r="O18" s="335">
        <f t="shared" si="2"/>
        <v>0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18335</v>
      </c>
      <c r="F19" s="272">
        <f>SUM(F7:F18)</f>
        <v>2634739.5</v>
      </c>
      <c r="G19" s="281">
        <f>SUM(G7:G18)</f>
        <v>0</v>
      </c>
      <c r="H19" s="271">
        <f>SUM(H7:H18)</f>
        <v>0</v>
      </c>
      <c r="I19" s="278">
        <f>SUM(I7:I18)</f>
        <v>72080</v>
      </c>
      <c r="J19" s="273">
        <f>SUM(J7:J18)</f>
        <v>3738769.1999999997</v>
      </c>
      <c r="K19" s="276">
        <f t="shared" si="3"/>
        <v>0</v>
      </c>
      <c r="L19" s="278">
        <f>SUM(L7:L18)</f>
        <v>1754</v>
      </c>
      <c r="M19" s="273">
        <f>SUM(M7:M18)</f>
        <v>351624.38</v>
      </c>
      <c r="N19" s="446">
        <f>SUM(N7:N18)</f>
        <v>13942.61616</v>
      </c>
      <c r="O19" s="273">
        <f>SUM(O7:O18)</f>
        <v>365566.99615999998</v>
      </c>
    </row>
    <row r="20" spans="1:15" ht="21.75" customHeight="1">
      <c r="B20" s="150"/>
      <c r="C20" s="250"/>
      <c r="D20" s="183"/>
      <c r="E20" s="250"/>
      <c r="F20" s="183">
        <f>ROUND(F19/1000,1)</f>
        <v>2634.7</v>
      </c>
      <c r="G20" s="250"/>
      <c r="H20" s="183"/>
      <c r="I20" s="250"/>
      <c r="J20" s="183">
        <f>ROUND(J19/1000,1)</f>
        <v>3738.8</v>
      </c>
      <c r="K20" s="250"/>
      <c r="L20" s="250"/>
      <c r="M20" s="183">
        <f>ROUND(M19/1000,1)</f>
        <v>351.6</v>
      </c>
      <c r="N20" s="183">
        <f t="shared" ref="N20:O20" si="4">ROUND(N19/1000,1)</f>
        <v>13.9</v>
      </c>
      <c r="O20" s="183">
        <f t="shared" si="4"/>
        <v>365.6</v>
      </c>
    </row>
    <row r="21" spans="1:15" ht="33.75" customHeight="1" thickBot="1">
      <c r="B21" s="562" t="s">
        <v>203</v>
      </c>
      <c r="C21" s="562"/>
      <c r="D21" s="562"/>
      <c r="E21" s="143"/>
      <c r="F21" s="144"/>
      <c r="H21" s="143"/>
      <c r="M21" s="183"/>
    </row>
    <row r="22" spans="1:15" s="140" customFormat="1" ht="34.5" customHeight="1">
      <c r="A22" s="198"/>
      <c r="B22" s="199" t="s">
        <v>148</v>
      </c>
      <c r="C22" s="200" t="s">
        <v>149</v>
      </c>
      <c r="D22" s="200" t="s">
        <v>225</v>
      </c>
      <c r="E22" s="200" t="s">
        <v>225</v>
      </c>
      <c r="F22" s="201" t="s">
        <v>225</v>
      </c>
      <c r="G22" s="200" t="s">
        <v>149</v>
      </c>
      <c r="H22" s="200" t="s">
        <v>225</v>
      </c>
      <c r="I22" s="200" t="s">
        <v>225</v>
      </c>
      <c r="J22" s="202" t="s">
        <v>225</v>
      </c>
      <c r="K22" s="200" t="s">
        <v>149</v>
      </c>
      <c r="L22" s="200" t="s">
        <v>225</v>
      </c>
      <c r="M22" s="472" t="s">
        <v>225</v>
      </c>
      <c r="N22" s="198" t="s">
        <v>225</v>
      </c>
      <c r="O22" s="202" t="s">
        <v>225</v>
      </c>
    </row>
    <row r="23" spans="1:15" ht="23.25" customHeight="1">
      <c r="A23" s="186">
        <v>1</v>
      </c>
      <c r="B23" s="486"/>
      <c r="C23" s="485"/>
      <c r="D23" s="335" t="s">
        <v>225</v>
      </c>
      <c r="E23" s="335" t="s">
        <v>225</v>
      </c>
      <c r="F23" s="483"/>
      <c r="G23" s="490"/>
      <c r="H23" s="335" t="s">
        <v>225</v>
      </c>
      <c r="I23" s="335" t="s">
        <v>225</v>
      </c>
      <c r="J23" s="492"/>
      <c r="K23" s="490"/>
      <c r="L23" s="335" t="s">
        <v>225</v>
      </c>
      <c r="M23" s="493"/>
      <c r="N23" s="186" t="s">
        <v>225</v>
      </c>
      <c r="O23" s="474" t="s">
        <v>225</v>
      </c>
    </row>
    <row r="24" spans="1:15" ht="23.25" customHeight="1">
      <c r="A24" s="186">
        <v>2</v>
      </c>
      <c r="B24" s="486"/>
      <c r="C24" s="485"/>
      <c r="D24" s="335" t="s">
        <v>225</v>
      </c>
      <c r="E24" s="335" t="s">
        <v>225</v>
      </c>
      <c r="F24" s="483"/>
      <c r="G24" s="490"/>
      <c r="H24" s="335" t="s">
        <v>225</v>
      </c>
      <c r="I24" s="335" t="s">
        <v>225</v>
      </c>
      <c r="J24" s="492"/>
      <c r="K24" s="490"/>
      <c r="L24" s="335" t="s">
        <v>225</v>
      </c>
      <c r="M24" s="493"/>
      <c r="N24" s="186" t="s">
        <v>225</v>
      </c>
      <c r="O24" s="474" t="s">
        <v>225</v>
      </c>
    </row>
    <row r="25" spans="1:15" s="149" customFormat="1" ht="23.25" customHeight="1">
      <c r="A25" s="142">
        <v>3</v>
      </c>
      <c r="B25" s="487"/>
      <c r="C25" s="488"/>
      <c r="D25" s="336" t="s">
        <v>225</v>
      </c>
      <c r="E25" s="336" t="s">
        <v>225</v>
      </c>
      <c r="F25" s="489"/>
      <c r="G25" s="491"/>
      <c r="H25" s="336" t="s">
        <v>225</v>
      </c>
      <c r="I25" s="336" t="s">
        <v>225</v>
      </c>
      <c r="J25" s="489"/>
      <c r="K25" s="491"/>
      <c r="L25" s="336" t="s">
        <v>225</v>
      </c>
      <c r="M25" s="494"/>
      <c r="N25" s="475" t="s">
        <v>225</v>
      </c>
      <c r="O25" s="476" t="s">
        <v>225</v>
      </c>
    </row>
    <row r="26" spans="1:15" s="140" customFormat="1" ht="24" customHeight="1">
      <c r="A26" s="187"/>
      <c r="B26" s="181" t="s">
        <v>73</v>
      </c>
      <c r="C26" s="337" t="s">
        <v>225</v>
      </c>
      <c r="D26" s="337" t="s">
        <v>225</v>
      </c>
      <c r="E26" s="337" t="s">
        <v>225</v>
      </c>
      <c r="F26" s="338">
        <f>SUM(F23:F25)</f>
        <v>0</v>
      </c>
      <c r="G26" s="339" t="s">
        <v>225</v>
      </c>
      <c r="H26" s="337" t="s">
        <v>225</v>
      </c>
      <c r="I26" s="337" t="s">
        <v>225</v>
      </c>
      <c r="J26" s="338">
        <f>SUM(J23:J25)</f>
        <v>0</v>
      </c>
      <c r="K26" s="339" t="s">
        <v>225</v>
      </c>
      <c r="L26" s="337" t="s">
        <v>225</v>
      </c>
      <c r="M26" s="473">
        <f>SUM(M23:M25)</f>
        <v>0</v>
      </c>
      <c r="N26" s="187" t="s">
        <v>225</v>
      </c>
      <c r="O26" s="477" t="s">
        <v>225</v>
      </c>
    </row>
    <row r="27" spans="1:15" s="140" customFormat="1" ht="27" customHeight="1" thickBot="1">
      <c r="A27" s="188"/>
      <c r="B27" s="191" t="s">
        <v>150</v>
      </c>
      <c r="C27" s="271"/>
      <c r="D27" s="271"/>
      <c r="E27" s="271" t="s">
        <v>225</v>
      </c>
      <c r="F27" s="272">
        <f>+F20-F26</f>
        <v>2634.7</v>
      </c>
      <c r="G27" s="334" t="s">
        <v>225</v>
      </c>
      <c r="H27" s="271" t="s">
        <v>225</v>
      </c>
      <c r="I27" s="271" t="s">
        <v>225</v>
      </c>
      <c r="J27" s="272">
        <f>J20-J26</f>
        <v>3738.8</v>
      </c>
      <c r="K27" s="334" t="s">
        <v>225</v>
      </c>
      <c r="L27" s="271" t="s">
        <v>225</v>
      </c>
      <c r="M27" s="273">
        <f>M20-M26</f>
        <v>351.6</v>
      </c>
      <c r="N27" s="188" t="s">
        <v>225</v>
      </c>
      <c r="O27" s="272">
        <f>+O20-M26</f>
        <v>365.6</v>
      </c>
    </row>
    <row r="28" spans="1:15" s="140" customFormat="1" ht="25.5" customHeight="1">
      <c r="B28" s="182"/>
      <c r="F28" s="183"/>
      <c r="J28" s="185" t="s">
        <v>151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0" t="s">
        <v>2</v>
      </c>
      <c r="D30" s="560"/>
      <c r="E30" s="151"/>
      <c r="F30" s="151"/>
      <c r="G30" s="570"/>
      <c r="H30" s="570"/>
      <c r="I30" s="263"/>
      <c r="J30" s="572" t="str">
        <f>+'Ekamut-caxs'!C81</f>
        <v>Գ․Աշուղաթոյան</v>
      </c>
      <c r="K30" s="572"/>
      <c r="M30" s="144"/>
    </row>
    <row r="31" spans="1:15" s="140" customFormat="1">
      <c r="C31" s="146"/>
      <c r="D31" s="146"/>
      <c r="E31" s="145"/>
      <c r="F31" s="145"/>
      <c r="G31" s="571" t="s">
        <v>96</v>
      </c>
      <c r="H31" s="571"/>
      <c r="I31" s="264"/>
      <c r="J31" s="571" t="s">
        <v>114</v>
      </c>
      <c r="K31" s="571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2"/>
      <c r="H32" s="572"/>
      <c r="I32" s="153"/>
      <c r="J32" s="572" t="str">
        <f>+'Ekamut-caxs'!C83</f>
        <v>Ա․Հովհաննիսյան</v>
      </c>
      <c r="K32" s="572"/>
    </row>
    <row r="33" spans="3:13" s="140" customFormat="1">
      <c r="C33" s="143"/>
      <c r="D33" s="143"/>
      <c r="G33" s="571" t="s">
        <v>96</v>
      </c>
      <c r="H33" s="571"/>
      <c r="I33" s="264"/>
      <c r="J33" s="571" t="s">
        <v>114</v>
      </c>
      <c r="K33" s="571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291</v>
      </c>
      <c r="I35" s="437" t="s">
        <v>117</v>
      </c>
      <c r="J35" s="438" t="s">
        <v>242</v>
      </c>
      <c r="K35" s="423"/>
      <c r="L35" s="438" t="s">
        <v>243</v>
      </c>
      <c r="M35" s="438" t="s">
        <v>244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263</v>
      </c>
      <c r="I36" s="558" t="s">
        <v>265</v>
      </c>
      <c r="J36" s="558"/>
      <c r="K36" s="423"/>
      <c r="L36" s="558" t="s">
        <v>266</v>
      </c>
      <c r="M36" s="558"/>
    </row>
    <row r="37" spans="3:13">
      <c r="C37" s="436"/>
      <c r="D37" s="436"/>
      <c r="E37" s="558" t="s">
        <v>264</v>
      </c>
      <c r="F37" s="558"/>
      <c r="I37" s="558"/>
      <c r="J37" s="558"/>
      <c r="K37" s="423"/>
      <c r="L37" s="558"/>
      <c r="M37" s="558"/>
    </row>
    <row r="38" spans="3:13">
      <c r="C38" s="436"/>
      <c r="D38" s="436"/>
      <c r="E38" s="558"/>
      <c r="F38" s="558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3" t="s">
        <v>71</v>
      </c>
      <c r="B1" s="533"/>
      <c r="C1" s="533"/>
      <c r="D1" s="533"/>
      <c r="E1" s="533"/>
    </row>
    <row r="2" spans="1:13" ht="23.25" customHeight="1">
      <c r="A2" s="536" t="str">
        <f>+'Ekamut-caxs'!A14:D14</f>
        <v xml:space="preserve">«Երևանի հ․47 մսուր-մանկապարտեզ» ՀՈԱԿ-ի </v>
      </c>
      <c r="B2" s="536"/>
      <c r="C2" s="536"/>
      <c r="D2" s="536"/>
      <c r="E2" s="536"/>
    </row>
    <row r="3" spans="1:13" ht="28.5" customHeight="1">
      <c r="A3" s="536" t="s">
        <v>285</v>
      </c>
      <c r="B3" s="536"/>
      <c r="C3" s="536"/>
      <c r="D3" s="536"/>
      <c r="E3" s="536"/>
    </row>
    <row r="5" spans="1:13">
      <c r="E5" s="210" t="s">
        <v>147</v>
      </c>
    </row>
    <row r="6" spans="1:13" ht="73.5" customHeight="1">
      <c r="A6" s="320" t="s">
        <v>3</v>
      </c>
      <c r="B6" s="320" t="s">
        <v>99</v>
      </c>
      <c r="C6" s="320" t="s">
        <v>282</v>
      </c>
      <c r="D6" s="320" t="s">
        <v>292</v>
      </c>
      <c r="E6" s="320" t="s">
        <v>283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235</v>
      </c>
      <c r="C8" s="256">
        <v>99726.6</v>
      </c>
      <c r="D8" s="256">
        <v>2496.1</v>
      </c>
      <c r="E8" s="256">
        <v>16419.900000000001</v>
      </c>
      <c r="F8" s="448" t="s">
        <v>278</v>
      </c>
      <c r="G8" s="460" t="s">
        <v>274</v>
      </c>
      <c r="H8" s="453" t="s">
        <v>198</v>
      </c>
      <c r="I8" s="450" t="s">
        <v>275</v>
      </c>
      <c r="J8" s="453" t="s">
        <v>198</v>
      </c>
      <c r="K8" s="455" t="s">
        <v>276</v>
      </c>
      <c r="L8" s="456" t="s">
        <v>199</v>
      </c>
      <c r="M8" s="457" t="s">
        <v>277</v>
      </c>
    </row>
    <row r="9" spans="1:13" s="326" customFormat="1" ht="25.5" customHeight="1">
      <c r="A9" s="323">
        <v>2</v>
      </c>
      <c r="B9" s="324" t="s">
        <v>217</v>
      </c>
      <c r="C9" s="461"/>
      <c r="D9" s="461">
        <v>996</v>
      </c>
      <c r="E9" s="325">
        <f>+M9</f>
        <v>3279.1</v>
      </c>
      <c r="F9" s="449">
        <v>11</v>
      </c>
      <c r="G9" s="462">
        <v>271</v>
      </c>
      <c r="H9" s="454" t="s">
        <v>198</v>
      </c>
      <c r="I9" s="451">
        <v>22</v>
      </c>
      <c r="J9" s="454" t="s">
        <v>198</v>
      </c>
      <c r="K9" s="451">
        <v>550</v>
      </c>
      <c r="L9" s="456" t="s">
        <v>199</v>
      </c>
      <c r="M9" s="458">
        <f>+(G9*I9*K9)/1000</f>
        <v>3279.1</v>
      </c>
    </row>
    <row r="10" spans="1:13" s="326" customFormat="1" ht="25.5" customHeight="1" thickBot="1">
      <c r="A10" s="323">
        <v>3</v>
      </c>
      <c r="B10" s="324" t="s">
        <v>214</v>
      </c>
      <c r="C10" s="461">
        <f>+G10*30+1000</f>
        <v>9910</v>
      </c>
      <c r="D10" s="461">
        <v>996</v>
      </c>
      <c r="E10" s="325">
        <f>+M10</f>
        <v>3430.35</v>
      </c>
      <c r="F10" s="449">
        <v>12</v>
      </c>
      <c r="G10" s="463">
        <v>297</v>
      </c>
      <c r="H10" s="454" t="s">
        <v>198</v>
      </c>
      <c r="I10" s="452">
        <v>21</v>
      </c>
      <c r="J10" s="454" t="s">
        <v>198</v>
      </c>
      <c r="K10" s="452">
        <v>550</v>
      </c>
      <c r="L10" s="456" t="s">
        <v>199</v>
      </c>
      <c r="M10" s="459">
        <f>+(G10*I10*K10)/1000</f>
        <v>3430.35</v>
      </c>
    </row>
    <row r="11" spans="1:13" s="180" customFormat="1" ht="31.5" customHeight="1">
      <c r="A11" s="239"/>
      <c r="B11" s="321" t="s">
        <v>215</v>
      </c>
      <c r="C11" s="322">
        <f>ROUND(SUM(C8:C10),1)</f>
        <v>109636.6</v>
      </c>
      <c r="D11" s="322">
        <f t="shared" ref="D11:E11" si="0">ROUND(SUM(D8:D10),1)</f>
        <v>4488.1000000000004</v>
      </c>
      <c r="E11" s="322">
        <f t="shared" si="0"/>
        <v>23129.4</v>
      </c>
    </row>
    <row r="13" spans="1:13" ht="51" customHeight="1">
      <c r="B13" s="575" t="s">
        <v>218</v>
      </c>
      <c r="C13" s="575"/>
      <c r="D13" s="575"/>
      <c r="E13" s="575"/>
    </row>
    <row r="18" spans="2:5" ht="20.25" customHeight="1">
      <c r="B18" s="139" t="s">
        <v>2</v>
      </c>
      <c r="C18" s="139"/>
      <c r="D18" s="576" t="str">
        <f>+'Ekamut-caxs'!C81</f>
        <v>Գ․Աշուղաթոյան</v>
      </c>
      <c r="E18" s="576"/>
    </row>
    <row r="19" spans="2:5" ht="18.75" customHeight="1">
      <c r="B19" s="139" t="s">
        <v>4</v>
      </c>
      <c r="D19" s="573" t="s">
        <v>5</v>
      </c>
      <c r="E19" s="573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4" t="str">
        <f>+'Ekamut-caxs'!C83</f>
        <v>Ա․Հովհաննիսյան</v>
      </c>
      <c r="E21" s="574"/>
    </row>
    <row r="22" spans="2:5" ht="23.25" customHeight="1">
      <c r="D22" s="573" t="s">
        <v>5</v>
      </c>
      <c r="E22" s="573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1"/>
  <sheetViews>
    <sheetView view="pageBreakPreview" topLeftCell="A10" workbookViewId="0">
      <selection activeCell="D7" sqref="D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8" t="s">
        <v>71</v>
      </c>
      <c r="B1" s="578"/>
      <c r="C1" s="578"/>
      <c r="D1" s="578"/>
    </row>
    <row r="2" spans="1:4" ht="26.25" customHeight="1">
      <c r="A2" s="579" t="str">
        <f>+'Ekamut-caxs'!A14:D14</f>
        <v xml:space="preserve">«Երևանի հ․47 մսուր-մանկապարտեզ» ՀՈԱԿ-ի </v>
      </c>
      <c r="B2" s="579"/>
      <c r="C2" s="579"/>
      <c r="D2" s="579"/>
    </row>
    <row r="3" spans="1:4" ht="27" customHeight="1">
      <c r="A3" s="579" t="s">
        <v>268</v>
      </c>
      <c r="B3" s="579"/>
      <c r="C3" s="579"/>
      <c r="D3" s="579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C12+C13+C14+C15+C16</f>
        <v>5</v>
      </c>
      <c r="D11" s="170">
        <f>D12+D13+D14+D15+D16</f>
        <v>150</v>
      </c>
    </row>
    <row r="12" spans="1:4" ht="21.75" customHeight="1">
      <c r="A12" s="173">
        <v>2.1</v>
      </c>
      <c r="B12" s="174" t="s">
        <v>279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30</v>
      </c>
    </row>
    <row r="15" spans="1:4" ht="21.75" customHeight="1">
      <c r="A15" s="173"/>
      <c r="B15" s="174" t="s">
        <v>294</v>
      </c>
      <c r="C15" s="173">
        <v>1</v>
      </c>
      <c r="D15" s="173">
        <v>30</v>
      </c>
    </row>
    <row r="16" spans="1:4" ht="21.75" customHeight="1">
      <c r="A16" s="173"/>
      <c r="B16" s="174" t="s">
        <v>295</v>
      </c>
      <c r="C16" s="173">
        <v>1</v>
      </c>
      <c r="D16" s="173">
        <v>30</v>
      </c>
    </row>
    <row r="17" spans="1:4" s="172" customFormat="1" ht="51.75" customHeight="1">
      <c r="A17" s="170">
        <v>3</v>
      </c>
      <c r="B17" s="171" t="s">
        <v>138</v>
      </c>
      <c r="C17" s="170">
        <f>SUM(C18:C20)</f>
        <v>3</v>
      </c>
      <c r="D17" s="170">
        <f>SUM(D18:D20)</f>
        <v>90</v>
      </c>
    </row>
    <row r="18" spans="1:4" ht="23.25" customHeight="1">
      <c r="A18" s="173">
        <v>3.1</v>
      </c>
      <c r="B18" s="176" t="s">
        <v>139</v>
      </c>
      <c r="C18" s="173">
        <v>1</v>
      </c>
      <c r="D18" s="173">
        <v>30</v>
      </c>
    </row>
    <row r="19" spans="1:4" ht="23.25" customHeight="1">
      <c r="A19" s="173">
        <v>3.2</v>
      </c>
      <c r="B19" s="176" t="s">
        <v>140</v>
      </c>
      <c r="C19" s="173">
        <v>1</v>
      </c>
      <c r="D19" s="173">
        <v>30</v>
      </c>
    </row>
    <row r="20" spans="1:4" ht="23.25" customHeight="1">
      <c r="A20" s="173">
        <v>3.3</v>
      </c>
      <c r="B20" s="176" t="s">
        <v>141</v>
      </c>
      <c r="C20" s="173">
        <v>1</v>
      </c>
      <c r="D20" s="173">
        <v>30</v>
      </c>
    </row>
    <row r="21" spans="1:4" s="172" customFormat="1" ht="50.25" customHeight="1">
      <c r="A21" s="170">
        <v>4</v>
      </c>
      <c r="B21" s="171" t="s">
        <v>142</v>
      </c>
      <c r="C21" s="170">
        <f>SUM(C22:C24)</f>
        <v>2</v>
      </c>
      <c r="D21" s="170">
        <f>SUM(D22:D24)</f>
        <v>63</v>
      </c>
    </row>
    <row r="22" spans="1:4" ht="23.25" customHeight="1">
      <c r="A22" s="173">
        <v>4.0999999999999996</v>
      </c>
      <c r="B22" s="176" t="s">
        <v>296</v>
      </c>
      <c r="C22" s="173">
        <v>1</v>
      </c>
      <c r="D22" s="173">
        <v>30</v>
      </c>
    </row>
    <row r="23" spans="1:4" ht="23.25" customHeight="1">
      <c r="A23" s="173">
        <v>4.2</v>
      </c>
      <c r="B23" s="176" t="s">
        <v>297</v>
      </c>
      <c r="C23" s="173">
        <v>1</v>
      </c>
      <c r="D23" s="173">
        <v>33</v>
      </c>
    </row>
    <row r="24" spans="1:4" ht="23.25" customHeight="1">
      <c r="A24" s="173">
        <v>4.3</v>
      </c>
      <c r="B24" s="176"/>
      <c r="C24" s="173"/>
      <c r="D24" s="173"/>
    </row>
    <row r="25" spans="1:4" s="172" customFormat="1" ht="31.5" customHeight="1">
      <c r="A25" s="170"/>
      <c r="B25" s="171" t="s">
        <v>73</v>
      </c>
      <c r="C25" s="170">
        <f>C7+C11+C17+C21</f>
        <v>10</v>
      </c>
      <c r="D25" s="170">
        <f>D7+D11+D17+D21</f>
        <v>303</v>
      </c>
    </row>
    <row r="26" spans="1:4" ht="48.75" customHeight="1"/>
    <row r="27" spans="1:4" ht="18">
      <c r="B27" s="178" t="s">
        <v>2</v>
      </c>
      <c r="C27" s="580" t="str">
        <f>+'Ekamut-caxs'!C81</f>
        <v>Գ․Աշուղաթոյան</v>
      </c>
      <c r="D27" s="580"/>
    </row>
    <row r="28" spans="1:4" ht="15.75" customHeight="1">
      <c r="B28" s="179" t="s">
        <v>4</v>
      </c>
      <c r="C28" s="577" t="s">
        <v>5</v>
      </c>
      <c r="D28" s="577"/>
    </row>
    <row r="29" spans="1:4" ht="27" customHeight="1">
      <c r="B29" s="172" t="s">
        <v>6</v>
      </c>
      <c r="C29" s="580" t="str">
        <f>+'Ekamut-caxs'!C83</f>
        <v>Ա․Հովհաննիսյան</v>
      </c>
      <c r="D29" s="580"/>
    </row>
    <row r="30" spans="1:4">
      <c r="C30" s="577" t="s">
        <v>5</v>
      </c>
      <c r="D30" s="577"/>
    </row>
    <row r="31" spans="1:4">
      <c r="B31" s="177" t="s">
        <v>143</v>
      </c>
      <c r="C31" s="177"/>
      <c r="D31" s="177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https://mul2.yerevan.am/tasks/1236395/oneclick/8fefb8a6d200a24af4f7752522871e7d22f1dc998c6415ebe5abb33f1887f425.xlsx?token=f1b7784bc11a7edd3b97a566d22c9b41</cp:keywords>
  <cp:lastModifiedBy>Lusine Petrosyan</cp:lastModifiedBy>
  <cp:lastPrinted>2023-12-21T07:39:42Z</cp:lastPrinted>
  <dcterms:created xsi:type="dcterms:W3CDTF">1996-10-14T23:33:28Z</dcterms:created>
  <dcterms:modified xsi:type="dcterms:W3CDTF">2023-12-27T09:05:59Z</dcterms:modified>
</cp:coreProperties>
</file>