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48445A7-6C70-4C33-96A3-0C1C606673D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7" i="19" l="1"/>
  <c r="C10" i="21" l="1"/>
  <c r="B59" i="9"/>
  <c r="D13" i="11" l="1"/>
  <c r="A2" i="18" l="1"/>
  <c r="D19" i="12" l="1"/>
  <c r="B72" i="7" l="1"/>
  <c r="B71" i="7"/>
  <c r="B70" i="7"/>
  <c r="B58" i="10" s="1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1" i="12"/>
  <c r="O13" i="12"/>
  <c r="O12" i="12"/>
  <c r="O7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F18" i="12"/>
  <c r="F17" i="12"/>
  <c r="J19" i="12" l="1"/>
  <c r="F19" i="12"/>
  <c r="A55" i="19"/>
  <c r="D5" i="7"/>
  <c r="D4" i="7"/>
  <c r="A56" i="19" l="1"/>
  <c r="D101" i="7"/>
  <c r="B101" i="7"/>
  <c r="A55" i="7" l="1"/>
  <c r="J26" i="12"/>
  <c r="A58" i="19" l="1"/>
  <c r="A59" i="19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2" i="19" l="1"/>
  <c r="N17" i="12"/>
  <c r="M17" i="12"/>
  <c r="D54" i="18"/>
  <c r="D59" i="18" s="1"/>
  <c r="A2" i="15"/>
  <c r="A2" i="21"/>
  <c r="A2" i="12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D16" i="9"/>
  <c r="D6" i="9" s="1"/>
  <c r="D94" i="7"/>
  <c r="F78" i="19" l="1"/>
  <c r="T78" i="19"/>
  <c r="E16" i="10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<sst xmlns="http://schemas.openxmlformats.org/spreadsheetml/2006/main" count="764" uniqueCount="301">
  <si>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</si>
  <si>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</si>
  <si>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</si>
  <si>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</si>
  <si>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</si>
  <si>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</si>
  <si>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</si>
  <si>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</si>
  <si>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</si>
  <si>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</si>
  <si>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</si>
  <si>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</si>
  <si>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</si>
  <si>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</si>
  <si>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</si>
  <si>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</si>
  <si>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</si>
  <si>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</si>
  <si>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</si>
  <si>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</si>
  <si>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</si>
  <si>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</si>
  <si>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</si>
  <si>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</si>
  <si>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</si>
  <si>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</si>
  <si>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</si>
  <si>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</si>
  <si>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</si>
  <si>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</si>
  <si>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</si>
  <si>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</si>
  <si>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</si>
  <si>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</si>
  <si>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</si>
  <si>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</si>
  <si>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</si>
  <si>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</si>
  <si>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</si>
  <si>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</si>
  <si>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</si>
  <si>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</si>
  <si>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</si>
  <si>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</si>
  <si>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</si>
  <si>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</si>
  <si>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</si>
  <si>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</si>
  <si>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</si>
  <si>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</si>
  <si>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</si>
  <si>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</si>
  <si>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</si>
  <si>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</si>
  <si>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</si>
  <si>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</si>
  <si>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</si>
  <si>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</si>
  <si>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</si>
  <si>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</si>
  <si>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</si>
  <si>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</si>
  <si>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</si>
  <si>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</si>
  <si>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</si>
  <si>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</si>
  <si>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</si>
  <si>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</si>
  <si>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</si>
  <si>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</si>
  <si>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</si>
  <si>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</si>
  <si>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</si>
  <si>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</si>
  <si>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</si>
  <si>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</si>
  <si>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</si>
  <si>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</si>
  <si>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</si>
  <si>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</si>
  <si>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</si>
  <si>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</si>
  <si>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</si>
  <si>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</si>
  <si>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</si>
  <si>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</si>
  <si>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</si>
  <si>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</si>
  <si>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</si>
  <si>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</si>
  <si>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</si>
  <si>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</si>
  <si>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</si>
  <si>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</si>
  <si>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</si>
  <si>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</si>
  <si>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</si>
  <si>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</si>
  <si>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</si>
  <si>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</si>
  <si>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</si>
  <si>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</si>
  <si>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</si>
  <si>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</si>
  <si>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</si>
  <si>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</si>
  <si>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</si>
  <si>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</si>
  <si>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</si>
  <si>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</si>
  <si>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</si>
  <si>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</si>
  <si>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</si>
  <si>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</si>
  <si>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</si>
  <si>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</si>
  <si>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</si>
  <si>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</si>
  <si>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</si>
  <si>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</si>
  <si>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</si>
  <si>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</si>
  <si>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</si>
  <si>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</si>
  <si>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</si>
  <si>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</si>
  <si>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</si>
  <si>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</si>
  <si>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</si>
  <si>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</si>
  <si>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</si>
  <si>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</si>
  <si>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</si>
  <si>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</si>
  <si>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</si>
  <si>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</si>
  <si>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</si>
  <si>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</si>
  <si>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</si>
  <si>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</si>
  <si>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</si>
  <si>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</si>
  <si>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</si>
  <si>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</si>
  <si>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</si>
  <si>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</si>
  <si>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</si>
  <si>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</si>
  <si>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</si>
  <si>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</si>
  <si>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</si>
  <si>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</si>
  <si>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</si>
  <si>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</si>
  <si>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</si>
  <si>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</si>
  <si>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</si>
  <si>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</si>
  <si>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</si>
  <si>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</si>
  <si>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</si>
  <si>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</si>
  <si>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</si>
  <si>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</si>
  <si>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</si>
  <si>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</si>
  <si>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</si>
  <si>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</si>
  <si>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</si>
  <si>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</si>
  <si>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</si>
  <si>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</si>
  <si>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</si>
  <si>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</si>
  <si>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</si>
  <si>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</si>
  <si>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</si>
  <si>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</si>
  <si>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</si>
  <si>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</si>
  <si>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</si>
  <si>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</si>
  <si>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</si>
  <si>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</si>
  <si>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</si>
  <si>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</si>
  <si>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</si>
  <si>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</si>
  <si>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</si>
  <si>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</si>
  <si>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</si>
  <si>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</si>
  <si>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</si>
  <si>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</si>
  <si>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</si>
  <si>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</si>
  <si>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</si>
  <si>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</si>
  <si>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</si>
  <si>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</si>
  <si>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</si>
  <si>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</si>
  <si>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</si>
  <si>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</si>
  <si>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</si>
  <si>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</si>
  <si>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</si>
  <si>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</si>
  <si>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</si>
  <si>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</si>
  <si>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</si>
  <si>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</si>
  <si>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</si>
  <si>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</si>
  <si>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</si>
  <si>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</si>
  <si>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</si>
  <si>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</si>
  <si>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</si>
  <si>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</si>
  <si>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</si>
  <si>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</si>
  <si>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</si>
  <si>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</si>
  <si>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</si>
  <si>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</si>
  <si>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</si>
  <si>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</si>
  <si>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</si>
  <si>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</si>
  <si>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</si>
  <si>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</si>
  <si>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</si>
  <si>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</si>
  <si>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</si>
  <si>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</si>
  <si>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</si>
  <si>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</si>
  <si>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</si>
  <si>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</si>
  <si>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</si>
  <si>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</si>
  <si>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</si>
  <si>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</si>
  <si>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</si>
  <si>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</si>
  <si>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</si>
  <si>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</si>
  <si>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</si>
  <si>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</si>
  <si>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</si>
  <si>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</si>
  <si>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</si>
  <si>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</si>
  <si>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</si>
  <si>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</si>
  <si>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</si>
  <si>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</si>
  <si>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</si>
  <si>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</si>
  <si>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</si>
  <si>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</si>
  <si>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</si>
  <si>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</si>
  <si>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</si>
  <si>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</si>
  <si>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</si>
  <si>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</si>
  <si>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</si>
  <si>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</si>
  <si>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</si>
  <si>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</si>
  <si>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</si>
  <si>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</si>
  <si>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</si>
  <si>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</si>
  <si>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</si>
  <si>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</si>
  <si>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</si>
  <si>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</si>
  <si>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</si>
  <si>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</si>
  <si>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</si>
  <si>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</si>
  <si>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</si>
  <si>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</si>
  <si>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</si>
  <si>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</si>
  <si>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</si>
  <si>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</si>
  <si>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</si>
  <si>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</si>
  <si>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</si>
  <si>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</si>
  <si>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</si>
  <si>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</si>
  <si>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Պայծառ Մկրտչյան</t>
  </si>
  <si>
    <t xml:space="preserve">«Երևանի հ․48 մսուր-մանկապարտեզ» ՀՈԱԿ-ի </t>
  </si>
  <si>
    <t>Մարինե Ամիրյան</t>
  </si>
  <si>
    <t>Տեխնիկական անվտանգության ծառայություն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</si>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</sst>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QAgAFAATQAAAAAAAAAAAAAAAAAAAAAAAAAAAAAAAAAAAAAAAAAAAAAAAAAAAAAAAAAAAAAAAAAAAAAAAAAAAAAAAAAAAAAAAAAAAAAAAAAAAAAAAAAAAAAAAAAAAAAAAADnBwwAAwAbAA0AB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1MDhaMCMGCSqGSIb3DQEJBDEWBBQOhq7fuYaOoVuNauwChkuw3yURtzArBgsqhkiG9w0BCRACDDEcMBowGDAWBBRE5xMFRVajmd/v2Zzf5CvSbEm8HjANBgkqhkiG9w0BAQEFAASCAQBDoj5LuZHiVixl7s+JZeMmh3EWHSv6gT8k416s9yF47Hqnmuh3U2AWKG3S6bumHpZfC0bhOsjIZ6NR34A86PMdRh+SvAUOsUONL5pYspj/YjMyO3Miyb/NGaUnjdG6m31wuTZwcIA7y94ihOtajBZUg1xd1aPr2MV4Y3ftkRvsYtAoHi6qXS3mnsAHQnlH2GYkZS0dEAO5RZ93kK0L8ngkzVJ2ekOQ9WoYb5EmaRRvjROXx3zsF7hBApI48/7pnOEylcZFdQ0e+QX5ZVoblD22Hj0dfb3fDIvjFoyPsAgsbBj64sIQPyd4Hr8DLTTPicTQuSGqog6RU4jsoXjpNQh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QAgAFAATQAAAAAAAAAAAAAAAAAAAAAAAAAAAAAAAAAAAAAAAAAAAAAAAAAAAAAAAAAAAAAAAAAAAAAAAAAAAAAAAAAAAAAAAAAAAAAAAAAAAAAAAAAAAAAAAAAAAAAAAADnBwwAAwAbAA0AB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1MTNaMCMGCSqGSIb3DQEJBDEWBBRrlrmUuHV5ZQXzCM/EcZxB2ouMizArBgsqhkiG9w0BCRACDDEcMBowGDAWBBRE5xMFRVajmd/v2Zzf5CvSbEm8HjANBgkqhkiG9w0BAQEFAASCAQC+WWG/bGqEmuSSMuduCvnyRHM/q48YqInQPQasqQCachwvlux+x9WDVMRCaUThCcUAtICWLNfJ8FejS8gpWvQbTclERNJzTIiv6lgH+q/Og/OLU47j8qYAofPg3KdKqH6FeNx0ZqTgYkFPp4FkVOf0xruhfEXkdeqXHmqU0moDLu6rQMTBDKl3i8e5Ns6B8mDN+1p4dRQKtpQjEOmJgRY9SaIBD/nlQyBazuuZXMNY/7BP9xEeB1voriG2WGLmWDiQBC1djd9Kw8D+8VQI9h72v7Qpb6xFhSK9rsc2LBTbEH04R1Enu+rp3mLLm0q6MzS8+S/frKKdI7clRB+1g9E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C5E7DF5-FB23-D539-F583-0D2AADC01A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DB6D490-C65B-77FA-C969-F1A20F7BE7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1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31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31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297</v>
      </c>
      <c r="B14" s="502"/>
      <c r="C14" s="502"/>
      <c r="D14" s="502"/>
      <c r="E14" s="420"/>
    </row>
    <row r="15" spans="1:11" ht="18.75" customHeight="1">
      <c r="A15" s="503" t="s">
        <v>251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61680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932.19999999999993</v>
      </c>
      <c r="E22" s="251"/>
      <c r="F22" s="468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554.29999999999995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377.9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9.1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713.3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2641.7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2641.7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13.3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66010.400000000009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41478.6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369.1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13132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235.7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237.4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79.3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>
        <v>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148.6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1.2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89.8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624.1</v>
      </c>
      <c r="E53" s="251"/>
      <c r="F53" s="6" t="s">
        <v>224</v>
      </c>
      <c r="K53" s="304">
        <v>8</v>
      </c>
      <c r="L53" s="89" t="s">
        <v>201</v>
      </c>
      <c r="M53" s="306">
        <v>147</v>
      </c>
      <c r="N53" s="89" t="s">
        <v>202</v>
      </c>
      <c r="O53" s="305">
        <f>+K53*M53/12*2</f>
        <v>196</v>
      </c>
      <c r="P53" s="43" t="s">
        <v>223</v>
      </c>
      <c r="Q53" s="342">
        <v>428.1</v>
      </c>
      <c r="R53" s="7" t="s">
        <v>202</v>
      </c>
      <c r="S53" s="340">
        <f>+O53+Q53</f>
        <v>624.1</v>
      </c>
    </row>
    <row r="54" spans="1:19" ht="18" customHeight="1">
      <c r="A54" s="117">
        <f t="shared" ref="A54:A74" si="2">+A53+1</f>
        <v>10</v>
      </c>
      <c r="B54" s="21" t="s">
        <v>25</v>
      </c>
      <c r="C54" s="21"/>
      <c r="D54" s="251">
        <v>436.8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3289.3</v>
      </c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customHeight="1">
      <c r="A57" s="117">
        <v>12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102</v>
      </c>
      <c r="E58" s="251"/>
      <c r="G58" s="52"/>
    </row>
    <row r="59" spans="1:19" ht="20.25" hidden="1" customHeight="1">
      <c r="A59" s="117">
        <f t="shared" si="2"/>
        <v>14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110.2</v>
      </c>
      <c r="E60" s="251"/>
    </row>
    <row r="61" spans="1:19" ht="18.75" customHeight="1">
      <c r="A61" s="117">
        <f t="shared" si="2"/>
        <v>15</v>
      </c>
      <c r="B61" s="21" t="s">
        <v>69</v>
      </c>
      <c r="C61" s="21"/>
      <c r="D61" s="251">
        <v>48</v>
      </c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16</v>
      </c>
      <c r="E64" s="251"/>
    </row>
    <row r="65" spans="1:21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21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21" ht="18.75" customHeight="1">
      <c r="A67" s="117">
        <f t="shared" si="2"/>
        <v>20</v>
      </c>
      <c r="B67" s="21" t="s">
        <v>124</v>
      </c>
      <c r="C67" s="21"/>
      <c r="D67" s="251">
        <v>41.6</v>
      </c>
      <c r="E67" s="251"/>
      <c r="U67" s="7">
        <f>7300/3</f>
        <v>2433.3333333333335</v>
      </c>
    </row>
    <row r="68" spans="1:21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21" ht="18.75" customHeight="1">
      <c r="A69" s="117">
        <v>21</v>
      </c>
      <c r="B69" s="21" t="s">
        <v>66</v>
      </c>
      <c r="C69" s="21"/>
      <c r="D69" s="251">
        <v>20.8</v>
      </c>
      <c r="E69" s="251"/>
    </row>
    <row r="70" spans="1:21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21" ht="18.75" customHeight="1">
      <c r="A71" s="117">
        <v>22</v>
      </c>
      <c r="B71" s="498" t="s">
        <v>300</v>
      </c>
      <c r="C71" s="21"/>
      <c r="D71" s="251">
        <v>150</v>
      </c>
      <c r="E71" s="251"/>
    </row>
    <row r="72" spans="1:21" ht="18.75" hidden="1" customHeight="1">
      <c r="A72" s="117">
        <f t="shared" si="2"/>
        <v>23</v>
      </c>
      <c r="B72" s="21"/>
      <c r="C72" s="21"/>
      <c r="D72" s="251"/>
      <c r="E72" s="251"/>
    </row>
    <row r="73" spans="1:21" ht="18.75" customHeight="1">
      <c r="A73" s="117">
        <v>23</v>
      </c>
      <c r="B73" s="21" t="s">
        <v>299</v>
      </c>
      <c r="C73" s="499"/>
      <c r="D73" s="251">
        <v>210</v>
      </c>
      <c r="E73" s="251"/>
      <c r="F73" s="57" t="s">
        <v>125</v>
      </c>
    </row>
    <row r="74" spans="1:21" ht="18.75" customHeight="1">
      <c r="A74" s="117">
        <f t="shared" si="2"/>
        <v>24</v>
      </c>
      <c r="B74" s="21" t="s">
        <v>28</v>
      </c>
      <c r="C74" s="21"/>
      <c r="D74" s="251">
        <v>2641.7</v>
      </c>
      <c r="E74" s="251"/>
    </row>
    <row r="75" spans="1:21" s="3" customFormat="1" ht="18.75" customHeight="1">
      <c r="A75" s="161">
        <f>+A74+0.1</f>
        <v>24.1</v>
      </c>
      <c r="B75" s="20" t="s">
        <v>80</v>
      </c>
      <c r="C75" s="20"/>
      <c r="D75" s="252">
        <v>2641.7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21" ht="18" hidden="1" customHeight="1">
      <c r="A76" s="117">
        <f>+A74+1</f>
        <v>25</v>
      </c>
      <c r="B76" s="21" t="s">
        <v>81</v>
      </c>
      <c r="C76" s="21"/>
      <c r="D76" s="251"/>
      <c r="E76" s="251"/>
    </row>
    <row r="77" spans="1:21" s="17" customFormat="1" ht="20.25" customHeight="1">
      <c r="A77" s="117">
        <v>25</v>
      </c>
      <c r="B77" s="21" t="s">
        <v>70</v>
      </c>
      <c r="C77" s="21"/>
      <c r="D77" s="251">
        <v>2775.3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1" ht="23.25" customHeight="1">
      <c r="A78" s="54"/>
      <c r="B78" s="497" t="s">
        <v>32</v>
      </c>
      <c r="C78" s="497"/>
      <c r="D78" s="313">
        <f>SUM(D38,D42:D48,D52:D74,D76:D77)</f>
        <v>66010.399999999994</v>
      </c>
      <c r="E78" s="467" t="s">
        <v>249</v>
      </c>
      <c r="F78" s="310">
        <f>+D35-D78</f>
        <v>0</v>
      </c>
      <c r="T78" s="500">
        <f>+D35-D78</f>
        <v>0</v>
      </c>
    </row>
    <row r="79" spans="1:21" ht="37.5" customHeight="1">
      <c r="B79" s="55"/>
      <c r="C79" s="8"/>
    </row>
    <row r="80" spans="1:21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32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32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7" t="s">
        <v>43</v>
      </c>
      <c r="B13" s="517"/>
      <c r="C13" s="517"/>
      <c r="D13" s="51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հ․48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8" t="s">
        <v>33</v>
      </c>
      <c r="C18" s="519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hamematakan'!D6</f>
        <v>250.2</v>
      </c>
      <c r="E19" s="425"/>
      <c r="F19" s="515" t="s">
        <v>230</v>
      </c>
      <c r="G19" s="516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63359.600000000006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0" t="s">
        <v>120</v>
      </c>
      <c r="C21" s="521"/>
      <c r="D21" s="284">
        <f>+'Ekamut-caxs'!D18</f>
        <v>61680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0" t="str">
        <f>+'Ekamut-caxs'!B19</f>
        <v>Այլ նպաստներ բյուջեից, որից՝</v>
      </c>
      <c r="C22" s="521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1" t="s">
        <v>261</v>
      </c>
      <c r="C23" s="512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1" t="s">
        <v>264</v>
      </c>
      <c r="C24" s="512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0" t="str">
        <f>+'Ekamut-caxs'!B22</f>
        <v>Դրամաշնորհներ բյուջեից, որից՝</v>
      </c>
      <c r="C25" s="521"/>
      <c r="D25" s="283">
        <f>+'Ekamut-caxs'!D22</f>
        <v>932.19999999999993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1" t="s">
        <v>262</v>
      </c>
      <c r="C26" s="512"/>
      <c r="D26" s="258">
        <f>+'Ekamut-caxs'!D23</f>
        <v>554.29999999999995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1" t="s">
        <v>263</v>
      </c>
      <c r="C27" s="512"/>
      <c r="D27" s="258">
        <f>+'Ekamut-caxs'!D24</f>
        <v>377.9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0" t="str">
        <f>+'Ekamut-caxs'!B26</f>
        <v xml:space="preserve">Վճարովի ծառայություններից </v>
      </c>
      <c r="C28" s="521"/>
      <c r="D28" s="284">
        <f>+'Ekamut-caxs'!D26</f>
        <v>713.3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0" t="str">
        <f>+'Ekamut-caxs'!B27</f>
        <v>Վարձակալությունից</v>
      </c>
      <c r="C29" s="521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0" t="str">
        <f>+'Ekamut-caxs'!B28</f>
        <v>Սպասարկման և կոմունալ համավճարներից</v>
      </c>
      <c r="C30" s="521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0" t="s">
        <v>35</v>
      </c>
      <c r="C31" s="521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20" t="s">
        <v>10</v>
      </c>
      <c r="C32" s="521"/>
      <c r="D32" s="284">
        <f>+'Ekamut-caxs'!D32</f>
        <v>13.3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7"/>
      <c r="C33" s="508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7"/>
      <c r="C34" s="508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D36+D79+D91</f>
        <v>60598.400000000001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SUM(D37,D41:D47,D51:D73,D77:D78)</f>
        <v>60598.400000000001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7" t="str">
        <f>+'Ekamut-caxs'!B38</f>
        <v>Աշխատավարձի գծով, որից՝</v>
      </c>
      <c r="C37" s="508"/>
      <c r="D37" s="284">
        <f>+'Ekamut-caxs'!D38</f>
        <v>41478.6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1" t="s">
        <v>121</v>
      </c>
      <c r="C38" s="512"/>
      <c r="D38" s="296">
        <f>+'Ekamut-caxs'!D39</f>
        <v>369.1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1" t="s">
        <v>13</v>
      </c>
      <c r="C39" s="512"/>
      <c r="D39" s="296">
        <f>+'Ekamut-caxs'!D40</f>
        <v>609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1" t="str">
        <f>+'Ekamut-caxs'!B41</f>
        <v>կամավոր ատեստ. գծով լրավճար</v>
      </c>
      <c r="C40" s="512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7" t="s">
        <v>16</v>
      </c>
      <c r="C41" s="508"/>
      <c r="D41" s="283">
        <f>+'Ekamut-caxs'!D42</f>
        <v>13132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07" t="s">
        <v>15</v>
      </c>
      <c r="C42" s="508"/>
      <c r="D42" s="283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7" t="s">
        <v>14</v>
      </c>
      <c r="C43" s="508"/>
      <c r="D43" s="283">
        <f>+'Ekamut-caxs'!D44</f>
        <v>235.7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7" t="s">
        <v>17</v>
      </c>
      <c r="C44" s="508"/>
      <c r="D44" s="283">
        <f>+Komunal!M27</f>
        <v>228.3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7" t="s">
        <v>18</v>
      </c>
      <c r="C45" s="508"/>
      <c r="D45" s="284">
        <f>+'Ekamut-caxs'!D46</f>
        <v>79.3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07" t="s">
        <v>19</v>
      </c>
      <c r="C46" s="508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7</v>
      </c>
      <c r="B47" s="507" t="s">
        <v>20</v>
      </c>
      <c r="C47" s="508"/>
      <c r="D47" s="284">
        <f>SUM(D48:D50)</f>
        <v>148.6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11" t="s">
        <v>21</v>
      </c>
      <c r="C48" s="512"/>
      <c r="D48" s="296">
        <f>+'Ekamut-caxs'!D49</f>
        <v>57.6</v>
      </c>
      <c r="E48" s="427"/>
    </row>
    <row r="49" spans="1:13" ht="18" customHeight="1">
      <c r="A49" s="27">
        <f>+A48+0.1</f>
        <v>7.1999999999999993</v>
      </c>
      <c r="B49" s="511" t="s">
        <v>22</v>
      </c>
      <c r="C49" s="512"/>
      <c r="D49" s="296">
        <f>+'Ekamut-caxs'!D50</f>
        <v>1.2</v>
      </c>
      <c r="E49" s="427"/>
    </row>
    <row r="50" spans="1:13" ht="18" customHeight="1">
      <c r="A50" s="27">
        <f>+A49+0.1</f>
        <v>7.2999999999999989</v>
      </c>
      <c r="B50" s="511" t="s">
        <v>23</v>
      </c>
      <c r="C50" s="512"/>
      <c r="D50" s="296">
        <f>+'Ekamut-caxs'!D51</f>
        <v>89.8</v>
      </c>
      <c r="E50" s="427"/>
    </row>
    <row r="51" spans="1:13" s="97" customFormat="1" ht="18" hidden="1" customHeight="1">
      <c r="A51" s="61">
        <f>+'Ekamut-caxs'!A52</f>
        <v>9</v>
      </c>
      <c r="B51" s="507" t="s">
        <v>24</v>
      </c>
      <c r="C51" s="508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8</v>
      </c>
      <c r="B52" s="507" t="s">
        <v>31</v>
      </c>
      <c r="C52" s="508"/>
      <c r="D52" s="283">
        <f>+'Ekamut-caxs'!D53</f>
        <v>624.1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9</v>
      </c>
      <c r="B53" s="507" t="s">
        <v>25</v>
      </c>
      <c r="C53" s="508"/>
      <c r="D53" s="283">
        <f>+'Ekamut-caxs'!D54</f>
        <v>436.8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10</v>
      </c>
      <c r="B54" s="507" t="s">
        <v>76</v>
      </c>
      <c r="C54" s="508"/>
      <c r="D54" s="283">
        <f>+'Ekamut-caxs'!D55</f>
        <v>3289.3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07" t="s">
        <v>50</v>
      </c>
      <c r="C55" s="508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11</v>
      </c>
      <c r="B56" s="507" t="s">
        <v>122</v>
      </c>
      <c r="C56" s="508"/>
      <c r="D56" s="284">
        <f>+'Ekamut-caxs'!D57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12</v>
      </c>
      <c r="B57" s="507" t="s">
        <v>123</v>
      </c>
      <c r="C57" s="508"/>
      <c r="D57" s="284">
        <f>+'Ekamut-caxs'!D58</f>
        <v>102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07" t="s">
        <v>26</v>
      </c>
      <c r="C58" s="508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13</v>
      </c>
      <c r="B59" s="507" t="s">
        <v>27</v>
      </c>
      <c r="C59" s="508"/>
      <c r="D59" s="284">
        <f>+'Ekamut-caxs'!D60</f>
        <v>110.2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14</v>
      </c>
      <c r="B60" s="507" t="s">
        <v>69</v>
      </c>
      <c r="C60" s="508"/>
      <c r="D60" s="284">
        <f>+'Ekamut-caxs'!D61</f>
        <v>48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7" t="s">
        <v>56</v>
      </c>
      <c r="C61" s="508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15</v>
      </c>
      <c r="B62" s="507" t="s">
        <v>47</v>
      </c>
      <c r="C62" s="508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16</v>
      </c>
      <c r="B63" s="507" t="s">
        <v>77</v>
      </c>
      <c r="C63" s="508"/>
      <c r="D63" s="284">
        <f>+'Ekamut-caxs'!D64</f>
        <v>16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07" t="s">
        <v>78</v>
      </c>
      <c r="C64" s="508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18</v>
      </c>
      <c r="B65" s="507" t="s">
        <v>48</v>
      </c>
      <c r="C65" s="508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19</v>
      </c>
      <c r="B66" s="507" t="s">
        <v>124</v>
      </c>
      <c r="C66" s="508"/>
      <c r="D66" s="284">
        <f>+'Ekamut-caxs'!D67</f>
        <v>41.6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.75" hidden="1" customHeight="1">
      <c r="A67" s="61">
        <f>+'Ekamut-caxs'!A68</f>
        <v>21</v>
      </c>
      <c r="B67" s="507" t="s">
        <v>49</v>
      </c>
      <c r="C67" s="508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07" t="s">
        <v>66</v>
      </c>
      <c r="C68" s="508"/>
      <c r="D68" s="284">
        <f>+'Ekamut-caxs'!D69</f>
        <v>20.8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07" t="s">
        <v>79</v>
      </c>
      <c r="C69" s="508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21</v>
      </c>
      <c r="B70" s="507" t="str">
        <f>+'Ekamut-caxs'!B71</f>
        <v>Դուրսգրվող գույքի գնահատման գծով</v>
      </c>
      <c r="C70" s="508"/>
      <c r="D70" s="283">
        <f>+'Ekamut-caxs'!D71</f>
        <v>150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7">
        <f>+'Ekamut-caxs'!B72</f>
        <v>0</v>
      </c>
      <c r="C71" s="508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customHeight="1">
      <c r="A72" s="61">
        <v>22</v>
      </c>
      <c r="B72" s="507" t="str">
        <f>+'Ekamut-caxs'!B73</f>
        <v>Տեխնիկական անվտանգության ծառայություն</v>
      </c>
      <c r="C72" s="508"/>
      <c r="D72" s="283">
        <f>+'Ekamut-caxs'!D73</f>
        <v>210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7" t="s">
        <v>37</v>
      </c>
      <c r="C73" s="508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1" t="s">
        <v>38</v>
      </c>
      <c r="C74" s="512"/>
      <c r="D74" s="258"/>
      <c r="E74" s="430"/>
    </row>
    <row r="75" spans="1:13" ht="19.5" hidden="1" customHeight="1">
      <c r="A75" s="14">
        <f>+A74+0.1</f>
        <v>31.200000000000003</v>
      </c>
      <c r="B75" s="511" t="s">
        <v>51</v>
      </c>
      <c r="C75" s="512"/>
      <c r="D75" s="258"/>
      <c r="E75" s="430"/>
    </row>
    <row r="76" spans="1:13" ht="19.5" hidden="1" customHeight="1">
      <c r="A76" s="14">
        <f>+A75+0.1</f>
        <v>31.300000000000004</v>
      </c>
      <c r="B76" s="511" t="s">
        <v>86</v>
      </c>
      <c r="C76" s="512"/>
      <c r="D76" s="258">
        <f>+'Ekamut-caxs'!D76</f>
        <v>0</v>
      </c>
      <c r="E76" s="430"/>
    </row>
    <row r="77" spans="1:13" s="97" customFormat="1" ht="17.25" customHeight="1" thickBot="1">
      <c r="A77" s="71">
        <v>23</v>
      </c>
      <c r="B77" s="507" t="s">
        <v>39</v>
      </c>
      <c r="C77" s="508"/>
      <c r="D77" s="284">
        <f>+'Deb. ev kreditor'!D59-'Deb. ev kreditor'!D55</f>
        <v>14.1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7" t="s">
        <v>87</v>
      </c>
      <c r="C78" s="508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3" t="s">
        <v>62</v>
      </c>
      <c r="C79" s="514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7" t="s">
        <v>92</v>
      </c>
      <c r="C80" s="508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7" t="s">
        <v>88</v>
      </c>
      <c r="C81" s="508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7" t="s">
        <v>89</v>
      </c>
      <c r="C82" s="508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7" t="s">
        <v>90</v>
      </c>
      <c r="C83" s="508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7" t="s">
        <v>67</v>
      </c>
      <c r="C84" s="508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7" t="s">
        <v>68</v>
      </c>
      <c r="C85" s="508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7"/>
      <c r="C86" s="508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7" t="s">
        <v>93</v>
      </c>
      <c r="C87" s="508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7" t="s">
        <v>64</v>
      </c>
      <c r="C88" s="508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7" t="s">
        <v>63</v>
      </c>
      <c r="C89" s="508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7" t="s">
        <v>52</v>
      </c>
      <c r="C90" s="508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9" t="s">
        <v>155</v>
      </c>
      <c r="C91" s="510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7" t="s">
        <v>16</v>
      </c>
      <c r="C92" s="508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7"/>
      <c r="C93" s="508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2">
        <f>D19+D20-D35</f>
        <v>3011.4000000000015</v>
      </c>
      <c r="E94" s="469" t="s">
        <v>249</v>
      </c>
      <c r="F94" s="515" t="s">
        <v>205</v>
      </c>
      <c r="G94" s="516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Մարինե Ամիրյան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Պայծառ Մկրտչյան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9" zoomScaleSheetLayoutView="100" workbookViewId="0">
      <selection activeCell="B65" sqref="B6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հ․48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257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64334.2</v>
      </c>
      <c r="D6" s="311">
        <f>SUM(D7:D8,D11,D14:D18,D20:D21)</f>
        <v>66010.400000000009</v>
      </c>
      <c r="E6" s="311">
        <f t="shared" ref="E6:E66" si="0">D6-C6</f>
        <v>1676.2000000000116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61680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932.19999999999993</v>
      </c>
      <c r="E11" s="298">
        <f t="shared" si="0"/>
        <v>932.19999999999993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6"/>
      <c r="D12" s="298">
        <f>+'Ekamut-caxs'!D23</f>
        <v>554.29999999999995</v>
      </c>
      <c r="E12" s="298">
        <f t="shared" si="0"/>
        <v>554.29999999999995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6"/>
      <c r="D13" s="298">
        <f>+'Ekamut-caxs'!D24</f>
        <v>377.9</v>
      </c>
      <c r="E13" s="298">
        <f t="shared" si="0"/>
        <v>377.9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9.1</v>
      </c>
      <c r="E14" s="298">
        <f t="shared" si="0"/>
        <v>9.1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713.3</v>
      </c>
      <c r="E15" s="298">
        <f>D15-C15</f>
        <v>713.3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2641.7</v>
      </c>
      <c r="D18" s="301">
        <f>SUM(D19:D20)</f>
        <v>2641.7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2641.7</v>
      </c>
      <c r="D19" s="255">
        <f>+'Ekamut-caxs'!D30</f>
        <v>2641.7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12.5</v>
      </c>
      <c r="D21" s="298">
        <f>+'Ekamut-caxs'!D32</f>
        <v>13.3</v>
      </c>
      <c r="E21" s="298">
        <f t="shared" si="0"/>
        <v>0.80000000000000071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64334.19999999999</v>
      </c>
      <c r="D25" s="312">
        <f>SUM(D26,D30:D36,D40:D62,D64:D65)</f>
        <v>66010.399999999994</v>
      </c>
      <c r="E25" s="311">
        <f t="shared" si="0"/>
        <v>1676.2000000000044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37890.5</v>
      </c>
      <c r="D26" s="301">
        <f>+'Ekamut-caxs'!D38</f>
        <v>41478.6</v>
      </c>
      <c r="E26" s="298">
        <f t="shared" si="0"/>
        <v>3588.0999999999985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369.1</v>
      </c>
      <c r="E27" s="255">
        <f>D27-C27</f>
        <v>369.1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609</v>
      </c>
      <c r="E28" s="255">
        <f>D28-C28</f>
        <v>609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6853.6</v>
      </c>
      <c r="D30" s="301">
        <f>+'Ekamut-caxs'!D42</f>
        <v>13132</v>
      </c>
      <c r="E30" s="298">
        <f t="shared" si="0"/>
        <v>6278.4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3000</v>
      </c>
      <c r="D31" s="301">
        <f>+'Ekamut-caxs'!D43</f>
        <v>0</v>
      </c>
      <c r="E31" s="298">
        <f t="shared" si="0"/>
        <v>-3000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591.5</v>
      </c>
      <c r="D32" s="301">
        <f>+'Ekamut-caxs'!D44</f>
        <v>235.7</v>
      </c>
      <c r="E32" s="298">
        <f t="shared" si="0"/>
        <v>-355.8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234.8</v>
      </c>
      <c r="D33" s="301">
        <f>+'Ekamut-caxs'!D45</f>
        <v>237.4</v>
      </c>
      <c r="E33" s="298">
        <f t="shared" si="0"/>
        <v>2.5999999999999943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99.2</v>
      </c>
      <c r="D34" s="301">
        <f>+'Ekamut-caxs'!D46</f>
        <v>79.3</v>
      </c>
      <c r="E34" s="298">
        <f t="shared" si="0"/>
        <v>-19.900000000000006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+'Ekamut-caxs'!D47</f>
        <v>0</v>
      </c>
      <c r="E35" s="298">
        <f t="shared" si="0"/>
        <v>-50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161.6</v>
      </c>
      <c r="D36" s="301">
        <f>SUM(D37:D39)</f>
        <v>148.6</v>
      </c>
      <c r="E36" s="298">
        <f t="shared" si="0"/>
        <v>-13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20</v>
      </c>
      <c r="D38" s="302">
        <f>+'Ekamut-caxs'!D50</f>
        <v>1.2</v>
      </c>
      <c r="E38" s="255">
        <f t="shared" si="0"/>
        <v>-18.8</v>
      </c>
      <c r="F38" s="256"/>
    </row>
    <row r="39" spans="1:18" ht="21" customHeight="1">
      <c r="A39" s="27">
        <v>8.3000000000000007</v>
      </c>
      <c r="B39" s="32" t="s">
        <v>23</v>
      </c>
      <c r="C39" s="254">
        <v>84</v>
      </c>
      <c r="D39" s="302">
        <f>+'Ekamut-caxs'!D51</f>
        <v>89.8</v>
      </c>
      <c r="E39" s="255">
        <f t="shared" si="0"/>
        <v>5.7999999999999972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400</v>
      </c>
      <c r="D41" s="301">
        <f>+'Ekamut-caxs'!D53</f>
        <v>624.1</v>
      </c>
      <c r="E41" s="298">
        <f t="shared" si="0"/>
        <v>224.10000000000002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400</v>
      </c>
      <c r="D42" s="301">
        <f>+'Ekamut-caxs'!D54</f>
        <v>436.8</v>
      </c>
      <c r="E42" s="298">
        <f t="shared" si="0"/>
        <v>36.800000000000011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300</v>
      </c>
      <c r="D43" s="301">
        <f>+'Ekamut-caxs'!D55</f>
        <v>3289.3</v>
      </c>
      <c r="E43" s="298">
        <f t="shared" si="0"/>
        <v>2989.3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60</v>
      </c>
      <c r="D44" s="301">
        <f>+'Ekamut-caxs'!D56</f>
        <v>0</v>
      </c>
      <c r="E44" s="298">
        <f t="shared" si="0"/>
        <v>-60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+'Ekamut-caxs'!D57</f>
        <v>30</v>
      </c>
      <c r="E45" s="298">
        <f>D45-C45</f>
        <v>-20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121.5</v>
      </c>
      <c r="D46" s="301">
        <f>+'Ekamut-caxs'!D58</f>
        <v>102</v>
      </c>
      <c r="E46" s="298">
        <f t="shared" si="0"/>
        <v>-19.5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110.2</v>
      </c>
      <c r="D48" s="301">
        <f>+'Ekamut-caxs'!D60</f>
        <v>110.2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48</v>
      </c>
      <c r="E49" s="298">
        <f>D49-C49</f>
        <v>48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36</v>
      </c>
      <c r="D52" s="301">
        <f>+'Ekamut-caxs'!D64</f>
        <v>16</v>
      </c>
      <c r="E52" s="298">
        <f t="shared" si="0"/>
        <v>-20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/>
      <c r="D54" s="301">
        <f>+'Ekamut-caxs'!D66</f>
        <v>3</v>
      </c>
      <c r="E54" s="298">
        <f t="shared" ref="E54:E65" si="1">D54-C54</f>
        <v>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41.6</v>
      </c>
      <c r="E55" s="298">
        <f t="shared" si="1"/>
        <v>41.6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tr">
        <f>+'Ekamut-caxs'!B71</f>
        <v>Դուրսգրվող գույքի գնահատման գծով</v>
      </c>
      <c r="C59" s="297"/>
      <c r="D59" s="301">
        <f>+'Ekamut-caxs'!D71</f>
        <v>150</v>
      </c>
      <c r="E59" s="298">
        <f t="shared" si="1"/>
        <v>150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299</v>
      </c>
      <c r="C61" s="297"/>
      <c r="D61" s="299">
        <f>+'Ekamut-caxs'!D73</f>
        <v>210</v>
      </c>
      <c r="E61" s="297">
        <f>D61-C61</f>
        <v>210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2641.7</v>
      </c>
      <c r="D62" s="301">
        <f>+'Ekamut-caxs'!D74</f>
        <v>2641.7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2641.7</v>
      </c>
      <c r="D63" s="302">
        <f>+'Ekamut-caxs'!D75</f>
        <v>2641.7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11133.6</v>
      </c>
      <c r="D65" s="301">
        <f>+'Ekamut-caxs'!D77</f>
        <v>2775.3</v>
      </c>
      <c r="E65" s="298">
        <f t="shared" si="1"/>
        <v>-8358.2999999999993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Մարինե Ամիրյան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Պայծառ Մկրտչյան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B65" sqref="B6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հ․48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258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250.2</v>
      </c>
      <c r="D6" s="257">
        <f>+C6</f>
        <v>250.2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61692.5</v>
      </c>
      <c r="D7" s="292">
        <f>SUM(D8:D9,D12,D15:D22)</f>
        <v>63359.600000000006</v>
      </c>
      <c r="E7" s="292">
        <f>D7-C7</f>
        <v>1667.1000000000058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61680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932.19999999999993</v>
      </c>
      <c r="E12" s="284">
        <f t="shared" si="1"/>
        <v>932.19999999999993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554.29999999999995</v>
      </c>
      <c r="E13" s="284">
        <f t="shared" si="1"/>
        <v>554.29999999999995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377.9</v>
      </c>
      <c r="E14" s="284">
        <f t="shared" si="1"/>
        <v>377.9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713.3</v>
      </c>
      <c r="E15" s="284">
        <f t="shared" si="0"/>
        <v>713.3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12.5</v>
      </c>
      <c r="D19" s="284">
        <f>+'Dramakan hosqer'!D32</f>
        <v>13.3</v>
      </c>
      <c r="E19" s="284">
        <f>D19-C19</f>
        <v>0.80000000000000071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50632.999999999993</v>
      </c>
      <c r="D23" s="292">
        <f>+D24+D67+D79</f>
        <v>60598.400000000001</v>
      </c>
      <c r="E23" s="292">
        <f t="shared" si="0"/>
        <v>9965.4000000000087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50572.999999999993</v>
      </c>
      <c r="D24" s="292">
        <f>SUM(D25,D29:D35,D39:D61,D65:D66)</f>
        <v>60598.400000000001</v>
      </c>
      <c r="E24" s="292">
        <f t="shared" si="0"/>
        <v>10025.400000000009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37890.5</v>
      </c>
      <c r="D25" s="284">
        <f>+'Dramakan hosqer'!D37</f>
        <v>41478.6</v>
      </c>
      <c r="E25" s="284">
        <f t="shared" si="0"/>
        <v>3588.0999999999985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369.1</v>
      </c>
      <c r="E26" s="296">
        <f t="shared" si="0"/>
        <v>369.1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609</v>
      </c>
      <c r="E27" s="296">
        <f t="shared" si="0"/>
        <v>609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6853.6</v>
      </c>
      <c r="D29" s="284">
        <f>+'Dramakan hosqer'!D41</f>
        <v>13132</v>
      </c>
      <c r="E29" s="284">
        <f t="shared" si="0"/>
        <v>6278.4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3000</v>
      </c>
      <c r="D30" s="284">
        <f>+'Dramakan hosqer'!D42</f>
        <v>0</v>
      </c>
      <c r="E30" s="284">
        <f t="shared" si="0"/>
        <v>-3000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591.5</v>
      </c>
      <c r="D31" s="284">
        <f>+'Dramakan hosqer'!D43</f>
        <v>235.7</v>
      </c>
      <c r="E31" s="284">
        <f t="shared" si="0"/>
        <v>-355.8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234.8</v>
      </c>
      <c r="D32" s="284">
        <f>+'Dramakan hosqer'!D44</f>
        <v>228.3</v>
      </c>
      <c r="E32" s="284">
        <f t="shared" si="0"/>
        <v>-6.5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99.2</v>
      </c>
      <c r="D33" s="284">
        <f>+'Dramakan hosqer'!D45</f>
        <v>79.3</v>
      </c>
      <c r="E33" s="284">
        <f t="shared" si="0"/>
        <v>-19.900000000000006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50</v>
      </c>
      <c r="D34" s="284">
        <f>+'Dramakan hosqer'!D46</f>
        <v>0</v>
      </c>
      <c r="E34" s="284">
        <f t="shared" si="0"/>
        <v>-50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161.6</v>
      </c>
      <c r="D35" s="284">
        <f>SUM(D36:D38)</f>
        <v>148.6</v>
      </c>
      <c r="E35" s="284">
        <f t="shared" si="0"/>
        <v>-13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20</v>
      </c>
      <c r="D37" s="296">
        <f>+'Dramakan hosqer'!D49</f>
        <v>1.2</v>
      </c>
      <c r="E37" s="296">
        <f t="shared" si="0"/>
        <v>-18.8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84</v>
      </c>
      <c r="D38" s="296">
        <f>+'Dramakan hosqer'!D50</f>
        <v>89.8</v>
      </c>
      <c r="E38" s="296">
        <f t="shared" si="0"/>
        <v>5.7999999999999972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400</v>
      </c>
      <c r="D40" s="284">
        <f>+'Dramakan hosqer'!D52</f>
        <v>624.1</v>
      </c>
      <c r="E40" s="284">
        <f t="shared" si="0"/>
        <v>224.10000000000002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400</v>
      </c>
      <c r="D41" s="284">
        <f>+'Dramakan hosqer'!D53</f>
        <v>436.8</v>
      </c>
      <c r="E41" s="284">
        <f t="shared" si="0"/>
        <v>36.800000000000011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300</v>
      </c>
      <c r="D42" s="284">
        <f>+'Dramakan hosqer'!D54</f>
        <v>3289.3</v>
      </c>
      <c r="E42" s="284">
        <f t="shared" si="0"/>
        <v>2989.3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60</v>
      </c>
      <c r="D43" s="284">
        <f>+'Dramakan hosqer'!D55</f>
        <v>0</v>
      </c>
      <c r="E43" s="284">
        <f t="shared" si="0"/>
        <v>-60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30</v>
      </c>
      <c r="E44" s="284">
        <f t="shared" si="0"/>
        <v>-20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121.5</v>
      </c>
      <c r="D45" s="284">
        <f>+'Dramakan hosqer'!D57</f>
        <v>102</v>
      </c>
      <c r="E45" s="284">
        <f t="shared" si="0"/>
        <v>-19.5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110.2</v>
      </c>
      <c r="D47" s="284">
        <f>+'Dramakan hosqer'!D59</f>
        <v>110.2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48</v>
      </c>
      <c r="E48" s="284">
        <f t="shared" si="0"/>
        <v>48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36</v>
      </c>
      <c r="D51" s="284">
        <f>+'Dramakan hosqer'!D63</f>
        <v>16</v>
      </c>
      <c r="E51" s="284">
        <f t="shared" si="0"/>
        <v>-20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/>
      <c r="D53" s="284">
        <f>+'Dramakan hosqer'!D65</f>
        <v>3</v>
      </c>
      <c r="E53" s="284">
        <f t="shared" si="0"/>
        <v>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41.6</v>
      </c>
      <c r="E54" s="284">
        <f t="shared" si="0"/>
        <v>41.6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tr">
        <f>+'Dramakan hosqer'!B70:C70</f>
        <v>Դուրսգրվող գույքի գնահատման գծով</v>
      </c>
      <c r="C58" s="283"/>
      <c r="D58" s="284">
        <f>+'Dramakan hosqer'!D70</f>
        <v>150</v>
      </c>
      <c r="E58" s="284">
        <f t="shared" si="0"/>
        <v>150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299</v>
      </c>
      <c r="C60" s="283"/>
      <c r="D60" s="283">
        <f>+'Dramakan hosqer'!D72</f>
        <v>210</v>
      </c>
      <c r="E60" s="283">
        <f>D60-C60</f>
        <v>210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14.1</v>
      </c>
      <c r="D65" s="284">
        <f>+'Dramakan hosqer'!D77</f>
        <v>14.1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60</v>
      </c>
      <c r="D67" s="292">
        <f>+D68+D75</f>
        <v>0</v>
      </c>
      <c r="E67" s="292">
        <f t="shared" si="0"/>
        <v>-60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60</v>
      </c>
      <c r="D68" s="284">
        <f>SUM(D69:D74)</f>
        <v>0</v>
      </c>
      <c r="E68" s="284">
        <f t="shared" si="0"/>
        <v>-60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60</v>
      </c>
      <c r="D70" s="284">
        <f>+'Dramakan hosqer'!D82</f>
        <v>0</v>
      </c>
      <c r="E70" s="284">
        <f>D70-C70</f>
        <v>-60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11309.700000000004</v>
      </c>
      <c r="D82" s="292">
        <f>D6+D7-D23</f>
        <v>3011.4000000000015</v>
      </c>
      <c r="E82" s="292">
        <f t="shared" si="2"/>
        <v>-8298.3000000000029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Մարինե Ամիրյան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Պայծառ Մկրտչյան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B65" sqref="B6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2" t="s">
        <v>71</v>
      </c>
      <c r="B1" s="532"/>
      <c r="C1" s="532"/>
      <c r="D1" s="532"/>
      <c r="E1" s="53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02" t="str">
        <f>+'Ekamut-caxs'!A14:D14</f>
        <v xml:space="preserve">«Երևանի հ․48 մսուր-մանկապարտեզ» ՀՈԱԿ-ի </v>
      </c>
      <c r="B2" s="502"/>
      <c r="C2" s="502"/>
      <c r="D2" s="502"/>
      <c r="E2" s="502"/>
      <c r="F2" s="502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159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164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27.5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27.5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27.5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189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/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/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/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/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>
        <v>14.1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14.1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14.1</v>
      </c>
      <c r="E59" s="237"/>
      <c r="F59" s="443">
        <f>+D59-D55</f>
        <v>14.1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v>250.2</v>
      </c>
      <c r="D62" s="528" t="s">
        <v>192</v>
      </c>
      <c r="E62" s="52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0" t="str">
        <f>+'Ekamut-caxs'!C80</f>
        <v>Մարինե Ամիրյան</v>
      </c>
      <c r="E64" s="53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1" t="s">
        <v>97</v>
      </c>
      <c r="E65" s="5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0" t="str">
        <f>+'Ekamut-caxs'!C82</f>
        <v>Պայծառ Մկրտչյան</v>
      </c>
      <c r="E66" s="53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1" t="s">
        <v>97</v>
      </c>
      <c r="E67" s="5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3:E3"/>
    <mergeCell ref="A4:E4"/>
    <mergeCell ref="A35:C35"/>
    <mergeCell ref="A7:C7"/>
    <mergeCell ref="A2:F2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B65" sqref="B6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2" t="str">
        <f>+'Ekamut-caxs'!A14</f>
        <v xml:space="preserve">«Երևանի հ․48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44" t="s">
        <v>259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229</v>
      </c>
      <c r="D5" s="545" t="s">
        <v>210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158</v>
      </c>
    </row>
    <row r="6" spans="1:15" ht="79.5" customHeight="1">
      <c r="A6" s="551"/>
      <c r="B6" s="553"/>
      <c r="C6" s="555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213</v>
      </c>
      <c r="I6" s="353" t="s">
        <v>212</v>
      </c>
      <c r="J6" s="353" t="s">
        <v>121</v>
      </c>
      <c r="K6" s="354" t="s">
        <v>290</v>
      </c>
      <c r="L6" s="354" t="s">
        <v>195</v>
      </c>
      <c r="M6" s="355" t="s">
        <v>211</v>
      </c>
      <c r="N6" s="549"/>
    </row>
    <row r="7" spans="1:15" ht="27.75" customHeight="1">
      <c r="A7" s="352">
        <v>1</v>
      </c>
      <c r="B7" s="356" t="s">
        <v>219</v>
      </c>
      <c r="C7" s="357">
        <v>32461</v>
      </c>
      <c r="D7" s="358">
        <v>8081.9</v>
      </c>
      <c r="E7" s="359"/>
      <c r="F7" s="359"/>
      <c r="G7" s="359">
        <v>124.5</v>
      </c>
      <c r="H7" s="359">
        <v>350.3</v>
      </c>
      <c r="I7" s="359">
        <v>262.39999999999998</v>
      </c>
      <c r="J7" s="359">
        <v>180.5</v>
      </c>
      <c r="K7" s="359"/>
      <c r="L7" s="359"/>
      <c r="M7" s="360"/>
      <c r="N7" s="361">
        <f>ROUND(SUM(C7:M7),1)</f>
        <v>41460.6</v>
      </c>
    </row>
    <row r="8" spans="1:15" ht="28.5" customHeight="1">
      <c r="A8" s="352">
        <v>1.1000000000000001</v>
      </c>
      <c r="B8" s="362" t="s">
        <v>121</v>
      </c>
      <c r="C8" s="363">
        <v>188.6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609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>
        <v>0</v>
      </c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94</v>
      </c>
      <c r="C11" s="369">
        <v>12</v>
      </c>
      <c r="D11" s="358">
        <v>6</v>
      </c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18</v>
      </c>
    </row>
    <row r="12" spans="1:15" s="377" customFormat="1" ht="34.5" customHeight="1" thickBot="1">
      <c r="A12" s="370"/>
      <c r="B12" s="371" t="s">
        <v>73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41478.6</v>
      </c>
    </row>
    <row r="13" spans="1:15" s="377" customFormat="1" ht="34.5" customHeight="1">
      <c r="B13" s="378"/>
      <c r="C13" s="123"/>
      <c r="D13" s="379">
        <f>4040.8*2</f>
        <v>8081.6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216</v>
      </c>
      <c r="C15" s="542"/>
      <c r="D15" s="541"/>
      <c r="G15" s="246"/>
      <c r="H15" s="246"/>
      <c r="I15" s="540" t="s">
        <v>215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Մարինե Ամիրյան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Պայծառ Մկրտչյան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65" sqref="B6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հ․48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8"/>
      <c r="F7" s="483"/>
      <c r="G7" s="280" t="s">
        <v>228</v>
      </c>
      <c r="H7" s="266" t="s">
        <v>228</v>
      </c>
      <c r="I7" s="478"/>
      <c r="J7" s="480"/>
      <c r="K7" s="319" t="s">
        <v>228</v>
      </c>
      <c r="L7" s="478"/>
      <c r="M7" s="444">
        <f>+L7*200.47</f>
        <v>0</v>
      </c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8"/>
      <c r="F8" s="483"/>
      <c r="G8" s="280" t="s">
        <v>228</v>
      </c>
      <c r="H8" s="266" t="s">
        <v>228</v>
      </c>
      <c r="I8" s="478"/>
      <c r="J8" s="480"/>
      <c r="K8" s="319" t="s">
        <v>228</v>
      </c>
      <c r="L8" s="478"/>
      <c r="M8" s="444">
        <f t="shared" ref="M8:M18" si="0">+L8*200.47</f>
        <v>0</v>
      </c>
      <c r="N8" s="445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8"/>
      <c r="F9" s="483"/>
      <c r="G9" s="280" t="s">
        <v>228</v>
      </c>
      <c r="H9" s="266" t="s">
        <v>228</v>
      </c>
      <c r="I9" s="478"/>
      <c r="J9" s="480"/>
      <c r="K9" s="319" t="s">
        <v>228</v>
      </c>
      <c r="L9" s="478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8"/>
      <c r="F10" s="483"/>
      <c r="G10" s="280" t="s">
        <v>228</v>
      </c>
      <c r="H10" s="270" t="s">
        <v>228</v>
      </c>
      <c r="I10" s="478"/>
      <c r="J10" s="480"/>
      <c r="K10" s="319" t="s">
        <v>228</v>
      </c>
      <c r="L10" s="478">
        <v>126</v>
      </c>
      <c r="M10" s="444">
        <f t="shared" si="0"/>
        <v>25259.22</v>
      </c>
      <c r="N10" s="445">
        <f t="shared" si="1"/>
        <v>1001.57904</v>
      </c>
      <c r="O10" s="335">
        <f t="shared" si="2"/>
        <v>26260.799040000002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8">
        <v>0</v>
      </c>
      <c r="F11" s="483">
        <v>0</v>
      </c>
      <c r="G11" s="280" t="s">
        <v>228</v>
      </c>
      <c r="H11" s="270" t="s">
        <v>228</v>
      </c>
      <c r="I11" s="478">
        <v>4080</v>
      </c>
      <c r="J11" s="480">
        <v>212798.4</v>
      </c>
      <c r="K11" s="319" t="s">
        <v>228</v>
      </c>
      <c r="L11" s="478">
        <v>119</v>
      </c>
      <c r="M11" s="444">
        <f t="shared" si="0"/>
        <v>23855.93</v>
      </c>
      <c r="N11" s="445">
        <f t="shared" si="1"/>
        <v>945.93575999999996</v>
      </c>
      <c r="O11" s="335">
        <f t="shared" si="2"/>
        <v>24801.865760000001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8">
        <v>0</v>
      </c>
      <c r="F12" s="483">
        <v>0</v>
      </c>
      <c r="G12" s="280" t="s">
        <v>228</v>
      </c>
      <c r="H12" s="270" t="s">
        <v>228</v>
      </c>
      <c r="I12" s="478">
        <v>500</v>
      </c>
      <c r="J12" s="480">
        <v>22940</v>
      </c>
      <c r="K12" s="319" t="s">
        <v>228</v>
      </c>
      <c r="L12" s="478">
        <v>82</v>
      </c>
      <c r="M12" s="444">
        <f t="shared" si="0"/>
        <v>16438.54</v>
      </c>
      <c r="N12" s="445">
        <f t="shared" si="1"/>
        <v>651.82128</v>
      </c>
      <c r="O12" s="335">
        <f t="shared" si="2"/>
        <v>17090.361280000001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8">
        <v>0</v>
      </c>
      <c r="F13" s="483">
        <v>0</v>
      </c>
      <c r="G13" s="280" t="s">
        <v>228</v>
      </c>
      <c r="H13" s="270" t="s">
        <v>228</v>
      </c>
      <c r="I13" s="478"/>
      <c r="J13" s="480"/>
      <c r="K13" s="319" t="s">
        <v>228</v>
      </c>
      <c r="L13" s="478">
        <v>154</v>
      </c>
      <c r="M13" s="444">
        <f t="shared" si="0"/>
        <v>30872.38</v>
      </c>
      <c r="N13" s="445">
        <f t="shared" si="1"/>
        <v>1224.1521600000001</v>
      </c>
      <c r="O13" s="335">
        <f t="shared" si="2"/>
        <v>32096.532160000002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8">
        <v>0</v>
      </c>
      <c r="F14" s="483">
        <v>0</v>
      </c>
      <c r="G14" s="280" t="s">
        <v>228</v>
      </c>
      <c r="H14" s="270" t="s">
        <v>228</v>
      </c>
      <c r="I14" s="478"/>
      <c r="J14" s="480"/>
      <c r="K14" s="319" t="s">
        <v>228</v>
      </c>
      <c r="L14" s="478">
        <v>106</v>
      </c>
      <c r="M14" s="444">
        <f t="shared" si="0"/>
        <v>21249.82</v>
      </c>
      <c r="N14" s="445">
        <f t="shared" si="1"/>
        <v>842.59824000000003</v>
      </c>
      <c r="O14" s="335">
        <f t="shared" si="2"/>
        <v>22092.418239999999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8">
        <v>0</v>
      </c>
      <c r="F15" s="483">
        <v>0</v>
      </c>
      <c r="G15" s="280" t="s">
        <v>228</v>
      </c>
      <c r="H15" s="270" t="s">
        <v>228</v>
      </c>
      <c r="I15" s="478"/>
      <c r="J15" s="480"/>
      <c r="K15" s="319" t="s">
        <v>228</v>
      </c>
      <c r="L15" s="478">
        <v>162</v>
      </c>
      <c r="M15" s="444">
        <f t="shared" si="0"/>
        <v>32476.14</v>
      </c>
      <c r="N15" s="445">
        <f t="shared" si="1"/>
        <v>1287.7444800000001</v>
      </c>
      <c r="O15" s="335">
        <f t="shared" si="2"/>
        <v>33763.884480000001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8">
        <v>0</v>
      </c>
      <c r="F16" s="483">
        <v>0</v>
      </c>
      <c r="G16" s="279" t="s">
        <v>228</v>
      </c>
      <c r="H16" s="270" t="s">
        <v>228</v>
      </c>
      <c r="I16" s="478"/>
      <c r="J16" s="480"/>
      <c r="K16" s="319" t="s">
        <v>228</v>
      </c>
      <c r="L16" s="478">
        <v>78</v>
      </c>
      <c r="M16" s="444">
        <f t="shared" si="0"/>
        <v>15636.66</v>
      </c>
      <c r="N16" s="445">
        <f t="shared" si="1"/>
        <v>620.02512000000002</v>
      </c>
      <c r="O16" s="335">
        <f t="shared" si="2"/>
        <v>16256.68512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0</v>
      </c>
      <c r="F17" s="268">
        <f>+E17*143.7</f>
        <v>0</v>
      </c>
      <c r="G17" s="481"/>
      <c r="H17" s="482"/>
      <c r="I17" s="277">
        <f>+MAX(G17,I7)</f>
        <v>0</v>
      </c>
      <c r="J17" s="269">
        <f>+I17*53.48</f>
        <v>0</v>
      </c>
      <c r="K17" s="479">
        <v>171</v>
      </c>
      <c r="L17" s="277">
        <v>156</v>
      </c>
      <c r="M17" s="444">
        <f t="shared" si="0"/>
        <v>31273.32</v>
      </c>
      <c r="N17" s="445">
        <f t="shared" si="1"/>
        <v>1240.05024</v>
      </c>
      <c r="O17" s="335">
        <f t="shared" si="2"/>
        <v>32513.37024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0</v>
      </c>
      <c r="F18" s="268">
        <f>+E18*143.7</f>
        <v>0</v>
      </c>
      <c r="G18" s="481"/>
      <c r="H18" s="482"/>
      <c r="I18" s="277">
        <f>+MAX(G18,I7)</f>
        <v>0</v>
      </c>
      <c r="J18" s="269">
        <f>+I18*53.48</f>
        <v>0</v>
      </c>
      <c r="K18" s="479">
        <v>150</v>
      </c>
      <c r="L18" s="277">
        <v>156</v>
      </c>
      <c r="M18" s="444">
        <f t="shared" si="0"/>
        <v>31273.32</v>
      </c>
      <c r="N18" s="445">
        <f t="shared" si="1"/>
        <v>1240.05024</v>
      </c>
      <c r="O18" s="335">
        <f t="shared" si="2"/>
        <v>32513.37024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4580</v>
      </c>
      <c r="J19" s="273">
        <f>SUM(J7:J18)</f>
        <v>235738.4</v>
      </c>
      <c r="K19" s="276">
        <f t="shared" si="3"/>
        <v>321</v>
      </c>
      <c r="L19" s="278">
        <f>SUM(L7:L18)</f>
        <v>1139</v>
      </c>
      <c r="M19" s="273">
        <f>SUM(M7:M18)</f>
        <v>228335.33000000005</v>
      </c>
      <c r="N19" s="446">
        <f>SUM(N7:N18)</f>
        <v>9053.9565600000005</v>
      </c>
      <c r="O19" s="273">
        <f>SUM(O7:O18)</f>
        <v>237389.28655999998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235.7</v>
      </c>
      <c r="K20" s="250"/>
      <c r="L20" s="250"/>
      <c r="M20" s="183">
        <f>ROUND(M19/1000,1)</f>
        <v>228.3</v>
      </c>
      <c r="N20" s="183">
        <f t="shared" ref="N20:O20" si="4">ROUND(N19/1000,1)</f>
        <v>9.1</v>
      </c>
      <c r="O20" s="183">
        <f t="shared" si="4"/>
        <v>237.4</v>
      </c>
    </row>
    <row r="21" spans="1:15" ht="33.75" customHeight="1" thickBot="1">
      <c r="B21" s="560" t="s">
        <v>206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4" t="s">
        <v>228</v>
      </c>
      <c r="H27" s="271" t="s">
        <v>228</v>
      </c>
      <c r="I27" s="271" t="s">
        <v>228</v>
      </c>
      <c r="J27" s="272">
        <f>J20-J26</f>
        <v>235.7</v>
      </c>
      <c r="K27" s="334" t="s">
        <v>228</v>
      </c>
      <c r="L27" s="271" t="s">
        <v>228</v>
      </c>
      <c r="M27" s="273">
        <f>M20-M26</f>
        <v>228.3</v>
      </c>
      <c r="N27" s="188" t="s">
        <v>228</v>
      </c>
      <c r="O27" s="272">
        <f>+O20-M26</f>
        <v>237.4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+'Ekamut-caxs'!C80</f>
        <v>Մարինե Ամիրյան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96</v>
      </c>
      <c r="H31" s="569"/>
      <c r="I31" s="264"/>
      <c r="J31" s="569" t="s">
        <v>114</v>
      </c>
      <c r="K31" s="56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+'Ekamut-caxs'!C82</f>
        <v>Պայծառ Մկրտչյան</v>
      </c>
      <c r="K32" s="570"/>
    </row>
    <row r="33" spans="3:13" s="140" customFormat="1">
      <c r="C33" s="143"/>
      <c r="D33" s="143"/>
      <c r="G33" s="569" t="s">
        <v>96</v>
      </c>
      <c r="H33" s="569"/>
      <c r="I33" s="264"/>
      <c r="J33" s="569" t="s">
        <v>114</v>
      </c>
      <c r="K33" s="56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6" t="s">
        <v>268</v>
      </c>
      <c r="J36" s="556"/>
      <c r="K36" s="423"/>
      <c r="L36" s="556" t="s">
        <v>269</v>
      </c>
      <c r="M36" s="556"/>
    </row>
    <row r="37" spans="3:13">
      <c r="C37" s="436"/>
      <c r="D37" s="436"/>
      <c r="E37" s="556" t="s">
        <v>267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B65" sqref="B6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2" t="s">
        <v>71</v>
      </c>
      <c r="B1" s="532"/>
      <c r="C1" s="532"/>
      <c r="D1" s="532"/>
      <c r="E1" s="532"/>
    </row>
    <row r="2" spans="1:13" ht="23.25" customHeight="1">
      <c r="A2" s="533" t="str">
        <f>+'Ekamut-caxs'!A14:D14</f>
        <v xml:space="preserve">«Երևանի հ․48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288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56099.4</v>
      </c>
      <c r="D8" s="256">
        <v>392.3</v>
      </c>
      <c r="E8" s="256">
        <v>8237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>
        <v>160.5</v>
      </c>
      <c r="E9" s="325">
        <f>+M9</f>
        <v>2492.6</v>
      </c>
      <c r="F9" s="449">
        <v>11</v>
      </c>
      <c r="G9" s="462">
        <v>206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2492.6</v>
      </c>
    </row>
    <row r="10" spans="1:13" s="326" customFormat="1" ht="25.5" customHeight="1" thickBot="1">
      <c r="A10" s="323">
        <v>3</v>
      </c>
      <c r="B10" s="324" t="s">
        <v>217</v>
      </c>
      <c r="C10" s="461">
        <f>+G10*30+1000-1659.4</f>
        <v>5580.6</v>
      </c>
      <c r="D10" s="461">
        <v>160.5</v>
      </c>
      <c r="E10" s="325">
        <f>+M10</f>
        <v>2402.4</v>
      </c>
      <c r="F10" s="449">
        <v>12</v>
      </c>
      <c r="G10" s="463">
        <v>208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2402.4</v>
      </c>
    </row>
    <row r="11" spans="1:13" s="180" customFormat="1" ht="31.5" customHeight="1">
      <c r="A11" s="239"/>
      <c r="B11" s="321" t="s">
        <v>218</v>
      </c>
      <c r="C11" s="322">
        <f>ROUND(SUM(C8:C10),1)</f>
        <v>61680</v>
      </c>
      <c r="D11" s="322">
        <f t="shared" ref="D11:E11" si="0">ROUND(SUM(D8:D10),1)</f>
        <v>713.3</v>
      </c>
      <c r="E11" s="322">
        <f t="shared" si="0"/>
        <v>13132</v>
      </c>
    </row>
    <row r="13" spans="1:13" ht="51" customHeight="1">
      <c r="B13" s="573" t="s">
        <v>221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Մարինե Ամիրյան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Պայծառ Մկրտչյան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B65" sqref="B6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հ․48 մսուր-մանկապարտեզ» ՀՈԱԿ-ի </v>
      </c>
      <c r="B2" s="577"/>
      <c r="C2" s="577"/>
      <c r="D2" s="577"/>
    </row>
    <row r="3" spans="1:4" ht="27" customHeight="1">
      <c r="A3" s="577" t="s">
        <v>271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220</v>
      </c>
    </row>
    <row r="24" spans="1:4" ht="48.75" customHeight="1"/>
    <row r="25" spans="1:4" ht="18">
      <c r="B25" s="178" t="s">
        <v>2</v>
      </c>
      <c r="C25" s="578" t="str">
        <f>+'Ekamut-caxs'!C80</f>
        <v>Մարինե Ամիրյան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Պայծառ Մկրտչյան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https://mul2.yerevan.am/tasks/1236395/oneclick/a622ea717c6ac91bd09980cedc1781abe81ff12a3e9a63b7b3afac4b7a531a4f.xlsx?token=28c3c23c2af6f1cfdd3e652edf9fda11</cp:keywords>
  <cp:lastModifiedBy>Lusine Petrosyan</cp:lastModifiedBy>
  <cp:lastPrinted>2023-12-21T07:45:47Z</cp:lastPrinted>
  <dcterms:created xsi:type="dcterms:W3CDTF">1996-10-14T23:33:28Z</dcterms:created>
  <dcterms:modified xsi:type="dcterms:W3CDTF">2023-12-27T09:06:19Z</dcterms:modified>
</cp:coreProperties>
</file>