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9182025-E805-41D6-BDFE-9224A0EC2FA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9" l="1"/>
  <c r="D55" i="19"/>
  <c r="D82" i="7"/>
  <c r="C10" i="21" l="1"/>
  <c r="C7" i="11"/>
  <c r="D74" i="19" l="1"/>
  <c r="H42" i="19"/>
  <c r="D19" i="15" l="1"/>
  <c r="H22" i="11"/>
  <c r="H20" i="11"/>
  <c r="C17" i="11"/>
  <c r="N11" i="11"/>
  <c r="D7" i="11"/>
  <c r="N7" i="11" s="1"/>
  <c r="N12" i="11" s="1"/>
  <c r="A2" i="11"/>
  <c r="J32" i="12"/>
  <c r="J30" i="12"/>
  <c r="M26" i="12"/>
  <c r="J26" i="12"/>
  <c r="F26" i="12"/>
  <c r="K19" i="12"/>
  <c r="H19" i="12"/>
  <c r="D19" i="12"/>
  <c r="C19" i="12"/>
  <c r="L18" i="12"/>
  <c r="N18" i="12" s="1"/>
  <c r="G18" i="12"/>
  <c r="F18" i="12"/>
  <c r="E18" i="12"/>
  <c r="L17" i="12"/>
  <c r="L19" i="12" s="1"/>
  <c r="G17" i="12"/>
  <c r="G19" i="12" s="1"/>
  <c r="E17" i="12"/>
  <c r="F17" i="12" s="1"/>
  <c r="N16" i="12"/>
  <c r="M16" i="12"/>
  <c r="I16" i="12"/>
  <c r="N15" i="12"/>
  <c r="O15" i="12" s="1"/>
  <c r="M15" i="12"/>
  <c r="I15" i="12"/>
  <c r="N14" i="12"/>
  <c r="O14" i="12" s="1"/>
  <c r="M14" i="12"/>
  <c r="I14" i="12"/>
  <c r="N13" i="12"/>
  <c r="M13" i="12"/>
  <c r="I13" i="12"/>
  <c r="N12" i="12"/>
  <c r="M12" i="12"/>
  <c r="I12" i="12"/>
  <c r="N11" i="12"/>
  <c r="O11" i="12" s="1"/>
  <c r="M11" i="12"/>
  <c r="I11" i="12"/>
  <c r="N10" i="12"/>
  <c r="O10" i="12" s="1"/>
  <c r="M10" i="12"/>
  <c r="I10" i="12"/>
  <c r="N9" i="12"/>
  <c r="M9" i="12"/>
  <c r="I9" i="12"/>
  <c r="N8" i="12"/>
  <c r="M8" i="12"/>
  <c r="I8" i="12"/>
  <c r="N7" i="12"/>
  <c r="M7" i="12"/>
  <c r="I7" i="12"/>
  <c r="A2" i="12"/>
  <c r="D66" i="18"/>
  <c r="D64" i="18"/>
  <c r="D54" i="18"/>
  <c r="D59" i="18" s="1"/>
  <c r="D30" i="18"/>
  <c r="D8" i="18"/>
  <c r="A2" i="18"/>
  <c r="C28" i="15"/>
  <c r="C26" i="15"/>
  <c r="C19" i="15"/>
  <c r="D15" i="15"/>
  <c r="C15" i="15"/>
  <c r="D11" i="15"/>
  <c r="C11" i="15"/>
  <c r="D7" i="15"/>
  <c r="D24" i="15" s="1"/>
  <c r="C7" i="15"/>
  <c r="C24" i="15" s="1"/>
  <c r="A2" i="15"/>
  <c r="O9" i="12" l="1"/>
  <c r="O13" i="12"/>
  <c r="O8" i="12"/>
  <c r="O12" i="12"/>
  <c r="O16" i="12"/>
  <c r="M17" i="12"/>
  <c r="D34" i="18"/>
  <c r="F19" i="12"/>
  <c r="F20" i="12" s="1"/>
  <c r="F27" i="12" s="1"/>
  <c r="M28" i="12"/>
  <c r="O7" i="12"/>
  <c r="I17" i="12"/>
  <c r="J17" i="12" s="1"/>
  <c r="J19" i="12" s="1"/>
  <c r="J20" i="12" s="1"/>
  <c r="J27" i="12" s="1"/>
  <c r="N17" i="12"/>
  <c r="O17" i="12" s="1"/>
  <c r="M18" i="12"/>
  <c r="M19" i="12" s="1"/>
  <c r="M20" i="12" s="1"/>
  <c r="M27" i="12" s="1"/>
  <c r="I18" i="12"/>
  <c r="J18" i="12" s="1"/>
  <c r="E19" i="12"/>
  <c r="B72" i="7"/>
  <c r="B71" i="7"/>
  <c r="B70" i="7"/>
  <c r="B30" i="7"/>
  <c r="B29" i="7"/>
  <c r="B28" i="7"/>
  <c r="B25" i="7"/>
  <c r="B22" i="7"/>
  <c r="B37" i="7"/>
  <c r="I19" i="12" l="1"/>
  <c r="O18" i="12"/>
  <c r="O19" i="12"/>
  <c r="O20" i="12" s="1"/>
  <c r="O27" i="12" s="1"/>
  <c r="N19" i="12"/>
  <c r="N20" i="12" s="1"/>
  <c r="A74" i="7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A47" i="19" l="1"/>
  <c r="A45" i="7"/>
  <c r="D6" i="10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A51" i="7" l="1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A52" i="7" l="1"/>
  <c r="A54" i="19"/>
  <c r="F54" i="18"/>
  <c r="A55" i="19" l="1"/>
  <c r="A53" i="7"/>
  <c r="D5" i="7"/>
  <c r="D4" i="7"/>
  <c r="A56" i="19" l="1"/>
  <c r="A54" i="7"/>
  <c r="D101" i="7"/>
  <c r="B101" i="7"/>
  <c r="A57" i="19" l="1"/>
  <c r="A55" i="7"/>
  <c r="A56" i="7" l="1"/>
  <c r="A58" i="19"/>
  <c r="A57" i="7" l="1"/>
  <c r="A59" i="19"/>
  <c r="D19" i="7"/>
  <c r="F5" i="10"/>
  <c r="D67" i="7"/>
  <c r="O53" i="19"/>
  <c r="A58" i="7" l="1"/>
  <c r="D21" i="21"/>
  <c r="D18" i="21"/>
  <c r="D86" i="10"/>
  <c r="D84" i="10"/>
  <c r="B81" i="10"/>
  <c r="B80" i="10"/>
  <c r="D70" i="9"/>
  <c r="D68" i="9"/>
  <c r="D98" i="7"/>
  <c r="D96" i="7"/>
  <c r="A59" i="7" l="1"/>
  <c r="A61" i="19"/>
  <c r="A60" i="7" l="1"/>
  <c r="A62" i="19"/>
  <c r="A2" i="21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A61" i="7"/>
  <c r="D21" i="7"/>
  <c r="D25" i="19"/>
  <c r="D48" i="19"/>
  <c r="A62" i="7" l="1"/>
  <c r="D45" i="19"/>
  <c r="F45" i="19" s="1"/>
  <c r="D14" i="9"/>
  <c r="E14" i="9" s="1"/>
  <c r="D46" i="7"/>
  <c r="D45" i="7"/>
  <c r="D28" i="19" l="1"/>
  <c r="D62" i="19" s="1"/>
  <c r="A63" i="7"/>
  <c r="D30" i="7" l="1"/>
  <c r="D38" i="19" l="1"/>
  <c r="D37" i="7" s="1"/>
  <c r="S53" i="19" l="1"/>
  <c r="D61" i="9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41" i="7"/>
  <c r="A71" i="19" l="1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D79" i="7" l="1"/>
  <c r="D68" i="10"/>
  <c r="C68" i="10"/>
  <c r="D79" i="10"/>
  <c r="C75" i="10" l="1"/>
  <c r="C67" i="10" s="1"/>
  <c r="D75" i="10"/>
  <c r="D67" i="10" s="1"/>
  <c r="E76" i="10"/>
  <c r="D17" i="10" l="1"/>
  <c r="D44" i="19"/>
  <c r="F44" i="19" s="1"/>
  <c r="E75" i="10"/>
  <c r="D43" i="19" l="1"/>
  <c r="F43" i="19" s="1"/>
  <c r="D17" i="9"/>
  <c r="D43" i="7"/>
  <c r="F43" i="7" s="1"/>
  <c r="D32" i="9"/>
  <c r="D61" i="7" l="1"/>
  <c r="D49" i="10" s="1"/>
  <c r="D50" i="9"/>
  <c r="D42" i="7"/>
  <c r="F42" i="7" s="1"/>
  <c r="D31" i="10"/>
  <c r="D31" i="9"/>
  <c r="E60" i="10"/>
  <c r="E59" i="10"/>
  <c r="E62" i="10"/>
  <c r="D44" i="7" l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<sst xmlns="http://schemas.openxmlformats.org/spreadsheetml/2006/main" count="783" uniqueCount="314">
  <si>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</si>
  <si>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</si>
  <si>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</si>
  <si>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</si>
  <si>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</si>
  <si>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</si>
  <si>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</si>
  <si>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</si>
  <si>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</si>
  <si>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</si>
  <si>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</si>
  <si>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</si>
  <si>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</si>
  <si>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</si>
  <si>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</si>
  <si>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</si>
  <si>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</si>
  <si>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</si>
  <si>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</si>
  <si>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</si>
  <si>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</si>
  <si>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</si>
  <si>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</si>
  <si>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</si>
  <si>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</si>
  <si>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</si>
  <si>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</si>
  <si>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</si>
  <si>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</si>
  <si>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</si>
  <si>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</si>
  <si>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</si>
  <si>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</si>
  <si>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</si>
  <si>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</si>
  <si>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</si>
  <si>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</si>
  <si>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</si>
  <si>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</si>
  <si>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</si>
  <si>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</si>
  <si>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</si>
  <si>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</si>
  <si>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</si>
  <si>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</si>
  <si>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</si>
  <si>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</si>
  <si>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</si>
  <si>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</si>
  <si>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</si>
  <si>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</si>
  <si>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</si>
  <si>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</si>
  <si>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</si>
  <si>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</si>
  <si>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</si>
  <si>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</si>
  <si>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</si>
  <si>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</si>
  <si>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</si>
  <si>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</si>
  <si>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</si>
  <si>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</si>
  <si>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</si>
  <si>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</si>
  <si>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</si>
  <si>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</si>
  <si>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</si>
  <si>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</si>
  <si>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</si>
  <si>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</si>
  <si>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</si>
  <si>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</si>
  <si>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</si>
  <si>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</si>
  <si>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</si>
  <si>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</si>
  <si>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</si>
  <si>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</si>
  <si>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</si>
  <si>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</si>
  <si>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</si>
  <si>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</si>
  <si>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</si>
  <si>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</si>
  <si>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</si>
  <si>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</si>
  <si>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</si>
  <si>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</si>
  <si>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</si>
  <si>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</si>
  <si>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</si>
  <si>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</si>
  <si>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</si>
  <si>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</si>
  <si>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</si>
  <si>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</si>
  <si>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</si>
  <si>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</si>
  <si>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</si>
  <si>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</si>
  <si>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</si>
  <si>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</si>
  <si>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</si>
  <si>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</si>
  <si>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</si>
  <si>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</si>
  <si>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</si>
  <si>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</si>
  <si>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</si>
  <si>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</si>
  <si>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</si>
  <si>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</si>
  <si>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</si>
  <si>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</si>
  <si>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</si>
  <si>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</si>
  <si>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</si>
  <si>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</si>
  <si>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</si>
  <si>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</si>
  <si>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</si>
  <si>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</si>
  <si>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</si>
  <si>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</si>
  <si>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</si>
  <si>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</si>
  <si>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</si>
  <si>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</si>
  <si>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</si>
  <si>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</si>
  <si>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</si>
  <si>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</si>
  <si>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</si>
  <si>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</si>
  <si>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</si>
  <si>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</si>
  <si>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</si>
  <si>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</si>
  <si>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</si>
  <si>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</si>
  <si>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</si>
  <si>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</si>
  <si>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</si>
  <si>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</si>
  <si>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</si>
  <si>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</si>
  <si>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</si>
  <si>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</si>
  <si>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</si>
  <si>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</si>
  <si>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</si>
  <si>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</si>
  <si>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</si>
  <si>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</si>
  <si>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</si>
  <si>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</si>
  <si>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</si>
  <si>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</si>
  <si>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</si>
  <si>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</si>
  <si>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</si>
  <si>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</si>
  <si>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</si>
  <si>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</si>
  <si>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</si>
  <si>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</si>
  <si>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</si>
  <si>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</si>
  <si>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</si>
  <si>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</si>
  <si>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</si>
  <si>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</si>
  <si>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</si>
  <si>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</si>
  <si>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</si>
  <si>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</si>
  <si>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</si>
  <si>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</si>
  <si>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</si>
  <si>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</si>
  <si>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</si>
  <si>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</si>
  <si>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</si>
  <si>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</si>
  <si>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</si>
  <si>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</si>
  <si>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</si>
  <si>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</si>
  <si>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</si>
  <si>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</si>
  <si>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</si>
  <si>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</si>
  <si>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</si>
  <si>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</si>
  <si>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</si>
  <si>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</si>
  <si>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</si>
  <si>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</si>
  <si>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</si>
  <si>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</si>
  <si>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</si>
  <si>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</si>
  <si>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</si>
  <si>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</si>
  <si>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</si>
  <si>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</si>
  <si>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</si>
  <si>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</si>
  <si>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</si>
  <si>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</si>
  <si>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</si>
  <si>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</si>
  <si>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</si>
  <si>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</si>
  <si>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</si>
  <si>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</si>
  <si>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</si>
  <si>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</si>
  <si>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</si>
  <si>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</si>
  <si>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</si>
  <si>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</si>
  <si>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</si>
  <si>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</si>
  <si>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</si>
  <si>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</si>
  <si>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</si>
  <si>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</si>
  <si>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</si>
  <si>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</si>
  <si>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</si>
  <si>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</si>
  <si>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</si>
  <si>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</si>
  <si>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</si>
  <si>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</si>
  <si>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</si>
  <si>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</si>
  <si>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</si>
  <si>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</si>
  <si>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</si>
  <si>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</si>
  <si>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</si>
  <si>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</si>
  <si>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</si>
  <si>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</si>
  <si>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</si>
  <si>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</si>
  <si>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</si>
  <si>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</si>
  <si>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</si>
  <si>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</si>
  <si>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</si>
  <si>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</si>
  <si>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</si>
  <si>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</si>
  <si>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</si>
  <si>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</si>
  <si>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</si>
  <si>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</si>
  <si>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</si>
  <si>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</si>
  <si>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</si>
  <si>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</si>
  <si>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</si>
  <si>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</si>
  <si>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</si>
  <si>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</si>
  <si>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</si>
  <si>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</si>
  <si>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</si>
  <si>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</si>
  <si>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</si>
  <si>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</si>
  <si>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</si>
  <si>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</si>
  <si>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</si>
  <si>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</si>
  <si>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</si>
  <si>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</si>
  <si>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</si>
  <si>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</si>
  <si>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</si>
  <si>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</si>
  <si>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</si>
  <si>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</si>
  <si>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</si>
  <si>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</si>
  <si>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</si>
  <si>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</si>
  <si>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</si>
  <si>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</si>
  <si>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</si>
  <si>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</si>
  <si>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r>
      <rPr>
        <b/>
        <sz val="10"/>
        <rFont val="Sylfaen"/>
        <family val="1"/>
      </rPr>
      <t xml:space="preserve">Երեխաների </t>
    </r>
    <r>
      <rPr>
        <b/>
        <u/>
        <sz val="12"/>
        <rFont val="Sylfaen"/>
        <family val="1"/>
      </rPr>
      <t xml:space="preserve">ցուցակային </t>
    </r>
    <r>
      <rPr>
        <b/>
        <sz val="10"/>
        <rFont val="Sylfaen"/>
        <family val="1"/>
      </rPr>
      <t>թիվը</t>
    </r>
  </si>
  <si>
    <t>ավագ դ</t>
  </si>
  <si>
    <t>տնտեսական</t>
  </si>
  <si>
    <t>բուժզննում</t>
  </si>
  <si>
    <t>պարտադիր վճարների գծով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</si>
  <si>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</si>
  <si>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«Երևանի հ․49 մսուր-մանկապարտեզ» ՀՈԱԿ-ի </t>
  </si>
  <si>
    <t>Ա. Կարապետյան</t>
  </si>
  <si>
    <t>Կ. Համբարյան</t>
  </si>
  <si>
    <t>Նախատեսվել է363  ( անգլերեն .ռուսաց լեզու,պար և լոգոպետ)  մեկ հազ.դրամ x 10 ամիս =6681,7 հազ.դրամ։</t>
  </si>
  <si>
    <t>Նախատեսվել է վճարովի ծառայության գծով `գումարի 65% 10 ամիս։</t>
  </si>
  <si>
    <t>Նախատեսվել է 2022թ. փաստացի ծախսի չափով։</t>
  </si>
  <si>
    <t xml:space="preserve">Ինտերնետ ծառայության վճարը 7000 ՀՀդրամ է </t>
  </si>
  <si>
    <t xml:space="preserve">Հաշվարկը կատարվել է 12 խմբի համար՝ 12խումբ x 147,0 հազ.դրամ = 1764 հազ.դրամ։ </t>
  </si>
  <si>
    <t xml:space="preserve">Հաշվարկը կատարվել է 12 խմբի համար՝ 12խումբ x 28 հազ.դրամ = 336 հազ.դրամ։ </t>
  </si>
  <si>
    <t>Նախատեսվել է գործարքային կարգով</t>
  </si>
  <si>
    <t>Հաշվարկը կատարվել է հետևյալ կերպ՝ ամսական աշխատավարձի ֆոնդ x 12 ամիս + պահակների հավելում + փոխարինողների գումար + վճարովի ծառայության գծով աշխատավարձ (հաշվարկը կցվում է), հաստիկնեերի ավելացում ։</t>
  </si>
  <si>
    <t>Նախատեսվել է 2023թ. փաստացի ծախսի չափով։</t>
  </si>
  <si>
    <t xml:space="preserve">Նախատեսվել է 40 աշխատակցի համար,որից 37-ը բուժզննություն են անցնում 1 անգամ x 5500 դրամ = 207,5 հազ.դրամ,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</si>
</sst>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\ ##0.00_р_."/>
    <numFmt numFmtId="168" formatCode="#\ ##0"/>
    <numFmt numFmtId="169" formatCode="#\ ##0.0"/>
    <numFmt numFmtId="170" formatCode="#\ ##0.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b/>
      <sz val="16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b/>
      <u/>
      <sz val="12"/>
      <name val="Sylfaen"/>
      <family val="1"/>
    </font>
    <font>
      <sz val="12"/>
      <name val="Sylfaen"/>
      <family val="1"/>
    </font>
    <font>
      <sz val="9"/>
      <name val="Sylfaen"/>
      <family val="1"/>
    </font>
    <font>
      <sz val="10"/>
      <color theme="1" tint="4.9989318521683403E-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8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right"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39" fillId="0" borderId="0" xfId="49" applyFont="1" applyAlignment="1">
      <alignment horizontal="left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1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27" fillId="0" borderId="0" xfId="49" applyFont="1" applyAlignment="1">
      <alignment vertical="center" wrapText="1"/>
    </xf>
    <xf numFmtId="0" fontId="38" fillId="0" borderId="0" xfId="49" applyFont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46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3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9" fillId="0" borderId="24" xfId="49" applyFont="1" applyBorder="1" applyAlignment="1">
      <alignment horizontal="left" vertical="center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0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4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1" fontId="39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37" fillId="0" borderId="0" xfId="49" applyFont="1" applyAlignment="1">
      <alignment vertical="center" wrapText="1"/>
    </xf>
    <xf numFmtId="0" fontId="34" fillId="0" borderId="0" xfId="49" applyFont="1" applyAlignment="1">
      <alignment vertical="center" wrapText="1"/>
    </xf>
    <xf numFmtId="166" fontId="26" fillId="0" borderId="0" xfId="0" applyNumberFormat="1" applyFont="1" applyAlignment="1">
      <alignment horizontal="center" vertical="center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 applyProtection="1">
      <alignment horizontal="left" vertical="center"/>
      <protection locked="0"/>
    </xf>
    <xf numFmtId="1" fontId="26" fillId="0" borderId="34" xfId="0" applyNumberFormat="1" applyFont="1" applyBorder="1" applyAlignment="1" applyProtection="1">
      <alignment horizontal="center" vertical="center"/>
      <protection locked="0"/>
    </xf>
    <xf numFmtId="164" fontId="31" fillId="0" borderId="34" xfId="0" applyNumberFormat="1" applyFont="1" applyBorder="1" applyAlignment="1">
      <alignment horizontal="center" vertical="center"/>
    </xf>
    <xf numFmtId="164" fontId="26" fillId="0" borderId="34" xfId="0" applyNumberFormat="1" applyFont="1" applyBorder="1" applyAlignment="1">
      <alignment horizontal="center" vertical="center"/>
    </xf>
    <xf numFmtId="166" fontId="30" fillId="0" borderId="34" xfId="0" applyNumberFormat="1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56" fillId="0" borderId="0" xfId="0" applyFont="1" applyAlignment="1" applyProtection="1">
      <alignment horizont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0" fontId="26" fillId="26" borderId="0" xfId="45" applyFont="1" applyFill="1" applyAlignment="1">
      <alignment vertical="center"/>
    </xf>
    <xf numFmtId="1" fontId="26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166" fontId="31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  <protection locked="0" hidden="1"/>
    </xf>
    <xf numFmtId="164" fontId="27" fillId="0" borderId="34" xfId="0" applyNumberFormat="1" applyFont="1" applyBorder="1" applyAlignment="1">
      <alignment horizontal="center" vertical="center"/>
    </xf>
    <xf numFmtId="164" fontId="31" fillId="0" borderId="0" xfId="45" applyNumberFormat="1" applyFont="1" applyAlignment="1" applyProtection="1">
      <alignment horizontal="center" vertical="center"/>
      <protection locked="0"/>
    </xf>
    <xf numFmtId="0" fontId="30" fillId="0" borderId="34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left" vertical="center"/>
    </xf>
    <xf numFmtId="0" fontId="34" fillId="0" borderId="0" xfId="45" applyFont="1" applyAlignment="1">
      <alignment horizontal="center" vertical="center"/>
    </xf>
    <xf numFmtId="0" fontId="30" fillId="0" borderId="0" xfId="20" applyFont="1" applyAlignment="1" applyProtection="1">
      <alignment horizontal="right" vertical="center"/>
      <protection locked="0"/>
    </xf>
    <xf numFmtId="0" fontId="34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28" fillId="0" borderId="0" xfId="45" applyFont="1" applyAlignment="1" applyProtection="1">
      <alignment horizontal="center" vertical="center"/>
      <protection hidden="1"/>
    </xf>
    <xf numFmtId="0" fontId="32" fillId="0" borderId="0" xfId="45" applyFont="1" applyAlignment="1" applyProtection="1">
      <alignment horizontal="right" vertical="center"/>
      <protection locked="0"/>
    </xf>
    <xf numFmtId="0" fontId="26" fillId="0" borderId="28" xfId="46" applyFont="1" applyBorder="1" applyAlignment="1" applyProtection="1">
      <alignment horizontal="center" vertical="center" wrapText="1"/>
      <protection locked="0"/>
    </xf>
    <xf numFmtId="164" fontId="29" fillId="0" borderId="41" xfId="46" applyNumberFormat="1" applyFont="1" applyBorder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166" fontId="30" fillId="0" borderId="0" xfId="46" applyNumberFormat="1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horizontal="center" vertical="center"/>
      <protection locked="0"/>
    </xf>
    <xf numFmtId="0" fontId="52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164" fontId="27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horizontal="right" vertical="center"/>
      <protection locked="0"/>
    </xf>
    <xf numFmtId="164" fontId="31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12" xfId="49" applyFont="1" applyBorder="1" applyAlignment="1" applyProtection="1">
      <alignment vertical="center" wrapText="1"/>
      <protection locked="0"/>
    </xf>
    <xf numFmtId="0" fontId="37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12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horizontal="center"/>
      <protection hidden="1"/>
    </xf>
    <xf numFmtId="0" fontId="40" fillId="0" borderId="0" xfId="58" applyFont="1" applyAlignment="1">
      <alignment horizontal="center" vertical="center" wrapText="1"/>
    </xf>
    <xf numFmtId="0" fontId="32" fillId="0" borderId="0" xfId="0" applyFont="1" applyAlignment="1" applyProtection="1">
      <alignment horizontal="center" vertical="center" wrapText="1"/>
      <protection hidden="1"/>
    </xf>
    <xf numFmtId="166" fontId="27" fillId="0" borderId="33" xfId="20" applyNumberFormat="1" applyFont="1" applyBorder="1" applyAlignment="1">
      <alignment horizontal="center" vertical="center"/>
    </xf>
    <xf numFmtId="166" fontId="27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 applyProtection="1">
      <alignment horizontal="center" vertical="center"/>
      <protection locked="0"/>
    </xf>
    <xf numFmtId="166" fontId="26" fillId="0" borderId="0" xfId="20" applyNumberFormat="1" applyFont="1" applyAlignment="1">
      <alignment horizontal="center" vertical="center"/>
    </xf>
    <xf numFmtId="166" fontId="26" fillId="0" borderId="0" xfId="2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left" vertical="center"/>
      <protection locked="0"/>
    </xf>
    <xf numFmtId="0" fontId="26" fillId="0" borderId="10" xfId="45" applyFont="1" applyBorder="1" applyAlignment="1" applyProtection="1">
      <alignment horizontal="left" vertical="center" wrapText="1"/>
      <protection hidden="1"/>
    </xf>
    <xf numFmtId="0" fontId="26" fillId="0" borderId="10" xfId="45" applyFont="1" applyBorder="1" applyAlignment="1" applyProtection="1">
      <alignment horizontal="left" vertical="center"/>
      <protection hidden="1"/>
    </xf>
    <xf numFmtId="0" fontId="40" fillId="0" borderId="0" xfId="59" applyFont="1" applyAlignment="1">
      <alignment horizontal="center" vertical="center" wrapText="1"/>
    </xf>
    <xf numFmtId="0" fontId="40" fillId="0" borderId="0" xfId="60" applyFont="1" applyAlignment="1">
      <alignment horizontal="right" vertical="center"/>
    </xf>
    <xf numFmtId="0" fontId="40" fillId="0" borderId="0" xfId="60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3" fillId="0" borderId="17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2" fontId="40" fillId="0" borderId="10" xfId="49" applyNumberFormat="1" applyFont="1" applyBorder="1" applyAlignment="1">
      <alignment horizontal="center" vertical="center" wrapText="1"/>
    </xf>
    <xf numFmtId="0" fontId="26" fillId="0" borderId="10" xfId="45" applyFont="1" applyBorder="1" applyAlignment="1">
      <alignment vertical="center" wrapText="1"/>
    </xf>
    <xf numFmtId="0" fontId="31" fillId="0" borderId="18" xfId="45" applyFont="1" applyBorder="1" applyAlignment="1">
      <alignment horizontal="center" vertical="center"/>
    </xf>
    <xf numFmtId="1" fontId="26" fillId="26" borderId="18" xfId="45" applyNumberFormat="1" applyFont="1" applyFill="1" applyBorder="1" applyAlignment="1">
      <alignment horizontal="center" vertical="center"/>
    </xf>
    <xf numFmtId="0" fontId="31" fillId="0" borderId="40" xfId="45" applyFont="1" applyBorder="1" applyAlignment="1">
      <alignment horizontal="center" vertical="center" wrapText="1"/>
    </xf>
    <xf numFmtId="0" fontId="26" fillId="26" borderId="42" xfId="45" applyFont="1" applyFill="1" applyBorder="1" applyAlignment="1">
      <alignment horizontal="center" vertical="center"/>
    </xf>
    <xf numFmtId="0" fontId="26" fillId="26" borderId="44" xfId="45" applyFont="1" applyFill="1" applyBorder="1" applyAlignment="1">
      <alignment horizontal="center" vertical="center"/>
    </xf>
    <xf numFmtId="0" fontId="26" fillId="0" borderId="21" xfId="45" applyFont="1" applyBorder="1" applyAlignment="1">
      <alignment horizontal="center" vertical="center"/>
    </xf>
    <xf numFmtId="0" fontId="26" fillId="26" borderId="21" xfId="45" applyFont="1" applyFill="1" applyBorder="1" applyAlignment="1">
      <alignment horizontal="center" vertical="center"/>
    </xf>
    <xf numFmtId="0" fontId="31" fillId="0" borderId="40" xfId="45" applyFont="1" applyBorder="1" applyAlignment="1">
      <alignment vertical="center" wrapText="1"/>
    </xf>
    <xf numFmtId="0" fontId="26" fillId="0" borderId="21" xfId="45" applyFont="1" applyBorder="1" applyAlignment="1">
      <alignment horizontal="center" vertical="center" wrapText="1"/>
    </xf>
    <xf numFmtId="0" fontId="31" fillId="0" borderId="40" xfId="45" applyFont="1" applyBorder="1" applyAlignment="1">
      <alignment horizontal="left" vertical="center" wrapText="1"/>
    </xf>
    <xf numFmtId="164" fontId="31" fillId="26" borderId="42" xfId="45" applyNumberFormat="1" applyFont="1" applyFill="1" applyBorder="1" applyAlignment="1">
      <alignment horizontal="center" vertical="center"/>
    </xf>
    <xf numFmtId="164" fontId="31" fillId="26" borderId="44" xfId="45" applyNumberFormat="1" applyFont="1" applyFill="1" applyBorder="1" applyAlignment="1">
      <alignment horizontal="center" vertical="center"/>
    </xf>
    <xf numFmtId="0" fontId="31" fillId="0" borderId="37" xfId="45" applyFont="1" applyBorder="1" applyAlignment="1">
      <alignment horizontal="center" vertical="center" wrapText="1"/>
    </xf>
    <xf numFmtId="166" fontId="26" fillId="26" borderId="10" xfId="45" applyNumberFormat="1" applyFont="1" applyFill="1" applyBorder="1" applyAlignment="1" applyProtection="1">
      <alignment horizontal="center" vertical="center"/>
      <protection locked="0"/>
    </xf>
    <xf numFmtId="0" fontId="26" fillId="26" borderId="40" xfId="45" applyFont="1" applyFill="1" applyBorder="1" applyAlignment="1" applyProtection="1">
      <alignment horizontal="center" vertical="center"/>
      <protection locked="0"/>
    </xf>
    <xf numFmtId="0" fontId="26" fillId="26" borderId="44" xfId="45" applyFont="1" applyFill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30" fillId="0" borderId="10" xfId="0" applyNumberFormat="1" applyFont="1" applyBorder="1" applyAlignment="1">
      <alignment horizontal="center" vertical="center"/>
    </xf>
    <xf numFmtId="164" fontId="26" fillId="0" borderId="10" xfId="0" applyNumberFormat="1" applyFont="1" applyBorder="1" applyAlignment="1" applyProtection="1">
      <alignment horizontal="center" vertical="center"/>
      <protection hidden="1"/>
    </xf>
    <xf numFmtId="166" fontId="30" fillId="0" borderId="0" xfId="0" applyNumberFormat="1" applyFont="1" applyAlignment="1">
      <alignment horizontal="right" vertical="center"/>
    </xf>
    <xf numFmtId="0" fontId="60" fillId="0" borderId="0" xfId="0" applyFont="1" applyAlignment="1" applyProtection="1">
      <alignment vertical="center"/>
      <protection locked="0"/>
    </xf>
    <xf numFmtId="166" fontId="30" fillId="0" borderId="33" xfId="20" applyNumberFormat="1" applyFont="1" applyBorder="1" applyAlignment="1">
      <alignment horizontal="right" vertical="center"/>
    </xf>
    <xf numFmtId="0" fontId="39" fillId="0" borderId="45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39" fillId="0" borderId="17" xfId="49" applyFont="1" applyBorder="1" applyAlignment="1">
      <alignment horizontal="center" vertical="center" wrapText="1"/>
    </xf>
    <xf numFmtId="0" fontId="40" fillId="0" borderId="10" xfId="49" applyFont="1" applyBorder="1" applyAlignment="1" applyProtection="1">
      <alignment horizontal="left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wrapText="1"/>
      <protection locked="0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4" fillId="0" borderId="10" xfId="0" applyFont="1" applyBorder="1" applyAlignment="1">
      <alignment horizontal="center" vertical="center" wrapText="1"/>
    </xf>
    <xf numFmtId="0" fontId="62" fillId="0" borderId="10" xfId="0" applyFont="1" applyBorder="1" applyAlignment="1">
      <alignment horizontal="center" vertical="center"/>
    </xf>
    <xf numFmtId="0" fontId="62" fillId="0" borderId="10" xfId="0" applyFont="1" applyBorder="1" applyAlignment="1">
      <alignment vertical="center"/>
    </xf>
    <xf numFmtId="0" fontId="63" fillId="0" borderId="10" xfId="0" applyFont="1" applyBorder="1" applyAlignment="1">
      <alignment horizontal="center" vertical="center"/>
    </xf>
    <xf numFmtId="0" fontId="63" fillId="0" borderId="10" xfId="19" applyFont="1" applyBorder="1" applyAlignment="1">
      <alignment vertical="center"/>
    </xf>
    <xf numFmtId="0" fontId="62" fillId="0" borderId="10" xfId="19" applyFont="1" applyBorder="1" applyAlignment="1">
      <alignment vertical="center"/>
    </xf>
    <xf numFmtId="0" fontId="63" fillId="0" borderId="10" xfId="0" applyFont="1" applyBorder="1" applyAlignment="1">
      <alignment vertical="center"/>
    </xf>
    <xf numFmtId="167" fontId="62" fillId="0" borderId="0" xfId="51" applyNumberFormat="1" applyFont="1" applyAlignment="1">
      <alignment vertical="center" wrapText="1"/>
    </xf>
    <xf numFmtId="0" fontId="66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164" fontId="26" fillId="25" borderId="10" xfId="45" applyNumberFormat="1" applyFont="1" applyFill="1" applyBorder="1" applyAlignment="1" applyProtection="1">
      <alignment horizontal="center" vertical="center" wrapText="1"/>
      <protection locked="0"/>
    </xf>
    <xf numFmtId="168" fontId="44" fillId="0" borderId="16" xfId="46" applyNumberFormat="1" applyFont="1" applyBorder="1" applyAlignment="1">
      <alignment horizontal="center" vertical="center" wrapText="1"/>
    </xf>
    <xf numFmtId="169" fontId="44" fillId="0" borderId="10" xfId="46" applyNumberFormat="1" applyFont="1" applyBorder="1" applyAlignment="1">
      <alignment horizontal="center" vertical="center" wrapText="1"/>
    </xf>
    <xf numFmtId="168" fontId="44" fillId="0" borderId="10" xfId="49" applyNumberFormat="1" applyFont="1" applyBorder="1" applyAlignment="1" applyProtection="1">
      <alignment horizontal="center" vertical="center" wrapText="1"/>
      <protection locked="0"/>
    </xf>
    <xf numFmtId="169" fontId="44" fillId="0" borderId="17" xfId="49" applyNumberFormat="1" applyFont="1" applyBorder="1" applyAlignment="1" applyProtection="1">
      <alignment horizontal="center" vertical="center" wrapText="1"/>
      <protection locked="0"/>
    </xf>
    <xf numFmtId="168" fontId="44" fillId="0" borderId="20" xfId="46" applyNumberFormat="1" applyFont="1" applyBorder="1" applyAlignment="1">
      <alignment horizontal="center" vertical="center" wrapText="1"/>
    </xf>
    <xf numFmtId="169" fontId="44" fillId="0" borderId="18" xfId="49" applyNumberFormat="1" applyFont="1" applyBorder="1" applyAlignment="1" applyProtection="1">
      <alignment horizontal="center" vertical="center" wrapText="1"/>
      <protection locked="0"/>
    </xf>
    <xf numFmtId="168" fontId="44" fillId="0" borderId="35" xfId="49" applyNumberFormat="1" applyFont="1" applyBorder="1" applyAlignment="1">
      <alignment horizontal="center" vertical="center" wrapText="1"/>
    </xf>
    <xf numFmtId="169" fontId="40" fillId="0" borderId="18" xfId="49" applyNumberFormat="1" applyFont="1" applyBorder="1" applyAlignment="1">
      <alignment horizontal="center" vertical="center" wrapText="1"/>
    </xf>
    <xf numFmtId="169" fontId="40" fillId="0" borderId="10" xfId="49" applyNumberFormat="1" applyFont="1" applyBorder="1" applyAlignment="1">
      <alignment horizontal="center" vertical="center" wrapText="1"/>
    </xf>
    <xf numFmtId="168" fontId="44" fillId="0" borderId="16" xfId="49" applyNumberFormat="1" applyFont="1" applyBorder="1" applyAlignment="1">
      <alignment horizontal="center" vertical="center" wrapText="1"/>
    </xf>
    <xf numFmtId="169" fontId="44" fillId="0" borderId="10" xfId="49" applyNumberFormat="1" applyFont="1" applyBorder="1" applyAlignment="1">
      <alignment horizontal="center" vertical="center" wrapText="1"/>
    </xf>
    <xf numFmtId="169" fontId="44" fillId="0" borderId="20" xfId="49" applyNumberFormat="1" applyFont="1" applyBorder="1" applyAlignment="1">
      <alignment horizontal="center" vertical="center" wrapText="1"/>
    </xf>
    <xf numFmtId="168" fontId="44" fillId="0" borderId="20" xfId="49" applyNumberFormat="1" applyFont="1" applyBorder="1" applyAlignment="1">
      <alignment horizontal="center" vertical="center" wrapText="1"/>
    </xf>
    <xf numFmtId="168" fontId="40" fillId="0" borderId="16" xfId="49" applyNumberFormat="1" applyFont="1" applyBorder="1" applyAlignment="1" applyProtection="1">
      <alignment horizontal="center" vertical="center" wrapText="1"/>
      <protection locked="0"/>
    </xf>
    <xf numFmtId="169" fontId="40" fillId="0" borderId="10" xfId="49" applyNumberFormat="1" applyFont="1" applyBorder="1" applyAlignment="1" applyProtection="1">
      <alignment horizontal="center" vertical="center" wrapText="1"/>
      <protection locked="0"/>
    </xf>
    <xf numFmtId="168" fontId="44" fillId="0" borderId="10" xfId="49" applyNumberFormat="1" applyFont="1" applyBorder="1" applyAlignment="1">
      <alignment horizontal="center" vertical="center" wrapText="1"/>
    </xf>
    <xf numFmtId="169" fontId="44" fillId="0" borderId="17" xfId="49" applyNumberFormat="1" applyFont="1" applyBorder="1" applyAlignment="1">
      <alignment horizontal="center" vertical="center" wrapText="1"/>
    </xf>
    <xf numFmtId="168" fontId="40" fillId="0" borderId="20" xfId="49" applyNumberFormat="1" applyFont="1" applyBorder="1" applyAlignment="1" applyProtection="1">
      <alignment horizontal="center" vertical="center" wrapText="1"/>
      <protection locked="0"/>
    </xf>
    <xf numFmtId="169" fontId="40" fillId="0" borderId="20" xfId="49" applyNumberFormat="1" applyFont="1" applyBorder="1" applyAlignment="1" applyProtection="1">
      <alignment horizontal="center" vertical="center" wrapText="1"/>
      <protection locked="0"/>
    </xf>
    <xf numFmtId="169" fontId="44" fillId="0" borderId="18" xfId="49" applyNumberFormat="1" applyFont="1" applyBorder="1" applyAlignment="1">
      <alignment horizontal="center" vertical="center" wrapText="1"/>
    </xf>
    <xf numFmtId="168" fontId="44" fillId="0" borderId="35" xfId="49" applyNumberFormat="1" applyFont="1" applyBorder="1" applyAlignment="1" applyProtection="1">
      <alignment horizontal="center" vertical="center" wrapText="1"/>
      <protection locked="0"/>
    </xf>
    <xf numFmtId="168" fontId="39" fillId="0" borderId="23" xfId="49" applyNumberFormat="1" applyFont="1" applyBorder="1" applyAlignment="1">
      <alignment horizontal="center" vertical="center" wrapText="1"/>
    </xf>
    <xf numFmtId="169" fontId="39" fillId="0" borderId="24" xfId="49" applyNumberFormat="1" applyFont="1" applyBorder="1" applyAlignment="1">
      <alignment horizontal="center" vertical="center" wrapText="1"/>
    </xf>
    <xf numFmtId="168" fontId="39" fillId="0" borderId="24" xfId="49" applyNumberFormat="1" applyFont="1" applyBorder="1" applyAlignment="1">
      <alignment horizontal="center" vertical="center" wrapText="1"/>
    </xf>
    <xf numFmtId="169" fontId="39" fillId="0" borderId="25" xfId="49" applyNumberFormat="1" applyFont="1" applyBorder="1" applyAlignment="1">
      <alignment horizontal="center" vertical="center" wrapText="1"/>
    </xf>
    <xf numFmtId="168" fontId="39" fillId="0" borderId="29" xfId="49" applyNumberFormat="1" applyFont="1" applyBorder="1" applyAlignment="1">
      <alignment horizontal="center" vertical="center" wrapText="1"/>
    </xf>
    <xf numFmtId="169" fontId="39" fillId="0" borderId="26" xfId="49" applyNumberFormat="1" applyFont="1" applyBorder="1" applyAlignment="1">
      <alignment horizontal="center" vertical="center" wrapText="1"/>
    </xf>
    <xf numFmtId="170" fontId="39" fillId="0" borderId="24" xfId="49" applyNumberFormat="1" applyFont="1" applyBorder="1" applyAlignment="1">
      <alignment horizontal="center" vertical="center" wrapText="1"/>
    </xf>
    <xf numFmtId="169" fontId="40" fillId="0" borderId="16" xfId="49" applyNumberFormat="1" applyFont="1" applyBorder="1" applyAlignment="1" applyProtection="1">
      <alignment horizontal="center" vertical="center" wrapText="1"/>
      <protection locked="0"/>
    </xf>
    <xf numFmtId="169" fontId="40" fillId="0" borderId="17" xfId="49" applyNumberFormat="1" applyFont="1" applyBorder="1" applyAlignment="1" applyProtection="1">
      <alignment horizontal="center" vertical="center" wrapText="1"/>
      <protection locked="0"/>
    </xf>
    <xf numFmtId="169" fontId="40" fillId="0" borderId="18" xfId="49" applyNumberFormat="1" applyFont="1" applyBorder="1" applyAlignment="1" applyProtection="1">
      <alignment horizontal="center" vertical="center" wrapText="1"/>
      <protection locked="0"/>
    </xf>
    <xf numFmtId="169" fontId="41" fillId="0" borderId="10" xfId="49" applyNumberFormat="1" applyFont="1" applyBorder="1" applyAlignment="1" applyProtection="1">
      <alignment horizontal="center" vertical="center" wrapText="1"/>
      <protection locked="0"/>
    </xf>
    <xf numFmtId="169" fontId="41" fillId="0" borderId="10" xfId="49" applyNumberFormat="1" applyFont="1" applyBorder="1" applyAlignment="1">
      <alignment horizontal="center" vertical="center" wrapText="1"/>
    </xf>
    <xf numFmtId="169" fontId="41" fillId="0" borderId="17" xfId="49" applyNumberFormat="1" applyFont="1" applyBorder="1" applyAlignment="1" applyProtection="1">
      <alignment horizontal="center" vertical="center" wrapText="1"/>
      <protection locked="0"/>
    </xf>
    <xf numFmtId="169" fontId="41" fillId="0" borderId="16" xfId="49" applyNumberFormat="1" applyFont="1" applyBorder="1" applyAlignment="1" applyProtection="1">
      <alignment horizontal="center" vertical="center" wrapText="1"/>
      <protection locked="0"/>
    </xf>
    <xf numFmtId="169" fontId="41" fillId="0" borderId="18" xfId="49" applyNumberFormat="1" applyFont="1" applyBorder="1" applyAlignment="1" applyProtection="1">
      <alignment horizontal="center" vertical="center" wrapText="1"/>
      <protection locked="0"/>
    </xf>
    <xf numFmtId="169" fontId="39" fillId="0" borderId="10" xfId="49" applyNumberFormat="1" applyFont="1" applyBorder="1" applyAlignment="1">
      <alignment horizontal="center" vertical="center" wrapText="1"/>
    </xf>
    <xf numFmtId="169" fontId="39" fillId="0" borderId="17" xfId="49" applyNumberFormat="1" applyFont="1" applyBorder="1" applyAlignment="1">
      <alignment horizontal="center" vertical="center" wrapText="1"/>
    </xf>
    <xf numFmtId="169" fontId="39" fillId="0" borderId="16" xfId="49" applyNumberFormat="1" applyFont="1" applyBorder="1" applyAlignment="1">
      <alignment horizontal="center" vertical="center" wrapText="1"/>
    </xf>
    <xf numFmtId="169" fontId="39" fillId="0" borderId="18" xfId="49" applyNumberFormat="1" applyFont="1" applyBorder="1" applyAlignment="1">
      <alignment horizontal="center" vertical="center" wrapText="1"/>
    </xf>
    <xf numFmtId="169" fontId="39" fillId="0" borderId="23" xfId="49" applyNumberFormat="1" applyFont="1" applyBorder="1" applyAlignment="1">
      <alignment horizontal="center" vertical="center" wrapText="1"/>
    </xf>
    <xf numFmtId="0" fontId="26" fillId="0" borderId="47" xfId="46" applyFont="1" applyBorder="1" applyAlignment="1" applyProtection="1">
      <alignment horizontal="center" vertical="center" wrapText="1"/>
      <protection locked="0"/>
    </xf>
    <xf numFmtId="0" fontId="26" fillId="0" borderId="49" xfId="46" applyFont="1" applyBorder="1" applyAlignment="1" applyProtection="1">
      <alignment horizontal="center" vertical="center" wrapText="1"/>
      <protection locked="0"/>
    </xf>
    <xf numFmtId="0" fontId="26" fillId="0" borderId="48" xfId="45" applyFont="1" applyBorder="1" applyAlignment="1" applyProtection="1">
      <alignment horizontal="center" vertical="center"/>
      <protection locked="0"/>
    </xf>
    <xf numFmtId="0" fontId="29" fillId="0" borderId="48" xfId="46" applyFont="1" applyBorder="1" applyAlignment="1" applyProtection="1">
      <alignment horizontal="left" vertical="center" wrapText="1"/>
      <protection locked="0"/>
    </xf>
    <xf numFmtId="169" fontId="30" fillId="0" borderId="41" xfId="46" applyNumberFormat="1" applyFont="1" applyBorder="1" applyAlignment="1" applyProtection="1">
      <alignment horizontal="center" vertical="center" wrapText="1"/>
      <protection locked="0"/>
    </xf>
    <xf numFmtId="169" fontId="30" fillId="0" borderId="47" xfId="46" applyNumberFormat="1" applyFont="1" applyBorder="1" applyAlignment="1" applyProtection="1">
      <alignment horizontal="center" vertical="center" wrapText="1"/>
      <protection locked="0"/>
    </xf>
    <xf numFmtId="169" fontId="30" fillId="0" borderId="22" xfId="46" applyNumberFormat="1" applyFont="1" applyBorder="1" applyAlignment="1" applyProtection="1">
      <alignment horizontal="center" vertical="center" wrapText="1"/>
      <protection locked="0"/>
    </xf>
    <xf numFmtId="169" fontId="30" fillId="0" borderId="43" xfId="46" applyNumberFormat="1" applyFont="1" applyBorder="1" applyAlignment="1" applyProtection="1">
      <alignment horizontal="center" vertical="center" wrapText="1"/>
      <protection locked="0"/>
    </xf>
    <xf numFmtId="169" fontId="27" fillId="0" borderId="50" xfId="46" applyNumberFormat="1" applyFont="1" applyBorder="1" applyAlignment="1" applyProtection="1">
      <alignment horizontal="center" vertical="center" wrapText="1"/>
      <protection locked="0"/>
    </xf>
    <xf numFmtId="164" fontId="26" fillId="0" borderId="48" xfId="45" applyNumberFormat="1" applyFont="1" applyBorder="1" applyAlignment="1" applyProtection="1">
      <alignment vertical="center"/>
      <protection locked="0"/>
    </xf>
    <xf numFmtId="169" fontId="59" fillId="0" borderId="47" xfId="46" applyNumberFormat="1" applyFont="1" applyBorder="1" applyAlignment="1" applyProtection="1">
      <alignment horizontal="center" vertical="center" wrapText="1"/>
      <protection locked="0"/>
    </xf>
    <xf numFmtId="169" fontId="59" fillId="0" borderId="49" xfId="46" applyNumberFormat="1" applyFont="1" applyBorder="1" applyAlignment="1" applyProtection="1">
      <alignment horizontal="center" vertical="center" wrapText="1"/>
      <protection locked="0"/>
    </xf>
    <xf numFmtId="169" fontId="59" fillId="0" borderId="48" xfId="46" applyNumberFormat="1" applyFont="1" applyBorder="1" applyAlignment="1" applyProtection="1">
      <alignment horizontal="center" vertical="center" wrapText="1"/>
      <protection locked="0"/>
    </xf>
    <xf numFmtId="169" fontId="59" fillId="0" borderId="50" xfId="46" applyNumberFormat="1" applyFont="1" applyBorder="1" applyAlignment="1" applyProtection="1">
      <alignment horizontal="center" vertical="center" wrapText="1"/>
      <protection locked="0"/>
    </xf>
    <xf numFmtId="164" fontId="26" fillId="0" borderId="48" xfId="45" applyNumberFormat="1" applyFont="1" applyBorder="1" applyAlignment="1" applyProtection="1">
      <alignment vertical="center" wrapText="1"/>
      <protection locked="0"/>
    </xf>
    <xf numFmtId="0" fontId="51" fillId="0" borderId="48" xfId="45" applyFont="1" applyBorder="1" applyAlignment="1" applyProtection="1">
      <alignment horizontal="left" vertical="center" wrapText="1"/>
      <protection locked="0"/>
    </xf>
    <xf numFmtId="169" fontId="30" fillId="0" borderId="50" xfId="45" applyNumberFormat="1" applyFont="1" applyBorder="1" applyAlignment="1" applyProtection="1">
      <alignment horizontal="center" vertical="center"/>
      <protection locked="0"/>
    </xf>
    <xf numFmtId="0" fontId="51" fillId="0" borderId="51" xfId="45" applyFont="1" applyBorder="1" applyAlignment="1" applyProtection="1">
      <alignment vertical="center"/>
      <protection locked="0"/>
    </xf>
    <xf numFmtId="0" fontId="27" fillId="0" borderId="52" xfId="45" applyFont="1" applyBorder="1" applyAlignment="1" applyProtection="1">
      <alignment horizontal="center" vertical="center"/>
      <protection locked="0"/>
    </xf>
    <xf numFmtId="169" fontId="59" fillId="0" borderId="53" xfId="46" applyNumberFormat="1" applyFont="1" applyBorder="1" applyAlignment="1" applyProtection="1">
      <alignment horizontal="center" vertical="center" wrapText="1"/>
      <protection locked="0"/>
    </xf>
    <xf numFmtId="169" fontId="30" fillId="0" borderId="51" xfId="46" applyNumberFormat="1" applyFont="1" applyBorder="1" applyAlignment="1" applyProtection="1">
      <alignment horizontal="center" vertical="center" wrapText="1"/>
      <protection locked="0"/>
    </xf>
    <xf numFmtId="169" fontId="59" fillId="0" borderId="54" xfId="46" applyNumberFormat="1" applyFont="1" applyBorder="1" applyAlignment="1" applyProtection="1">
      <alignment horizontal="center" vertical="center" wrapText="1"/>
      <protection locked="0"/>
    </xf>
    <xf numFmtId="169" fontId="59" fillId="0" borderId="52" xfId="46" applyNumberFormat="1" applyFont="1" applyBorder="1" applyAlignment="1" applyProtection="1">
      <alignment horizontal="center" vertical="center" wrapText="1"/>
      <protection locked="0"/>
    </xf>
    <xf numFmtId="169" fontId="25" fillId="0" borderId="53" xfId="46" applyNumberFormat="1" applyFont="1" applyBorder="1" applyAlignment="1" applyProtection="1">
      <alignment horizontal="center" vertical="center" wrapText="1"/>
      <protection locked="0"/>
    </xf>
    <xf numFmtId="169" fontId="30" fillId="0" borderId="0" xfId="46" applyNumberFormat="1" applyFont="1" applyAlignment="1" applyProtection="1">
      <alignment horizontal="center" vertical="center" wrapText="1"/>
      <protection locked="0"/>
    </xf>
    <xf numFmtId="168" fontId="30" fillId="0" borderId="0" xfId="46" applyNumberFormat="1" applyFont="1" applyAlignment="1" applyProtection="1">
      <alignment horizontal="center" vertical="center" wrapText="1"/>
      <protection locked="0"/>
    </xf>
    <xf numFmtId="168" fontId="51" fillId="0" borderId="0" xfId="45" applyNumberFormat="1" applyFont="1" applyAlignment="1" applyProtection="1">
      <alignment vertical="center"/>
      <protection locked="0"/>
    </xf>
    <xf numFmtId="168" fontId="26" fillId="0" borderId="0" xfId="45" applyNumberFormat="1" applyFont="1" applyAlignment="1" applyProtection="1">
      <alignment horizontal="center" vertical="center"/>
      <protection locked="0"/>
    </xf>
    <xf numFmtId="168" fontId="26" fillId="0" borderId="0" xfId="45" applyNumberFormat="1" applyFont="1" applyAlignment="1" applyProtection="1">
      <alignment horizontal="left" vertical="center"/>
      <protection locked="0"/>
    </xf>
    <xf numFmtId="169" fontId="25" fillId="0" borderId="0" xfId="46" applyNumberFormat="1" applyFont="1" applyAlignment="1" applyProtection="1">
      <alignment horizontal="center" vertical="center" wrapText="1"/>
      <protection locked="0"/>
    </xf>
    <xf numFmtId="0" fontId="38" fillId="24" borderId="49" xfId="45" applyFont="1" applyFill="1" applyBorder="1" applyAlignment="1" applyProtection="1">
      <alignment horizontal="center" vertical="center" wrapText="1"/>
      <protection locked="0"/>
    </xf>
    <xf numFmtId="0" fontId="38" fillId="0" borderId="49" xfId="45" applyFont="1" applyBorder="1" applyAlignment="1" applyProtection="1">
      <alignment horizontal="center" vertical="center" wrapText="1"/>
      <protection locked="0"/>
    </xf>
    <xf numFmtId="168" fontId="42" fillId="0" borderId="49" xfId="56" applyNumberFormat="1" applyFont="1" applyBorder="1" applyAlignment="1" applyProtection="1">
      <alignment horizontal="center" vertical="center" wrapText="1"/>
      <protection locked="0"/>
    </xf>
    <xf numFmtId="169" fontId="42" fillId="0" borderId="49" xfId="56" applyNumberFormat="1" applyFont="1" applyBorder="1" applyAlignment="1" applyProtection="1">
      <alignment horizontal="center" vertical="center" wrapText="1"/>
      <protection locked="0"/>
    </xf>
    <xf numFmtId="168" fontId="41" fillId="0" borderId="0" xfId="49" applyNumberFormat="1" applyFont="1" applyAlignment="1" applyProtection="1">
      <alignment horizontal="center" vertical="center" wrapText="1"/>
      <protection locked="0"/>
    </xf>
    <xf numFmtId="168" fontId="58" fillId="0" borderId="0" xfId="49" applyNumberFormat="1" applyFont="1" applyAlignment="1" applyProtection="1">
      <alignment horizontal="center" vertical="center" wrapText="1"/>
      <protection locked="0"/>
    </xf>
    <xf numFmtId="168" fontId="42" fillId="0" borderId="49" xfId="49" applyNumberFormat="1" applyFont="1" applyBorder="1" applyAlignment="1" applyProtection="1">
      <alignment horizontal="center" vertical="center" wrapText="1"/>
      <protection locked="0"/>
    </xf>
    <xf numFmtId="169" fontId="42" fillId="0" borderId="49" xfId="49" applyNumberFormat="1" applyFont="1" applyBorder="1" applyAlignment="1" applyProtection="1">
      <alignment horizontal="center" vertical="center" wrapText="1"/>
      <protection locked="0"/>
    </xf>
    <xf numFmtId="169" fontId="42" fillId="0" borderId="0" xfId="49" applyNumberFormat="1" applyFont="1" applyAlignment="1" applyProtection="1">
      <alignment horizontal="center" vertical="center" wrapText="1"/>
      <protection locked="0"/>
    </xf>
    <xf numFmtId="169" fontId="41" fillId="0" borderId="0" xfId="49" applyNumberFormat="1" applyFont="1" applyAlignment="1" applyProtection="1">
      <alignment horizontal="center" vertical="center" wrapText="1"/>
      <protection locked="0"/>
    </xf>
    <xf numFmtId="169" fontId="26" fillId="0" borderId="0" xfId="45" applyNumberFormat="1" applyFont="1" applyAlignment="1" applyProtection="1">
      <alignment vertical="center"/>
      <protection locked="0"/>
    </xf>
    <xf numFmtId="0" fontId="28" fillId="0" borderId="46" xfId="49" applyFont="1" applyBorder="1" applyAlignment="1" applyProtection="1">
      <alignment horizontal="center" vertical="center" wrapText="1"/>
      <protection locked="0"/>
    </xf>
    <xf numFmtId="166" fontId="68" fillId="0" borderId="49" xfId="45" applyNumberFormat="1" applyFont="1" applyBorder="1" applyAlignment="1" applyProtection="1">
      <alignment horizontal="center" vertical="center" wrapText="1"/>
      <protection locked="0"/>
    </xf>
    <xf numFmtId="166" fontId="26" fillId="0" borderId="49" xfId="45" applyNumberFormat="1" applyFont="1" applyBorder="1" applyAlignment="1" applyProtection="1">
      <alignment horizontal="center" vertical="center" wrapText="1"/>
      <protection locked="0"/>
    </xf>
    <xf numFmtId="166" fontId="26" fillId="0" borderId="49" xfId="20" applyNumberFormat="1" applyFont="1" applyBorder="1" applyAlignment="1" applyProtection="1">
      <alignment horizontal="center" vertical="center"/>
      <protection locked="0"/>
    </xf>
    <xf numFmtId="166" fontId="26" fillId="24" borderId="49" xfId="45" applyNumberFormat="1" applyFont="1" applyFill="1" applyBorder="1" applyAlignment="1" applyProtection="1">
      <alignment horizontal="center" vertical="center" wrapText="1"/>
      <protection locked="0"/>
    </xf>
    <xf numFmtId="166" fontId="30" fillId="0" borderId="49" xfId="45" applyNumberFormat="1" applyFont="1" applyBorder="1" applyAlignment="1" applyProtection="1">
      <alignment horizontal="center" vertical="center"/>
      <protection locked="0"/>
    </xf>
    <xf numFmtId="166" fontId="26" fillId="0" borderId="49" xfId="45" applyNumberFormat="1" applyFont="1" applyBorder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36" xfId="0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left" vertical="center"/>
      <protection hidden="1"/>
    </xf>
    <xf numFmtId="0" fontId="30" fillId="0" borderId="18" xfId="45" applyFont="1" applyBorder="1" applyAlignment="1" applyProtection="1">
      <alignment horizontal="left" vertical="center"/>
      <protection locked="0"/>
    </xf>
    <xf numFmtId="0" fontId="30" fillId="0" borderId="20" xfId="45" applyFont="1" applyBorder="1" applyAlignment="1" applyProtection="1">
      <alignment horizontal="left" vertical="center"/>
      <protection locked="0"/>
    </xf>
    <xf numFmtId="165" fontId="27" fillId="0" borderId="18" xfId="20" applyNumberFormat="1" applyFont="1" applyBorder="1" applyAlignment="1" applyProtection="1">
      <alignment horizontal="left" vertical="center" wrapText="1"/>
      <protection hidden="1"/>
    </xf>
    <xf numFmtId="165" fontId="27" fillId="0" borderId="20" xfId="20" applyNumberFormat="1" applyFont="1" applyBorder="1" applyAlignment="1" applyProtection="1">
      <alignment horizontal="left" vertical="center" wrapText="1"/>
      <protection hidden="1"/>
    </xf>
    <xf numFmtId="0" fontId="26" fillId="0" borderId="18" xfId="45" applyFont="1" applyBorder="1" applyAlignment="1" applyProtection="1">
      <alignment horizontal="left" vertical="center"/>
      <protection hidden="1"/>
    </xf>
    <xf numFmtId="0" fontId="26" fillId="0" borderId="20" xfId="45" applyFont="1" applyBorder="1" applyAlignment="1" applyProtection="1">
      <alignment horizontal="left" vertical="center"/>
      <protection hidden="1"/>
    </xf>
    <xf numFmtId="165" fontId="27" fillId="0" borderId="18" xfId="20" applyNumberFormat="1" applyFont="1" applyBorder="1" applyAlignment="1">
      <alignment horizontal="left" vertical="center" wrapText="1"/>
    </xf>
    <xf numFmtId="165" fontId="27" fillId="0" borderId="20" xfId="20" applyNumberFormat="1" applyFont="1" applyBorder="1" applyAlignment="1">
      <alignment horizontal="left" vertical="center" wrapText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32" fillId="0" borderId="18" xfId="20" applyFont="1" applyBorder="1" applyAlignment="1" applyProtection="1">
      <alignment horizontal="center" vertical="center"/>
      <protection hidden="1"/>
    </xf>
    <xf numFmtId="0" fontId="32" fillId="0" borderId="20" xfId="20" applyFont="1" applyBorder="1" applyAlignment="1" applyProtection="1">
      <alignment horizontal="center" vertical="center"/>
      <protection hidden="1"/>
    </xf>
    <xf numFmtId="0" fontId="30" fillId="0" borderId="18" xfId="45" applyFont="1" applyBorder="1" applyAlignment="1" applyProtection="1">
      <alignment horizontal="left" vertical="center"/>
      <protection hidden="1"/>
    </xf>
    <xf numFmtId="0" fontId="30" fillId="0" borderId="20" xfId="45" applyFont="1" applyBorder="1" applyAlignment="1" applyProtection="1">
      <alignment horizontal="left" vertic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55" fillId="25" borderId="33" xfId="45" applyFont="1" applyFill="1" applyBorder="1" applyAlignment="1">
      <alignment horizontal="center" vertical="center" wrapText="1"/>
    </xf>
    <xf numFmtId="0" fontId="55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8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8" fillId="0" borderId="46" xfId="49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31" fillId="0" borderId="55" xfId="45" applyFont="1" applyBorder="1" applyAlignment="1" applyProtection="1">
      <alignment horizontal="center" vertical="center" wrapText="1"/>
      <protection locked="0"/>
    </xf>
    <xf numFmtId="0" fontId="31" fillId="0" borderId="57" xfId="45" applyFont="1" applyBorder="1" applyAlignment="1" applyProtection="1">
      <alignment horizontal="center" vertical="center" wrapText="1"/>
      <protection locked="0"/>
    </xf>
    <xf numFmtId="0" fontId="31" fillId="0" borderId="56" xfId="45" applyFont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38" xfId="45" applyFont="1" applyBorder="1" applyAlignment="1" applyProtection="1">
      <alignment horizontal="center" vertical="center"/>
      <protection locked="0"/>
    </xf>
    <xf numFmtId="0" fontId="29" fillId="0" borderId="19" xfId="45" applyFont="1" applyBorder="1" applyAlignment="1" applyProtection="1">
      <alignment horizontal="center" vertical="center"/>
      <protection locked="0"/>
    </xf>
    <xf numFmtId="0" fontId="29" fillId="0" borderId="39" xfId="45" applyFont="1" applyBorder="1" applyAlignment="1" applyProtection="1">
      <alignment horizontal="center" vertical="center"/>
      <protection locked="0"/>
    </xf>
    <xf numFmtId="0" fontId="32" fillId="0" borderId="40" xfId="46" applyFont="1" applyBorder="1" applyAlignment="1" applyProtection="1">
      <alignment horizontal="center" vertical="center" wrapText="1"/>
      <protection locked="0"/>
    </xf>
    <xf numFmtId="0" fontId="32" fillId="0" borderId="50" xfId="46" applyFont="1" applyBorder="1" applyAlignment="1" applyProtection="1">
      <alignment horizontal="center" vertical="center" wrapText="1"/>
      <protection locked="0"/>
    </xf>
    <xf numFmtId="0" fontId="26" fillId="0" borderId="30" xfId="46" applyFont="1" applyBorder="1" applyAlignment="1" applyProtection="1">
      <alignment horizontal="center" vertical="center" wrapText="1"/>
      <protection locked="0"/>
    </xf>
    <xf numFmtId="0" fontId="26" fillId="0" borderId="47" xfId="46" applyFont="1" applyBorder="1" applyAlignment="1" applyProtection="1">
      <alignment horizontal="center" vertical="center" wrapText="1"/>
      <protection locked="0"/>
    </xf>
    <xf numFmtId="0" fontId="26" fillId="0" borderId="32" xfId="46" applyFont="1" applyBorder="1" applyAlignment="1" applyProtection="1">
      <alignment horizontal="center" vertical="center" wrapText="1"/>
      <protection locked="0"/>
    </xf>
    <xf numFmtId="0" fontId="26" fillId="0" borderId="48" xfId="46" applyFont="1" applyBorder="1" applyAlignment="1" applyProtection="1">
      <alignment horizontal="center" vertical="center" wrapText="1"/>
      <protection locked="0"/>
    </xf>
    <xf numFmtId="0" fontId="29" fillId="0" borderId="37" xfId="46" applyFont="1" applyBorder="1" applyAlignment="1" applyProtection="1">
      <alignment horizontal="center" vertical="center" wrapText="1"/>
      <protection locked="0"/>
    </xf>
    <xf numFmtId="0" fontId="29" fillId="0" borderId="41" xfId="46" applyFont="1" applyBorder="1" applyAlignment="1" applyProtection="1">
      <alignment horizontal="center" vertical="center" wrapText="1"/>
      <protection locked="0"/>
    </xf>
    <xf numFmtId="0" fontId="40" fillId="0" borderId="0" xfId="60" applyFont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25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37" fillId="0" borderId="12" xfId="49" applyFont="1" applyBorder="1" applyAlignment="1">
      <alignment horizontal="center" vertical="center" wrapText="1"/>
    </xf>
    <xf numFmtId="0" fontId="34" fillId="0" borderId="46" xfId="49" applyFont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/>
    </xf>
    <xf numFmtId="0" fontId="26" fillId="0" borderId="12" xfId="45" applyFont="1" applyBorder="1" applyAlignment="1">
      <alignment horizontal="center" vertical="center"/>
    </xf>
    <xf numFmtId="0" fontId="29" fillId="0" borderId="0" xfId="45" applyFont="1" applyAlignment="1">
      <alignment horizontal="left" vertical="center" wrapText="1"/>
    </xf>
    <xf numFmtId="0" fontId="30" fillId="0" borderId="12" xfId="45" applyFont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167" fontId="62" fillId="0" borderId="12" xfId="51" applyNumberFormat="1" applyFont="1" applyBorder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NQAgAFAATQAAAAAAAAAAAAAAAAAAAAAAAAAAAAAAAAAAAAAAAAAAAAAAAAAAAAAAAAAAAAAAAAAAAAAAAAAAAAAAAAAAAAAAAAAAAAAAAAAAAAAAAAAAAAAAAAAAAAAAAADnBwwAAwAbAA0AB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1NDhaMCMGCSqGSIb3DQEJBDEWBBS7lNUzLGTJR8OnMdmRJ+sTVmgpmjArBgsqhkiG9w0BCRACDDEcMBowGDAWBBRE5xMFRVajmd/v2Zzf5CvSbEm8HjANBgkqhkiG9w0BAQEFAASCAQAfHUc2c4zZ57tQeU7wTk5fFAWll79AW9/zhICIlMFtdHwjPlc+yAZoR3cOP3zIK2weFsraNkVb53+O2/4I/2EhDa9EDNIuEnTPUi0U89ZKKeRuhZanxD753sR93jHzwVxc/w50fWkkXAYCLEGoRTg62qYMwTVKniDivj6R+aca65HpC9YyM6v1aaPMDMKguY7P+OqClQg2agQclSffIazXih5LW3m7ZXq4v+8jN0merxm3SU38QDpgAuE+EGo697KEMzAzC9V2hQu15zUVmW+tHToIdCJ51fv38BG7Q9ebze/qWpsuffUfpyM1+ulUSOeP7U6Hw5UG/z0EpxD0IMA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NQAgAFAATQAAAAAAAAAAAAAAAAAAAAAAAAAAAAAAAAAAAAAAAAAAAAAAAAAAAAAAAAAAAAAAAAAAAAAAAAAAAAAAAAAAAAAAAAAAAAAAAAAAAAAAAAAAAAAAAAAAAAAAAADnBwwAAwAbAA0AB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1NDRaMCMGCSqGSIb3DQEJBDEWBBTreSLE2XfEwsJY80kEm/yTJ3C3zTArBgsqhkiG9w0BCRACDDEcMBowGDAWBBRE5xMFRVajmd/v2Zzf5CvSbEm8HjANBgkqhkiG9w0BAQEFAASCAQDJgWKd3RVpc9LvRuWeAIi5Qj8hfXQg14tKuJ5lswcMmGqbdvhtfanZmxw2JP6QY7MGQYXidKg7TbLj1OffNivzSeQlDl5WcfcpJHFFG+gVQ9Pah3E1GQl9PHut8dr3Moj1ZYIuMGYRUIeUzoSbtbT1XKtcVSsk/PcVBRc7Ak+O1NpiAhcSrBcvGvzzotkhsR0o6pwhR9VbiOidQ5tPEyW+JPWXIuQSSvFBratRMEppfD2YqMu7h2IF9C9ej3tgOWV6sPFEv64VV+Tnry3q5cHO8TO8pRw+zC1Di9Al8hkm91dYpWuyju7HEag5IDCBfFXLWLZkOM5MGqUoZgTN5L5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F0ADAE7-AADF-3F6C-423F-6B6D36E866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5B3EF93-3CA7-27DA-E836-984AF8FF0E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2022/Desktop/Naxahashiv%20MANKAPARTEZ%20chshtum%202023%20(1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2022/Desktop/49Naxahashiv%20MANKAPARTEZ%20chshtum%202023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14">
          <cell r="A14" t="str">
            <v xml:space="preserve">«Երևանի հ․-- մսուր-մանկապարտեզ» ՀՈԱԿ-ի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14">
          <cell r="A14" t="str">
            <v xml:space="preserve">«Երևանի հ․-- մսուր-մանկապարտեզ» ՀՈԱԿ-ի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66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204</v>
      </c>
      <c r="E1" s="107">
        <v>33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84" t="s">
        <v>247</v>
      </c>
      <c r="E4" s="184"/>
    </row>
    <row r="5" spans="1:11" ht="27.75" customHeight="1">
      <c r="D5" s="184" t="s">
        <v>200</v>
      </c>
      <c r="E5" s="184"/>
    </row>
    <row r="7" spans="1:11" ht="21" customHeight="1">
      <c r="C7" s="42"/>
      <c r="D7" s="42" t="s">
        <v>251</v>
      </c>
      <c r="E7" s="107">
        <v>33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84"/>
      <c r="D10" s="184" t="s">
        <v>252</v>
      </c>
      <c r="E10" s="184"/>
      <c r="F10" s="42"/>
    </row>
    <row r="11" spans="1:11" ht="24" customHeight="1">
      <c r="C11" s="184"/>
      <c r="D11" s="184" t="s">
        <v>253</v>
      </c>
      <c r="E11" s="184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9" t="s">
        <v>43</v>
      </c>
      <c r="B13" s="509"/>
      <c r="C13" s="509"/>
      <c r="D13" s="509"/>
      <c r="E13" s="348"/>
      <c r="F13" s="45"/>
    </row>
    <row r="14" spans="1:11" ht="27.75" customHeight="1">
      <c r="A14" s="510" t="s">
        <v>301</v>
      </c>
      <c r="B14" s="510"/>
      <c r="C14" s="510"/>
      <c r="D14" s="510"/>
      <c r="E14" s="349"/>
    </row>
    <row r="15" spans="1:11" ht="18.75" customHeight="1">
      <c r="A15" s="511" t="s">
        <v>250</v>
      </c>
      <c r="B15" s="511"/>
      <c r="C15" s="511"/>
      <c r="D15" s="511"/>
      <c r="E15" s="35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14" t="s">
        <v>147</v>
      </c>
      <c r="C17" s="514"/>
      <c r="D17" s="304"/>
      <c r="E17" s="304"/>
    </row>
    <row r="18" spans="1:14" ht="18" customHeight="1">
      <c r="A18" s="117">
        <v>1</v>
      </c>
      <c r="B18" s="22" t="s">
        <v>120</v>
      </c>
      <c r="C18" s="22"/>
      <c r="D18" s="244">
        <v>125520.2</v>
      </c>
      <c r="E18" s="242"/>
    </row>
    <row r="19" spans="1:14" ht="18" customHeight="1">
      <c r="A19" s="117">
        <f>+A18+1</f>
        <v>2</v>
      </c>
      <c r="B19" s="22" t="s">
        <v>259</v>
      </c>
      <c r="C19" s="22"/>
      <c r="D19" s="244">
        <f>+D20+D21</f>
        <v>72</v>
      </c>
      <c r="E19" s="242"/>
    </row>
    <row r="20" spans="1:14" ht="18" customHeight="1">
      <c r="A20" s="116">
        <f>+A19+0.1</f>
        <v>2.1</v>
      </c>
      <c r="B20" s="20" t="s">
        <v>260</v>
      </c>
      <c r="C20" s="20"/>
      <c r="D20" s="243">
        <v>72</v>
      </c>
      <c r="E20" s="242"/>
    </row>
    <row r="21" spans="1:14" ht="18" hidden="1" customHeight="1">
      <c r="A21" s="116">
        <f>+A20+0.1</f>
        <v>2.2000000000000002</v>
      </c>
      <c r="B21" s="20" t="s">
        <v>263</v>
      </c>
      <c r="C21" s="20"/>
      <c r="D21" s="243"/>
      <c r="E21" s="242"/>
    </row>
    <row r="22" spans="1:14" ht="18.75" customHeight="1">
      <c r="A22" s="117">
        <v>3</v>
      </c>
      <c r="B22" s="21" t="s">
        <v>264</v>
      </c>
      <c r="C22" s="21"/>
      <c r="D22" s="244">
        <f>+D23+D24</f>
        <v>7359.8</v>
      </c>
      <c r="E22" s="242"/>
      <c r="F22" s="395" t="s">
        <v>282</v>
      </c>
    </row>
    <row r="23" spans="1:14" ht="20.25" customHeight="1">
      <c r="A23" s="116">
        <f>+A22+0.1</f>
        <v>3.1</v>
      </c>
      <c r="B23" s="20" t="s">
        <v>261</v>
      </c>
      <c r="C23" s="20"/>
      <c r="D23" s="243">
        <v>7020.8</v>
      </c>
      <c r="E23" s="242"/>
    </row>
    <row r="24" spans="1:14" ht="18" customHeight="1">
      <c r="A24" s="116">
        <f>+A23+0.1</f>
        <v>3.2</v>
      </c>
      <c r="B24" s="20" t="s">
        <v>262</v>
      </c>
      <c r="C24" s="20"/>
      <c r="D24" s="243">
        <v>339</v>
      </c>
      <c r="E24" s="242"/>
    </row>
    <row r="25" spans="1:14" ht="18" customHeight="1">
      <c r="A25" s="117">
        <f>+A22+1</f>
        <v>4</v>
      </c>
      <c r="B25" s="22" t="s">
        <v>269</v>
      </c>
      <c r="C25" s="22"/>
      <c r="D25" s="242">
        <f>+Komunal!N20</f>
        <v>26.8</v>
      </c>
      <c r="E25" s="242"/>
    </row>
    <row r="26" spans="1:14" s="3" customFormat="1" ht="21" customHeight="1">
      <c r="A26" s="117">
        <f>+A25+1</f>
        <v>5</v>
      </c>
      <c r="B26" s="22" t="s">
        <v>8</v>
      </c>
      <c r="C26" s="22"/>
      <c r="D26" s="244">
        <f>+'Snund ev finans. pastaci'!D11</f>
        <v>6681.7</v>
      </c>
      <c r="E26" s="242"/>
      <c r="F26" s="305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42"/>
      <c r="E27" s="242"/>
      <c r="F27" s="307" t="s">
        <v>221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44">
        <f>+Komunal!M28</f>
        <v>0</v>
      </c>
      <c r="E28" s="242"/>
    </row>
    <row r="29" spans="1:14" ht="18" customHeight="1">
      <c r="A29" s="117">
        <v>6</v>
      </c>
      <c r="B29" s="22" t="s">
        <v>127</v>
      </c>
      <c r="C29" s="22"/>
      <c r="D29" s="244">
        <f>SUM(D30:D31)</f>
        <v>2000</v>
      </c>
      <c r="E29" s="244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56">
        <f>+D75</f>
        <v>2000</v>
      </c>
      <c r="E30" s="256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43"/>
      <c r="E31" s="243"/>
      <c r="F31" s="57" t="s">
        <v>226</v>
      </c>
      <c r="G31" s="2"/>
      <c r="H31" s="2"/>
      <c r="I31" s="312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42">
        <v>50</v>
      </c>
      <c r="E32" s="242"/>
    </row>
    <row r="33" spans="1:24" s="3" customFormat="1" ht="17.25" hidden="1" customHeight="1">
      <c r="A33" s="160">
        <f>+A32+1</f>
        <v>8</v>
      </c>
      <c r="B33" s="21"/>
      <c r="C33" s="21"/>
      <c r="D33" s="242"/>
      <c r="E33" s="242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42"/>
      <c r="E34" s="242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288">
        <f>SUM(D18:D19,D22,D25:D29,D32:D34)</f>
        <v>141710.5</v>
      </c>
      <c r="E35" s="288"/>
    </row>
    <row r="36" spans="1:24" ht="23.25" customHeight="1">
      <c r="A36" s="43"/>
      <c r="B36" s="50"/>
      <c r="C36" s="51"/>
      <c r="D36" s="244"/>
      <c r="E36" s="244"/>
    </row>
    <row r="37" spans="1:24" ht="24.75" customHeight="1">
      <c r="A37" s="50" t="s">
        <v>11</v>
      </c>
      <c r="B37" s="405" t="s">
        <v>148</v>
      </c>
      <c r="C37" s="405"/>
      <c r="D37" s="289"/>
      <c r="E37" s="289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44">
        <f>+Ashkhatavardz!N12</f>
        <v>76997.7</v>
      </c>
      <c r="E38" s="244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56">
        <f>+Ashkhatavardz!C8+Ashkhatavardz!J7</f>
        <v>3867.9</v>
      </c>
      <c r="E39" s="256"/>
      <c r="F39" s="278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56">
        <f>+Ashkhatavardz!C9+Ashkhatavardz!M7</f>
        <v>1218</v>
      </c>
      <c r="E40" s="256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56">
        <f>+Ashkhatavardz!K7+Ashkhatavardz!C10</f>
        <v>0</v>
      </c>
      <c r="E41" s="256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44">
        <f>+'Snund ev finans. pastaci'!E11-'Dramakan hosqer'!D92</f>
        <v>37841.199999999997</v>
      </c>
      <c r="E42" s="242"/>
      <c r="F42" s="57"/>
      <c r="G42" s="2"/>
      <c r="H42" s="2">
        <f>38243.2-2797.5</f>
        <v>35445.699999999997</v>
      </c>
      <c r="I42" s="2"/>
      <c r="J42" s="2"/>
      <c r="K42" s="301"/>
      <c r="L42" s="89"/>
      <c r="M42" s="302"/>
      <c r="N42" s="89"/>
      <c r="O42" s="89"/>
      <c r="P42" s="89"/>
      <c r="Q42" s="303"/>
      <c r="R42" s="89"/>
      <c r="S42" s="243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42">
        <f>+Komunal!F27</f>
        <v>2049.6</v>
      </c>
      <c r="E43" s="242"/>
      <c r="F43" s="311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42">
        <f>+Komunal!J27</f>
        <v>3022.1</v>
      </c>
      <c r="E44" s="242"/>
      <c r="F44" s="311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42">
        <f>+Komunal!O27</f>
        <v>701.5</v>
      </c>
      <c r="E45" s="242"/>
      <c r="F45" s="311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42">
        <v>118.9</v>
      </c>
      <c r="E46" s="242"/>
    </row>
    <row r="47" spans="1:24" ht="18" customHeight="1">
      <c r="A47" s="117">
        <f t="shared" si="1"/>
        <v>7</v>
      </c>
      <c r="B47" s="21" t="s">
        <v>19</v>
      </c>
      <c r="C47" s="21"/>
      <c r="D47" s="242">
        <v>60</v>
      </c>
      <c r="E47" s="242"/>
    </row>
    <row r="48" spans="1:24" ht="18" customHeight="1">
      <c r="A48" s="117">
        <f t="shared" si="1"/>
        <v>8</v>
      </c>
      <c r="B48" s="21" t="s">
        <v>20</v>
      </c>
      <c r="C48" s="21"/>
      <c r="D48" s="290">
        <f>SUM(D49:D51)</f>
        <v>147.6</v>
      </c>
      <c r="E48" s="290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43">
        <v>57.6</v>
      </c>
      <c r="E49" s="243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43">
        <v>6</v>
      </c>
      <c r="E50" s="243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43">
        <v>84</v>
      </c>
      <c r="E51" s="243"/>
      <c r="F51" s="2"/>
      <c r="G51" s="2"/>
      <c r="H51" s="2"/>
      <c r="I51" s="2"/>
      <c r="J51" s="2"/>
      <c r="K51" s="2"/>
      <c r="L51" s="2"/>
      <c r="M51" s="2"/>
      <c r="N51" s="2"/>
      <c r="Q51" s="512" t="s">
        <v>237</v>
      </c>
    </row>
    <row r="52" spans="1:19" ht="18" customHeight="1" thickBot="1">
      <c r="A52" s="117">
        <f>+A48+1</f>
        <v>9</v>
      </c>
      <c r="B52" s="21" t="s">
        <v>24</v>
      </c>
      <c r="C52" s="21"/>
      <c r="D52" s="242">
        <v>7</v>
      </c>
      <c r="E52" s="242"/>
      <c r="K52" s="89" t="s">
        <v>203</v>
      </c>
      <c r="O52" s="8" t="s">
        <v>238</v>
      </c>
      <c r="P52" s="8"/>
      <c r="Q52" s="513"/>
    </row>
    <row r="53" spans="1:19" ht="18" customHeight="1" thickBot="1">
      <c r="A53" s="117">
        <f>+A52+1</f>
        <v>10</v>
      </c>
      <c r="B53" s="21" t="s">
        <v>31</v>
      </c>
      <c r="C53" s="21"/>
      <c r="D53" s="242">
        <v>1320</v>
      </c>
      <c r="E53" s="242"/>
      <c r="F53" s="6" t="s">
        <v>223</v>
      </c>
      <c r="K53" s="279">
        <v>11</v>
      </c>
      <c r="L53" s="89" t="s">
        <v>201</v>
      </c>
      <c r="M53" s="281">
        <v>147</v>
      </c>
      <c r="N53" s="89" t="s">
        <v>202</v>
      </c>
      <c r="O53" s="280">
        <f>+K53*M53/12*2</f>
        <v>269.5</v>
      </c>
      <c r="P53" s="43" t="s">
        <v>222</v>
      </c>
      <c r="Q53" s="310">
        <v>1320.5</v>
      </c>
      <c r="R53" s="7" t="s">
        <v>202</v>
      </c>
      <c r="S53" s="308">
        <f>+O53+Q53</f>
        <v>1590</v>
      </c>
    </row>
    <row r="54" spans="1:19" ht="18" customHeight="1">
      <c r="A54" s="117">
        <f t="shared" ref="A54:A73" si="2">+A53+1</f>
        <v>11</v>
      </c>
      <c r="B54" s="21" t="s">
        <v>25</v>
      </c>
      <c r="C54" s="21"/>
      <c r="D54" s="242">
        <v>244.1</v>
      </c>
      <c r="E54" s="242"/>
    </row>
    <row r="55" spans="1:19" ht="18" customHeight="1">
      <c r="A55" s="117">
        <f t="shared" si="2"/>
        <v>12</v>
      </c>
      <c r="B55" s="21" t="s">
        <v>76</v>
      </c>
      <c r="C55" s="21"/>
      <c r="D55" s="242">
        <f>2276.3+112</f>
        <v>2388.3000000000002</v>
      </c>
      <c r="E55" s="242"/>
    </row>
    <row r="56" spans="1:19" ht="18" customHeight="1">
      <c r="A56" s="117">
        <f t="shared" si="2"/>
        <v>13</v>
      </c>
      <c r="B56" s="21" t="s">
        <v>50</v>
      </c>
      <c r="C56" s="21"/>
      <c r="D56" s="242">
        <f>230+800</f>
        <v>1030</v>
      </c>
      <c r="E56" s="242"/>
    </row>
    <row r="57" spans="1:19" ht="18.75" customHeight="1">
      <c r="A57" s="117">
        <f t="shared" si="2"/>
        <v>14</v>
      </c>
      <c r="B57" s="21" t="s">
        <v>122</v>
      </c>
      <c r="C57" s="21"/>
      <c r="D57" s="242">
        <v>17.5</v>
      </c>
      <c r="E57" s="242"/>
    </row>
    <row r="58" spans="1:19" ht="18" customHeight="1">
      <c r="A58" s="117">
        <f t="shared" si="2"/>
        <v>15</v>
      </c>
      <c r="B58" s="21" t="s">
        <v>123</v>
      </c>
      <c r="C58" s="21"/>
      <c r="D58" s="242">
        <v>207.5</v>
      </c>
      <c r="E58" s="242"/>
      <c r="G58" s="52"/>
    </row>
    <row r="59" spans="1:19" ht="20.25" hidden="1" customHeight="1">
      <c r="A59" s="117">
        <f t="shared" si="2"/>
        <v>16</v>
      </c>
      <c r="B59" s="21" t="s">
        <v>26</v>
      </c>
      <c r="C59" s="21"/>
      <c r="D59" s="242"/>
      <c r="E59" s="242"/>
      <c r="G59" s="52"/>
    </row>
    <row r="60" spans="1:19" ht="18" customHeight="1">
      <c r="A60" s="117">
        <v>16</v>
      </c>
      <c r="B60" s="21" t="s">
        <v>27</v>
      </c>
      <c r="C60" s="21"/>
      <c r="D60" s="242">
        <v>127</v>
      </c>
      <c r="E60" s="242"/>
    </row>
    <row r="61" spans="1:19" ht="18.75" hidden="1" customHeight="1">
      <c r="A61" s="117">
        <f t="shared" si="2"/>
        <v>17</v>
      </c>
      <c r="B61" s="21" t="s">
        <v>69</v>
      </c>
      <c r="C61" s="21"/>
      <c r="D61" s="242"/>
      <c r="E61" s="242"/>
    </row>
    <row r="62" spans="1:19" ht="18.75" hidden="1" customHeight="1">
      <c r="A62" s="117">
        <f t="shared" si="2"/>
        <v>18</v>
      </c>
      <c r="B62" s="21" t="s">
        <v>56</v>
      </c>
      <c r="C62" s="21"/>
      <c r="D62" s="244">
        <f>+D28</f>
        <v>0</v>
      </c>
      <c r="E62" s="242"/>
    </row>
    <row r="63" spans="1:19" ht="18" customHeight="1">
      <c r="A63" s="117">
        <v>17</v>
      </c>
      <c r="B63" s="21" t="s">
        <v>47</v>
      </c>
      <c r="C63" s="21"/>
      <c r="D63" s="242">
        <v>432</v>
      </c>
      <c r="E63" s="242"/>
    </row>
    <row r="64" spans="1:19" ht="18.75" customHeight="1">
      <c r="A64" s="117">
        <v>18</v>
      </c>
      <c r="B64" s="21" t="s">
        <v>77</v>
      </c>
      <c r="C64" s="21"/>
      <c r="D64" s="242">
        <v>220</v>
      </c>
      <c r="E64" s="242"/>
    </row>
    <row r="65" spans="1:14" ht="18.75" customHeight="1">
      <c r="A65" s="117">
        <v>19</v>
      </c>
      <c r="B65" s="21" t="s">
        <v>78</v>
      </c>
      <c r="C65" s="21"/>
      <c r="D65" s="242">
        <v>95</v>
      </c>
      <c r="E65" s="242"/>
    </row>
    <row r="66" spans="1:14" ht="18.75" customHeight="1">
      <c r="A66" s="117">
        <v>20</v>
      </c>
      <c r="B66" s="21" t="s">
        <v>48</v>
      </c>
      <c r="C66" s="21"/>
      <c r="D66" s="242">
        <v>3</v>
      </c>
      <c r="E66" s="242"/>
    </row>
    <row r="67" spans="1:14" ht="18.75" customHeight="1">
      <c r="A67" s="117">
        <v>21</v>
      </c>
      <c r="B67" s="21" t="s">
        <v>124</v>
      </c>
      <c r="C67" s="21"/>
      <c r="D67" s="242">
        <v>60</v>
      </c>
      <c r="E67" s="242"/>
    </row>
    <row r="68" spans="1:14" ht="18.75" customHeight="1">
      <c r="A68" s="117">
        <v>22</v>
      </c>
      <c r="B68" s="21" t="s">
        <v>49</v>
      </c>
      <c r="C68" s="21"/>
      <c r="D68" s="242">
        <v>84</v>
      </c>
      <c r="E68" s="242"/>
    </row>
    <row r="69" spans="1:14" ht="18.75" customHeight="1">
      <c r="A69" s="117">
        <v>23</v>
      </c>
      <c r="B69" s="21" t="s">
        <v>66</v>
      </c>
      <c r="C69" s="21"/>
      <c r="D69" s="242">
        <v>100</v>
      </c>
      <c r="E69" s="242"/>
    </row>
    <row r="70" spans="1:14" ht="18.75" hidden="1" customHeight="1">
      <c r="A70" s="117">
        <f t="shared" si="2"/>
        <v>24</v>
      </c>
      <c r="B70" s="21" t="s">
        <v>79</v>
      </c>
      <c r="C70" s="21"/>
      <c r="D70" s="242"/>
      <c r="E70" s="242"/>
    </row>
    <row r="71" spans="1:14" ht="18.75" hidden="1" customHeight="1">
      <c r="A71" s="117">
        <f t="shared" si="2"/>
        <v>25</v>
      </c>
      <c r="B71" s="21"/>
      <c r="C71" s="21"/>
      <c r="D71" s="242"/>
      <c r="E71" s="242"/>
    </row>
    <row r="72" spans="1:14" ht="18.75" hidden="1" customHeight="1">
      <c r="A72" s="117">
        <f t="shared" si="2"/>
        <v>26</v>
      </c>
      <c r="B72" s="21"/>
      <c r="C72" s="21"/>
      <c r="D72" s="242"/>
      <c r="E72" s="242"/>
    </row>
    <row r="73" spans="1:14" ht="18.75" hidden="1" customHeight="1">
      <c r="A73" s="117">
        <f t="shared" si="2"/>
        <v>27</v>
      </c>
      <c r="B73" s="21"/>
      <c r="C73" s="21"/>
      <c r="D73" s="242"/>
      <c r="E73" s="242"/>
      <c r="F73" s="57" t="s">
        <v>125</v>
      </c>
    </row>
    <row r="74" spans="1:14" ht="18.75" customHeight="1">
      <c r="A74" s="117">
        <v>24</v>
      </c>
      <c r="B74" s="21" t="s">
        <v>28</v>
      </c>
      <c r="C74" s="21"/>
      <c r="D74" s="242">
        <f>3631-197.5+50</f>
        <v>3483.5</v>
      </c>
      <c r="E74" s="242"/>
    </row>
    <row r="75" spans="1:14" s="3" customFormat="1" ht="18.75" customHeight="1">
      <c r="A75" s="161">
        <v>24.1</v>
      </c>
      <c r="B75" s="20" t="s">
        <v>80</v>
      </c>
      <c r="C75" s="20"/>
      <c r="D75" s="243">
        <v>2000</v>
      </c>
      <c r="E75" s="242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25</v>
      </c>
      <c r="B76" s="21" t="s">
        <v>81</v>
      </c>
      <c r="C76" s="21"/>
      <c r="D76" s="242"/>
      <c r="E76" s="242"/>
    </row>
    <row r="77" spans="1:14" s="17" customFormat="1" ht="20.25" customHeight="1">
      <c r="A77" s="117">
        <v>25</v>
      </c>
      <c r="B77" s="21" t="s">
        <v>70</v>
      </c>
      <c r="C77" s="21"/>
      <c r="D77" s="242">
        <v>10953</v>
      </c>
      <c r="E77" s="242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06" t="s">
        <v>32</v>
      </c>
      <c r="C78" s="406"/>
      <c r="D78" s="288">
        <f>SUM(D38,D42:D48,D52:D74,D76:D77)</f>
        <v>141710.5</v>
      </c>
      <c r="E78" s="394" t="s">
        <v>248</v>
      </c>
      <c r="F78" s="285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291" t="s">
        <v>302</v>
      </c>
      <c r="D80" s="16"/>
      <c r="E80" s="16"/>
    </row>
    <row r="81" spans="2:15" ht="12.75" hidden="1" customHeight="1">
      <c r="B81" s="55"/>
      <c r="C81" s="240" t="s">
        <v>97</v>
      </c>
      <c r="D81" s="183"/>
      <c r="E81" s="183"/>
    </row>
    <row r="82" spans="2:15" ht="27" hidden="1" customHeight="1">
      <c r="B82" s="9" t="s">
        <v>6</v>
      </c>
      <c r="C82" s="291" t="s">
        <v>303</v>
      </c>
      <c r="D82" s="16"/>
      <c r="E82" s="16"/>
    </row>
    <row r="83" spans="2:15" ht="13.5" hidden="1" customHeight="1">
      <c r="C83" s="240" t="s">
        <v>97</v>
      </c>
      <c r="D83" s="183"/>
      <c r="E83" s="183"/>
    </row>
    <row r="84" spans="2:15" hidden="1">
      <c r="B84" s="8" t="s">
        <v>209</v>
      </c>
    </row>
    <row r="85" spans="2:15" ht="103.5" customHeight="1">
      <c r="B85" s="404" t="s">
        <v>240</v>
      </c>
      <c r="D85" s="306" t="s">
        <v>249</v>
      </c>
      <c r="E85" s="7"/>
      <c r="F85" s="43"/>
      <c r="O85" s="6"/>
    </row>
    <row r="86" spans="2:15" ht="40.5" customHeight="1">
      <c r="B86" s="253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5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15" t="s">
        <v>204</v>
      </c>
      <c r="E1" s="362">
        <f>+'Ekamut-caxs'!E1+1</f>
        <v>34</v>
      </c>
    </row>
    <row r="2" spans="1:13" ht="17.25">
      <c r="D2" s="238" t="s">
        <v>42</v>
      </c>
      <c r="E2" s="238"/>
    </row>
    <row r="3" spans="1:13" ht="18.75" customHeight="1">
      <c r="D3" s="238" t="s">
        <v>30</v>
      </c>
      <c r="E3" s="238"/>
    </row>
    <row r="4" spans="1:13" ht="30.75" customHeight="1">
      <c r="D4" s="184" t="str">
        <f>+'Ekamut-caxs'!D4</f>
        <v>«---------» ---------------- 2023թ.</v>
      </c>
      <c r="E4" s="184"/>
    </row>
    <row r="5" spans="1:13" ht="33" customHeight="1">
      <c r="D5" s="184" t="str">
        <f>+'Ekamut-caxs'!D5</f>
        <v>հ. --------------- - Ա որոշմամբ</v>
      </c>
      <c r="E5" s="184"/>
    </row>
    <row r="7" spans="1:13" s="75" customFormat="1" ht="18.75" customHeight="1">
      <c r="A7" s="73"/>
      <c r="B7" s="74"/>
      <c r="C7" s="74"/>
      <c r="D7" s="315" t="s">
        <v>251</v>
      </c>
      <c r="E7" s="362">
        <f>+'Ekamut-caxs'!E7+1</f>
        <v>34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38" t="s">
        <v>42</v>
      </c>
      <c r="E8" s="238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38" t="s">
        <v>30</v>
      </c>
      <c r="E9" s="238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84" t="s">
        <v>252</v>
      </c>
      <c r="E10" s="18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84" t="s">
        <v>253</v>
      </c>
      <c r="E11" s="18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5" t="s">
        <v>43</v>
      </c>
      <c r="B13" s="525"/>
      <c r="C13" s="525"/>
      <c r="D13" s="525"/>
      <c r="E13" s="35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10" t="str">
        <f>+'Ekamut-caxs'!A14:D14</f>
        <v xml:space="preserve">«Երևանի հ․49 մսուր-մանկապարտեզ» ՀՈԱԿ-ի </v>
      </c>
      <c r="B14" s="510"/>
      <c r="C14" s="510"/>
      <c r="D14" s="510"/>
      <c r="E14" s="34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11" t="s">
        <v>283</v>
      </c>
      <c r="B15" s="511"/>
      <c r="C15" s="511"/>
      <c r="D15" s="511"/>
      <c r="E15" s="35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6" t="s">
        <v>33</v>
      </c>
      <c r="C18" s="527"/>
      <c r="D18" s="88" t="s">
        <v>45</v>
      </c>
      <c r="E18" s="353"/>
      <c r="F18" s="109"/>
      <c r="G18" s="89"/>
      <c r="H18" s="89"/>
      <c r="I18" s="89"/>
      <c r="J18" s="284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7" t="s">
        <v>34</v>
      </c>
      <c r="C19" s="518"/>
      <c r="D19" s="267">
        <f>+'Dramakani hamematakan'!D6</f>
        <v>6101.2</v>
      </c>
      <c r="E19" s="354"/>
      <c r="F19" s="523" t="s">
        <v>229</v>
      </c>
      <c r="G19" s="524"/>
      <c r="H19" s="283"/>
      <c r="I19" s="283"/>
      <c r="J19" s="282"/>
      <c r="K19" s="77"/>
      <c r="L19" s="77"/>
      <c r="M19" s="77"/>
    </row>
    <row r="20" spans="1:13" s="75" customFormat="1" ht="29.25" customHeight="1">
      <c r="A20" s="12" t="s">
        <v>11</v>
      </c>
      <c r="B20" s="517" t="s">
        <v>84</v>
      </c>
      <c r="C20" s="518"/>
      <c r="D20" s="267">
        <f>SUM(D21:D22,D25,D28:D34)</f>
        <v>139683.70000000001</v>
      </c>
      <c r="E20" s="35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8" t="s">
        <v>120</v>
      </c>
      <c r="C21" s="529"/>
      <c r="D21" s="259">
        <f>+'Ekamut-caxs'!D18</f>
        <v>125520.2</v>
      </c>
      <c r="E21" s="35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8" t="str">
        <f>+'Ekamut-caxs'!B19</f>
        <v>Այլ նպաստներ բյուջեից, որից՝</v>
      </c>
      <c r="C22" s="529"/>
      <c r="D22" s="259">
        <f>+'Ekamut-caxs'!D19</f>
        <v>72</v>
      </c>
      <c r="E22" s="35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9" t="s">
        <v>260</v>
      </c>
      <c r="C23" s="520"/>
      <c r="D23" s="249">
        <f>+'Ekamut-caxs'!D20</f>
        <v>72</v>
      </c>
      <c r="E23" s="35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9" t="s">
        <v>263</v>
      </c>
      <c r="C24" s="520"/>
      <c r="D24" s="249">
        <f>+'Ekamut-caxs'!D21</f>
        <v>0</v>
      </c>
      <c r="E24" s="35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8" t="str">
        <f>+'Ekamut-caxs'!B22</f>
        <v>Դրամաշնորհներ բյուջեից, որից՝</v>
      </c>
      <c r="C25" s="529"/>
      <c r="D25" s="258">
        <f>+'Ekamut-caxs'!D22</f>
        <v>7359.8</v>
      </c>
      <c r="E25" s="356"/>
      <c r="F25" s="395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9" t="s">
        <v>261</v>
      </c>
      <c r="C26" s="520"/>
      <c r="D26" s="249">
        <f>+'Ekamut-caxs'!D23</f>
        <v>7020.8</v>
      </c>
      <c r="E26" s="35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9" t="s">
        <v>262</v>
      </c>
      <c r="C27" s="520"/>
      <c r="D27" s="249">
        <f>+'Ekamut-caxs'!D24</f>
        <v>339</v>
      </c>
      <c r="E27" s="35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8" t="str">
        <f>+'Ekamut-caxs'!B26</f>
        <v xml:space="preserve">Վճարովի ծառայություններից </v>
      </c>
      <c r="C28" s="529"/>
      <c r="D28" s="259">
        <f>+'Ekamut-caxs'!D26</f>
        <v>6681.7</v>
      </c>
      <c r="E28" s="35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8" t="str">
        <f>+'Ekamut-caxs'!B27</f>
        <v>Վարձակալությունից</v>
      </c>
      <c r="C29" s="529"/>
      <c r="D29" s="259">
        <f>+'Ekamut-caxs'!D27</f>
        <v>0</v>
      </c>
      <c r="E29" s="35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8" t="str">
        <f>+'Ekamut-caxs'!B28</f>
        <v>Սպասարկման և կոմունալ համավճարներից</v>
      </c>
      <c r="C30" s="529"/>
      <c r="D30" s="259">
        <f>+'Ekamut-caxs'!D28</f>
        <v>0</v>
      </c>
      <c r="E30" s="35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28" t="s">
        <v>35</v>
      </c>
      <c r="C31" s="529"/>
      <c r="D31" s="258"/>
      <c r="E31" s="35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528" t="s">
        <v>10</v>
      </c>
      <c r="C32" s="529"/>
      <c r="D32" s="259">
        <f>+'Ekamut-caxs'!D32</f>
        <v>50</v>
      </c>
      <c r="E32" s="35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15"/>
      <c r="C33" s="516"/>
      <c r="D33" s="258">
        <f>+'Ekamut-caxs'!D33</f>
        <v>0</v>
      </c>
      <c r="E33" s="35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15"/>
      <c r="C34" s="516"/>
      <c r="D34" s="258">
        <f>+'Ekamut-caxs'!D34</f>
        <v>0</v>
      </c>
      <c r="E34" s="357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7" t="s">
        <v>85</v>
      </c>
      <c r="C35" s="518"/>
      <c r="D35" s="267">
        <f>D36+D79+D91</f>
        <v>131439.70000000001</v>
      </c>
      <c r="E35" s="355"/>
      <c r="F35" s="292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7" t="s">
        <v>61</v>
      </c>
      <c r="C36" s="518"/>
      <c r="D36" s="267">
        <f>SUM(D37,D41:D47,D51:D73,D77:D78)</f>
        <v>128202.70000000001</v>
      </c>
      <c r="E36" s="35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5" t="str">
        <f>+'Ekamut-caxs'!B38</f>
        <v>Աշխատավարձի գծով, որից՝</v>
      </c>
      <c r="C37" s="516"/>
      <c r="D37" s="259">
        <f>+'Ekamut-caxs'!D38</f>
        <v>76997.7</v>
      </c>
      <c r="E37" s="35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9" t="s">
        <v>121</v>
      </c>
      <c r="C38" s="520"/>
      <c r="D38" s="271">
        <f>+'Ekamut-caxs'!D39</f>
        <v>3867.9</v>
      </c>
      <c r="E38" s="358"/>
      <c r="F38" s="278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9" t="s">
        <v>13</v>
      </c>
      <c r="C39" s="520"/>
      <c r="D39" s="271">
        <f>+'Ekamut-caxs'!D40</f>
        <v>1218</v>
      </c>
      <c r="E39" s="35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9" t="str">
        <f>+'Ekamut-caxs'!B41</f>
        <v>կամավոր ատեստ. գծով լրավճար</v>
      </c>
      <c r="C40" s="520"/>
      <c r="D40" s="271">
        <f>+'Ekamut-caxs'!D41</f>
        <v>0</v>
      </c>
      <c r="E40" s="35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5" t="s">
        <v>16</v>
      </c>
      <c r="C41" s="516"/>
      <c r="D41" s="258">
        <f>+'Ekamut-caxs'!D42</f>
        <v>37841.199999999997</v>
      </c>
      <c r="E41" s="35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5" t="s">
        <v>15</v>
      </c>
      <c r="C42" s="516"/>
      <c r="D42" s="258">
        <f>+'Ekamut-caxs'!D43</f>
        <v>2049.6</v>
      </c>
      <c r="E42" s="356"/>
      <c r="F42" s="313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5" t="s">
        <v>14</v>
      </c>
      <c r="C43" s="516"/>
      <c r="D43" s="258">
        <f>+'Ekamut-caxs'!D44</f>
        <v>3022.1</v>
      </c>
      <c r="E43" s="356"/>
      <c r="F43" s="313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5" t="s">
        <v>17</v>
      </c>
      <c r="C44" s="516"/>
      <c r="D44" s="258">
        <f>+Komunal!M27</f>
        <v>674.8</v>
      </c>
      <c r="E44" s="356"/>
      <c r="F44" s="313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5" t="s">
        <v>18</v>
      </c>
      <c r="C45" s="516"/>
      <c r="D45" s="259">
        <f>+'Ekamut-caxs'!D46</f>
        <v>118.9</v>
      </c>
      <c r="E45" s="35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5" t="s">
        <v>19</v>
      </c>
      <c r="C46" s="516"/>
      <c r="D46" s="259">
        <f>+'Ekamut-caxs'!D47</f>
        <v>60</v>
      </c>
      <c r="E46" s="35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5" t="s">
        <v>20</v>
      </c>
      <c r="C47" s="516"/>
      <c r="D47" s="259">
        <f>SUM(D48:D50)</f>
        <v>147.6</v>
      </c>
      <c r="E47" s="35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9" t="s">
        <v>21</v>
      </c>
      <c r="C48" s="520"/>
      <c r="D48" s="271">
        <f>+'Ekamut-caxs'!D49</f>
        <v>57.6</v>
      </c>
      <c r="E48" s="356"/>
    </row>
    <row r="49" spans="1:13" ht="18" customHeight="1">
      <c r="A49" s="27">
        <f>+A48+0.1</f>
        <v>8.1999999999999993</v>
      </c>
      <c r="B49" s="519" t="s">
        <v>22</v>
      </c>
      <c r="C49" s="520"/>
      <c r="D49" s="271">
        <f>+'Ekamut-caxs'!D50</f>
        <v>6</v>
      </c>
      <c r="E49" s="356"/>
    </row>
    <row r="50" spans="1:13" ht="18" customHeight="1">
      <c r="A50" s="27">
        <f>+A49+0.1</f>
        <v>8.2999999999999989</v>
      </c>
      <c r="B50" s="519" t="s">
        <v>23</v>
      </c>
      <c r="C50" s="520"/>
      <c r="D50" s="271">
        <f>+'Ekamut-caxs'!D51</f>
        <v>84</v>
      </c>
      <c r="E50" s="356"/>
    </row>
    <row r="51" spans="1:13" s="97" customFormat="1" ht="18" customHeight="1">
      <c r="A51" s="61">
        <f>+'Ekamut-caxs'!A52</f>
        <v>9</v>
      </c>
      <c r="B51" s="515" t="s">
        <v>24</v>
      </c>
      <c r="C51" s="516"/>
      <c r="D51" s="259">
        <f>+'Ekamut-caxs'!D52</f>
        <v>7</v>
      </c>
      <c r="E51" s="35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15" t="s">
        <v>31</v>
      </c>
      <c r="C52" s="516"/>
      <c r="D52" s="258">
        <f>+'Ekamut-caxs'!D53</f>
        <v>1320</v>
      </c>
      <c r="E52" s="35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15" t="s">
        <v>25</v>
      </c>
      <c r="C53" s="516"/>
      <c r="D53" s="258">
        <f>+'Ekamut-caxs'!D54</f>
        <v>244.1</v>
      </c>
      <c r="E53" s="35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15" t="s">
        <v>76</v>
      </c>
      <c r="C54" s="516"/>
      <c r="D54" s="258">
        <f>+'Ekamut-caxs'!D55</f>
        <v>2388.3000000000002</v>
      </c>
      <c r="E54" s="35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15" t="s">
        <v>50</v>
      </c>
      <c r="C55" s="516"/>
      <c r="D55" s="259">
        <f>+'Ekamut-caxs'!D56</f>
        <v>1030</v>
      </c>
      <c r="E55" s="35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15" t="s">
        <v>122</v>
      </c>
      <c r="C56" s="516"/>
      <c r="D56" s="259">
        <f>+'Ekamut-caxs'!D57</f>
        <v>17.5</v>
      </c>
      <c r="E56" s="35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15</v>
      </c>
      <c r="B57" s="515" t="s">
        <v>123</v>
      </c>
      <c r="C57" s="516"/>
      <c r="D57" s="259">
        <f>+'Ekamut-caxs'!D58</f>
        <v>207.5</v>
      </c>
      <c r="E57" s="35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16</v>
      </c>
      <c r="B58" s="515" t="s">
        <v>26</v>
      </c>
      <c r="C58" s="516"/>
      <c r="D58" s="259">
        <f>+'Ekamut-caxs'!D59</f>
        <v>0</v>
      </c>
      <c r="E58" s="35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5" t="s">
        <v>27</v>
      </c>
      <c r="C59" s="516"/>
      <c r="D59" s="259">
        <f>+'Ekamut-caxs'!D60</f>
        <v>127</v>
      </c>
      <c r="E59" s="35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5" t="s">
        <v>69</v>
      </c>
      <c r="C60" s="516"/>
      <c r="D60" s="259">
        <f>+'Ekamut-caxs'!D61</f>
        <v>0</v>
      </c>
      <c r="E60" s="35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5" t="s">
        <v>56</v>
      </c>
      <c r="C61" s="516"/>
      <c r="D61" s="259">
        <f>+'Ekamut-caxs'!D62</f>
        <v>0</v>
      </c>
      <c r="E61" s="35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15" t="s">
        <v>47</v>
      </c>
      <c r="C62" s="516"/>
      <c r="D62" s="259">
        <f>+'Ekamut-caxs'!D63</f>
        <v>432</v>
      </c>
      <c r="E62" s="35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15" t="s">
        <v>77</v>
      </c>
      <c r="C63" s="516"/>
      <c r="D63" s="259">
        <f>+'Ekamut-caxs'!D64</f>
        <v>220</v>
      </c>
      <c r="E63" s="35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15" t="s">
        <v>78</v>
      </c>
      <c r="C64" s="516"/>
      <c r="D64" s="259">
        <f>+'Ekamut-caxs'!D65</f>
        <v>95</v>
      </c>
      <c r="E64" s="35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15" t="s">
        <v>48</v>
      </c>
      <c r="C65" s="516"/>
      <c r="D65" s="259">
        <f>+'Ekamut-caxs'!D66</f>
        <v>3</v>
      </c>
      <c r="E65" s="35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515" t="s">
        <v>124</v>
      </c>
      <c r="C66" s="516"/>
      <c r="D66" s="259">
        <f>+'Ekamut-caxs'!D67</f>
        <v>60</v>
      </c>
      <c r="E66" s="35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22</v>
      </c>
      <c r="B67" s="515" t="s">
        <v>49</v>
      </c>
      <c r="C67" s="516"/>
      <c r="D67" s="259">
        <f>+'Ekamut-caxs'!D68</f>
        <v>84</v>
      </c>
      <c r="E67" s="35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23</v>
      </c>
      <c r="B68" s="515" t="s">
        <v>66</v>
      </c>
      <c r="C68" s="516"/>
      <c r="D68" s="259">
        <f>+'Ekamut-caxs'!D69</f>
        <v>100</v>
      </c>
      <c r="E68" s="35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24</v>
      </c>
      <c r="B69" s="515" t="s">
        <v>79</v>
      </c>
      <c r="C69" s="516"/>
      <c r="D69" s="259">
        <f>+'Ekamut-caxs'!D70</f>
        <v>0</v>
      </c>
      <c r="E69" s="35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5">
        <f>+'Ekamut-caxs'!B71</f>
        <v>0</v>
      </c>
      <c r="C70" s="516"/>
      <c r="D70" s="258">
        <f>+'Ekamut-caxs'!D71</f>
        <v>0</v>
      </c>
      <c r="E70" s="35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5">
        <f>+'Ekamut-caxs'!B72</f>
        <v>0</v>
      </c>
      <c r="C71" s="516"/>
      <c r="D71" s="258">
        <f>+'Ekamut-caxs'!D72</f>
        <v>0</v>
      </c>
      <c r="E71" s="35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5">
        <f>+'Ekamut-caxs'!B73</f>
        <v>0</v>
      </c>
      <c r="C72" s="516"/>
      <c r="D72" s="258">
        <f>+'Ekamut-caxs'!D73</f>
        <v>0</v>
      </c>
      <c r="E72" s="35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5" t="s">
        <v>37</v>
      </c>
      <c r="C73" s="516"/>
      <c r="D73" s="259">
        <f>SUM(D74:D76)</f>
        <v>0</v>
      </c>
      <c r="E73" s="35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9" t="s">
        <v>38</v>
      </c>
      <c r="C74" s="520"/>
      <c r="D74" s="249"/>
      <c r="E74" s="359"/>
    </row>
    <row r="75" spans="1:13" ht="19.5" hidden="1" customHeight="1">
      <c r="A75" s="14">
        <f>+A74+0.1</f>
        <v>31.200000000000003</v>
      </c>
      <c r="B75" s="519" t="s">
        <v>51</v>
      </c>
      <c r="C75" s="520"/>
      <c r="D75" s="249"/>
      <c r="E75" s="359"/>
    </row>
    <row r="76" spans="1:13" ht="19.5" hidden="1" customHeight="1">
      <c r="A76" s="14">
        <f>+A75+0.1</f>
        <v>31.300000000000004</v>
      </c>
      <c r="B76" s="519" t="s">
        <v>86</v>
      </c>
      <c r="C76" s="520"/>
      <c r="D76" s="249">
        <f>+'Ekamut-caxs'!D76</f>
        <v>0</v>
      </c>
      <c r="E76" s="359"/>
    </row>
    <row r="77" spans="1:13" s="97" customFormat="1" ht="17.25" customHeight="1">
      <c r="A77" s="71">
        <v>24</v>
      </c>
      <c r="B77" s="515" t="s">
        <v>39</v>
      </c>
      <c r="C77" s="516"/>
      <c r="D77" s="259">
        <f>+'Deb. ev kreditor'!D59-'Deb. ev kreditor'!D55</f>
        <v>955.39999999999964</v>
      </c>
      <c r="E77" s="35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5" t="s">
        <v>87</v>
      </c>
      <c r="C78" s="516"/>
      <c r="D78" s="258"/>
      <c r="E78" s="357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1" t="s">
        <v>62</v>
      </c>
      <c r="C79" s="522"/>
      <c r="D79" s="267">
        <f>D80+D87</f>
        <v>3237</v>
      </c>
      <c r="E79" s="35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5" t="s">
        <v>92</v>
      </c>
      <c r="C80" s="516"/>
      <c r="D80" s="259">
        <f>SUM(D81:D86)</f>
        <v>3237</v>
      </c>
      <c r="E80" s="35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15" t="s">
        <v>88</v>
      </c>
      <c r="C81" s="516"/>
      <c r="D81" s="258">
        <v>1093</v>
      </c>
      <c r="E81" s="35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f>+A81+0.1</f>
        <v>1.2000000000000002</v>
      </c>
      <c r="B82" s="515" t="s">
        <v>89</v>
      </c>
      <c r="C82" s="516"/>
      <c r="D82" s="258">
        <f>880-342</f>
        <v>538</v>
      </c>
      <c r="E82" s="357"/>
      <c r="F82" s="111">
        <v>342</v>
      </c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f t="shared" ref="A83:A86" si="1">+A82+0.1</f>
        <v>1.3000000000000003</v>
      </c>
      <c r="B83" s="515" t="s">
        <v>90</v>
      </c>
      <c r="C83" s="516"/>
      <c r="D83" s="258">
        <v>742</v>
      </c>
      <c r="E83" s="35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customHeight="1" thickBot="1">
      <c r="A84" s="71">
        <f t="shared" si="1"/>
        <v>1.4000000000000004</v>
      </c>
      <c r="B84" s="515" t="s">
        <v>67</v>
      </c>
      <c r="C84" s="516"/>
      <c r="D84" s="258">
        <v>864</v>
      </c>
      <c r="E84" s="35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5" t="s">
        <v>68</v>
      </c>
      <c r="C85" s="516"/>
      <c r="D85" s="258"/>
      <c r="E85" s="35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5"/>
      <c r="C86" s="516"/>
      <c r="D86" s="258"/>
      <c r="E86" s="35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5" t="s">
        <v>93</v>
      </c>
      <c r="C87" s="516"/>
      <c r="D87" s="259">
        <f>SUM(D88:D90)</f>
        <v>0</v>
      </c>
      <c r="E87" s="35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5" t="s">
        <v>64</v>
      </c>
      <c r="C88" s="516"/>
      <c r="D88" s="258"/>
      <c r="E88" s="35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5" t="s">
        <v>63</v>
      </c>
      <c r="C89" s="516"/>
      <c r="D89" s="258"/>
      <c r="E89" s="35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5" t="s">
        <v>52</v>
      </c>
      <c r="C90" s="516"/>
      <c r="D90" s="258"/>
      <c r="E90" s="35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7" t="s">
        <v>154</v>
      </c>
      <c r="C91" s="518"/>
      <c r="D91" s="267">
        <f>SUM(D92:D93)</f>
        <v>0</v>
      </c>
      <c r="E91" s="35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5" t="s">
        <v>16</v>
      </c>
      <c r="C92" s="516"/>
      <c r="D92" s="258"/>
      <c r="E92" s="35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5"/>
      <c r="C93" s="516"/>
      <c r="D93" s="258"/>
      <c r="E93" s="35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7" t="s">
        <v>41</v>
      </c>
      <c r="C94" s="518"/>
      <c r="D94" s="267">
        <f>D19+D20-D35</f>
        <v>14345.200000000012</v>
      </c>
      <c r="E94" s="396" t="s">
        <v>248</v>
      </c>
      <c r="F94" s="523" t="s">
        <v>205</v>
      </c>
      <c r="G94" s="524"/>
      <c r="H94" s="283"/>
      <c r="I94" s="283"/>
      <c r="J94" s="282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91" t="str">
        <f>+'Ekamut-caxs'!C80</f>
        <v>Ա. Կարապետյան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0" t="s">
        <v>97</v>
      </c>
      <c r="E97" s="360"/>
      <c r="F97" s="18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93" t="str">
        <f>+'Ekamut-caxs'!C82</f>
        <v>Կ. Համբարյան</v>
      </c>
      <c r="E98" s="36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0" t="s">
        <v>97</v>
      </c>
      <c r="E99" s="360"/>
      <c r="F99" s="18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52" customFormat="1" ht="97.5" customHeight="1">
      <c r="B101" s="404" t="str">
        <f>+'Ekamut-caxs'!B85</f>
        <v>ԵՐԵՎԱՆԻ ՔԱՂԱՔԱՊԵՏ՝</v>
      </c>
      <c r="C101" s="253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7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30" t="s">
        <v>57</v>
      </c>
      <c r="B1" s="530"/>
      <c r="C1" s="530"/>
      <c r="D1" s="530"/>
      <c r="E1" s="530"/>
      <c r="F1" s="530"/>
    </row>
    <row r="2" spans="1:18" s="22" customFormat="1" ht="25.5" customHeight="1">
      <c r="A2" s="510" t="str">
        <f>+'Ekamut-caxs'!A14:D14</f>
        <v xml:space="preserve">«Երևանի հ․49 մսուր-մանկապարտեզ» ՀՈԱԿ-ի </v>
      </c>
      <c r="B2" s="510"/>
      <c r="C2" s="510"/>
      <c r="D2" s="510"/>
      <c r="E2" s="510"/>
      <c r="F2" s="51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33" t="s">
        <v>256</v>
      </c>
      <c r="B3" s="533"/>
      <c r="C3" s="533"/>
      <c r="D3" s="533"/>
      <c r="E3" s="533"/>
      <c r="F3" s="53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39" t="s">
        <v>207</v>
      </c>
      <c r="D5" s="239" t="s">
        <v>208</v>
      </c>
      <c r="E5" s="66" t="s">
        <v>53</v>
      </c>
      <c r="F5" s="317" t="s">
        <v>239</v>
      </c>
    </row>
    <row r="6" spans="1:18" s="22" customFormat="1" ht="31.5" customHeight="1">
      <c r="A6" s="63" t="s">
        <v>7</v>
      </c>
      <c r="B6" s="64" t="s">
        <v>147</v>
      </c>
      <c r="C6" s="286">
        <f>SUM(C7:C18,C21:C24)</f>
        <v>136594.79999999999</v>
      </c>
      <c r="D6" s="286">
        <f>SUM(D7:D8,D11,D14:D18,D21)</f>
        <v>141710.5</v>
      </c>
      <c r="E6" s="286">
        <f t="shared" ref="E6:E66" si="0">D6-C6</f>
        <v>5115.7000000000116</v>
      </c>
      <c r="F6" s="34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60" t="s">
        <v>120</v>
      </c>
      <c r="C7" s="272">
        <v>127558.8</v>
      </c>
      <c r="D7" s="273">
        <f>+'Ekamut-caxs'!D18</f>
        <v>125520.2</v>
      </c>
      <c r="E7" s="273">
        <f t="shared" si="0"/>
        <v>-2038.6000000000058</v>
      </c>
      <c r="F7" s="272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391">
        <v>2</v>
      </c>
      <c r="B8" s="260" t="s">
        <v>259</v>
      </c>
      <c r="C8" s="392">
        <f>+C9+C10</f>
        <v>0</v>
      </c>
      <c r="D8" s="273">
        <f>+'Ekamut-caxs'!D19</f>
        <v>72</v>
      </c>
      <c r="E8" s="273">
        <f t="shared" si="0"/>
        <v>72</v>
      </c>
      <c r="F8" s="272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393"/>
      <c r="D9" s="273">
        <f>+'Ekamut-caxs'!D20</f>
        <v>72</v>
      </c>
      <c r="E9" s="273">
        <f t="shared" si="0"/>
        <v>72</v>
      </c>
      <c r="F9" s="272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393"/>
      <c r="D10" s="273">
        <f>+'Ekamut-caxs'!D21</f>
        <v>0</v>
      </c>
      <c r="E10" s="273">
        <f t="shared" si="0"/>
        <v>0</v>
      </c>
      <c r="F10" s="272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391">
        <v>3</v>
      </c>
      <c r="B11" s="257" t="s">
        <v>264</v>
      </c>
      <c r="C11" s="392">
        <f>+C12+C13</f>
        <v>0</v>
      </c>
      <c r="D11" s="273">
        <f>+'Ekamut-caxs'!D22</f>
        <v>7359.8</v>
      </c>
      <c r="E11" s="273">
        <f t="shared" si="0"/>
        <v>7359.8</v>
      </c>
      <c r="F11" s="272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363" t="s">
        <v>261</v>
      </c>
      <c r="C12" s="393"/>
      <c r="D12" s="273">
        <f>+'Ekamut-caxs'!D23</f>
        <v>7020.8</v>
      </c>
      <c r="E12" s="273">
        <f t="shared" si="0"/>
        <v>7020.8</v>
      </c>
      <c r="F12" s="272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364" t="s">
        <v>262</v>
      </c>
      <c r="C13" s="393"/>
      <c r="D13" s="273">
        <f>+'Ekamut-caxs'!D24</f>
        <v>339</v>
      </c>
      <c r="E13" s="273">
        <f t="shared" si="0"/>
        <v>339</v>
      </c>
      <c r="F13" s="272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391">
        <v>4</v>
      </c>
      <c r="B14" s="260" t="s">
        <v>269</v>
      </c>
      <c r="C14" s="393"/>
      <c r="D14" s="273">
        <f>+'Ekamut-caxs'!D25</f>
        <v>26.8</v>
      </c>
      <c r="E14" s="273">
        <f t="shared" si="0"/>
        <v>26.8</v>
      </c>
      <c r="F14" s="272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60" t="s">
        <v>8</v>
      </c>
      <c r="C15" s="272">
        <v>7000</v>
      </c>
      <c r="D15" s="273">
        <f>+'Ekamut-caxs'!D26</f>
        <v>6681.7</v>
      </c>
      <c r="E15" s="273">
        <f>D15-C15</f>
        <v>-318.30000000000018</v>
      </c>
      <c r="F15" s="272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60" t="s">
        <v>55</v>
      </c>
      <c r="C16" s="274"/>
      <c r="D16" s="273">
        <f>+'Ekamut-caxs'!D27</f>
        <v>0</v>
      </c>
      <c r="E16" s="273">
        <f t="shared" si="0"/>
        <v>0</v>
      </c>
      <c r="F16" s="272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60" t="s">
        <v>65</v>
      </c>
      <c r="C17" s="274"/>
      <c r="D17" s="273">
        <f>+'Ekamut-caxs'!D28</f>
        <v>0</v>
      </c>
      <c r="E17" s="273">
        <f t="shared" si="0"/>
        <v>0</v>
      </c>
      <c r="F17" s="272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75" t="s">
        <v>127</v>
      </c>
      <c r="C18" s="276">
        <f>SUM(C19:C20)</f>
        <v>2000</v>
      </c>
      <c r="D18" s="276">
        <f>SUM(D19:D20)</f>
        <v>2000</v>
      </c>
      <c r="E18" s="273">
        <f t="shared" si="0"/>
        <v>0</v>
      </c>
      <c r="F18" s="272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45">
        <v>2000</v>
      </c>
      <c r="D19" s="246">
        <f>+'Ekamut-caxs'!D30</f>
        <v>2000</v>
      </c>
      <c r="E19" s="246">
        <f t="shared" si="0"/>
        <v>0</v>
      </c>
      <c r="F19" s="247"/>
    </row>
    <row r="20" spans="1:18" ht="18.75" hidden="1" customHeight="1">
      <c r="A20" s="27">
        <v>8.1999999999999993</v>
      </c>
      <c r="B20" s="32" t="s">
        <v>75</v>
      </c>
      <c r="C20" s="245"/>
      <c r="D20" s="246">
        <f>+'Ekamut-caxs'!D31</f>
        <v>0</v>
      </c>
      <c r="E20" s="246">
        <f t="shared" si="0"/>
        <v>0</v>
      </c>
      <c r="F20" s="247"/>
    </row>
    <row r="21" spans="1:18" s="58" customFormat="1" ht="18.75" customHeight="1">
      <c r="A21" s="61">
        <v>9</v>
      </c>
      <c r="B21" s="262" t="s">
        <v>10</v>
      </c>
      <c r="C21" s="274">
        <v>36</v>
      </c>
      <c r="D21" s="273">
        <f>+'Ekamut-caxs'!D32</f>
        <v>50</v>
      </c>
      <c r="E21" s="273">
        <f t="shared" si="0"/>
        <v>14</v>
      </c>
      <c r="F21" s="272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62" t="s">
        <v>9</v>
      </c>
      <c r="C22" s="274"/>
      <c r="D22" s="273"/>
      <c r="E22" s="273">
        <f t="shared" si="0"/>
        <v>0</v>
      </c>
      <c r="F22" s="272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63"/>
      <c r="C23" s="274"/>
      <c r="D23" s="272">
        <f>+'Ekamut-caxs'!D33</f>
        <v>0</v>
      </c>
      <c r="E23" s="272">
        <f>D23-C23</f>
        <v>0</v>
      </c>
      <c r="F23" s="272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63"/>
      <c r="C24" s="274"/>
      <c r="D24" s="272">
        <f>+'Ekamut-caxs'!D34</f>
        <v>0</v>
      </c>
      <c r="E24" s="272">
        <f>D24-C24</f>
        <v>0</v>
      </c>
      <c r="F24" s="272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287">
        <f>SUM(C26,C30:C36,C40:C62,C64:C65)</f>
        <v>136594.79999999999</v>
      </c>
      <c r="D25" s="287">
        <f>SUM(D26,D30:D36,D40:D62,D64:D65)</f>
        <v>141710.5</v>
      </c>
      <c r="E25" s="286">
        <f t="shared" si="0"/>
        <v>5115.7000000000116</v>
      </c>
      <c r="F25" s="34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64" t="s">
        <v>12</v>
      </c>
      <c r="C26" s="274">
        <v>70528.2</v>
      </c>
      <c r="D26" s="276">
        <f>+'Ekamut-caxs'!D38</f>
        <v>76997.7</v>
      </c>
      <c r="E26" s="273">
        <f t="shared" si="0"/>
        <v>6469.5</v>
      </c>
      <c r="F26" s="272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45">
        <v>4500</v>
      </c>
      <c r="D27" s="277">
        <f>+'Ekamut-caxs'!D39</f>
        <v>3867.9</v>
      </c>
      <c r="E27" s="246">
        <f>D27-C27</f>
        <v>-632.09999999999991</v>
      </c>
      <c r="F27" s="247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45"/>
      <c r="D28" s="277">
        <f>+'Ekamut-caxs'!D40</f>
        <v>1218</v>
      </c>
      <c r="E28" s="246">
        <f>D28-C28</f>
        <v>1218</v>
      </c>
      <c r="F28" s="247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45"/>
      <c r="D29" s="277">
        <f>+'Ekamut-caxs'!D41</f>
        <v>0</v>
      </c>
      <c r="E29" s="246">
        <f>D29-C29</f>
        <v>0</v>
      </c>
      <c r="F29" s="247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60" t="s">
        <v>16</v>
      </c>
      <c r="C30" s="274">
        <v>35592.1</v>
      </c>
      <c r="D30" s="276">
        <f>+'Ekamut-caxs'!D42</f>
        <v>37841.199999999997</v>
      </c>
      <c r="E30" s="273">
        <f t="shared" si="0"/>
        <v>2249.0999999999985</v>
      </c>
      <c r="F30" s="272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60" t="s">
        <v>15</v>
      </c>
      <c r="C31" s="274">
        <v>2338.3000000000002</v>
      </c>
      <c r="D31" s="276">
        <f>+'Ekamut-caxs'!D43</f>
        <v>2049.6</v>
      </c>
      <c r="E31" s="273">
        <f t="shared" si="0"/>
        <v>-288.70000000000027</v>
      </c>
      <c r="F31" s="272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60" t="s">
        <v>14</v>
      </c>
      <c r="C32" s="274">
        <v>3816.1</v>
      </c>
      <c r="D32" s="276">
        <f>+'Ekamut-caxs'!D44</f>
        <v>3022.1</v>
      </c>
      <c r="E32" s="273">
        <f t="shared" si="0"/>
        <v>-794</v>
      </c>
      <c r="F32" s="272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60" t="s">
        <v>17</v>
      </c>
      <c r="C33" s="274">
        <v>744.9</v>
      </c>
      <c r="D33" s="276">
        <f>+'Ekamut-caxs'!D45</f>
        <v>701.5</v>
      </c>
      <c r="E33" s="273">
        <f t="shared" si="0"/>
        <v>-43.399999999999977</v>
      </c>
      <c r="F33" s="272"/>
      <c r="G33" s="185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60" t="s">
        <v>18</v>
      </c>
      <c r="C34" s="274">
        <v>118.9</v>
      </c>
      <c r="D34" s="276">
        <f>+'Ekamut-caxs'!D46</f>
        <v>118.9</v>
      </c>
      <c r="E34" s="273">
        <f t="shared" si="0"/>
        <v>0</v>
      </c>
      <c r="F34" s="272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60" t="s">
        <v>19</v>
      </c>
      <c r="C35" s="274">
        <v>60</v>
      </c>
      <c r="D35" s="276">
        <f>+'Ekamut-caxs'!D47</f>
        <v>60</v>
      </c>
      <c r="E35" s="273">
        <f t="shared" si="0"/>
        <v>0</v>
      </c>
      <c r="F35" s="272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60" t="s">
        <v>20</v>
      </c>
      <c r="C36" s="276">
        <f>SUM(C37:C39)</f>
        <v>161.6</v>
      </c>
      <c r="D36" s="276">
        <f>SUM(D37:D39)</f>
        <v>147.6</v>
      </c>
      <c r="E36" s="273">
        <f t="shared" si="0"/>
        <v>-14</v>
      </c>
      <c r="F36" s="272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45">
        <v>57.6</v>
      </c>
      <c r="D37" s="277">
        <f>+'Ekamut-caxs'!D49</f>
        <v>57.6</v>
      </c>
      <c r="E37" s="246">
        <f t="shared" si="0"/>
        <v>0</v>
      </c>
      <c r="F37" s="247"/>
    </row>
    <row r="38" spans="1:18" ht="21" customHeight="1">
      <c r="A38" s="27">
        <v>8.1999999999999993</v>
      </c>
      <c r="B38" s="32" t="s">
        <v>22</v>
      </c>
      <c r="C38" s="245">
        <v>20</v>
      </c>
      <c r="D38" s="277">
        <f>+'Ekamut-caxs'!D50</f>
        <v>6</v>
      </c>
      <c r="E38" s="246">
        <f t="shared" si="0"/>
        <v>-14</v>
      </c>
      <c r="F38" s="247"/>
    </row>
    <row r="39" spans="1:18" ht="21" customHeight="1">
      <c r="A39" s="27">
        <v>8.3000000000000007</v>
      </c>
      <c r="B39" s="32" t="s">
        <v>23</v>
      </c>
      <c r="C39" s="245">
        <v>84</v>
      </c>
      <c r="D39" s="277">
        <f>+'Ekamut-caxs'!D51</f>
        <v>84</v>
      </c>
      <c r="E39" s="246">
        <f t="shared" si="0"/>
        <v>0</v>
      </c>
      <c r="F39" s="247"/>
    </row>
    <row r="40" spans="1:18" s="58" customFormat="1" ht="21" customHeight="1">
      <c r="A40" s="61">
        <v>9</v>
      </c>
      <c r="B40" s="260" t="s">
        <v>24</v>
      </c>
      <c r="C40" s="274"/>
      <c r="D40" s="276">
        <f>+'Ekamut-caxs'!D52</f>
        <v>7</v>
      </c>
      <c r="E40" s="273">
        <f t="shared" si="0"/>
        <v>7</v>
      </c>
      <c r="F40" s="272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60" t="s">
        <v>31</v>
      </c>
      <c r="C41" s="274">
        <v>1764</v>
      </c>
      <c r="D41" s="276">
        <f>+'Ekamut-caxs'!D53</f>
        <v>1320</v>
      </c>
      <c r="E41" s="273">
        <f t="shared" si="0"/>
        <v>-444</v>
      </c>
      <c r="F41" s="272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60" t="s">
        <v>25</v>
      </c>
      <c r="C42" s="274">
        <v>336</v>
      </c>
      <c r="D42" s="276">
        <f>+'Ekamut-caxs'!D54</f>
        <v>244.1</v>
      </c>
      <c r="E42" s="273">
        <f t="shared" si="0"/>
        <v>-91.9</v>
      </c>
      <c r="F42" s="272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65" t="s">
        <v>76</v>
      </c>
      <c r="C43" s="274">
        <v>2490</v>
      </c>
      <c r="D43" s="276">
        <f>+'Ekamut-caxs'!D55</f>
        <v>2388.3000000000002</v>
      </c>
      <c r="E43" s="273">
        <f t="shared" si="0"/>
        <v>-101.69999999999982</v>
      </c>
      <c r="F43" s="272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60" t="s">
        <v>50</v>
      </c>
      <c r="C44" s="274">
        <v>500</v>
      </c>
      <c r="D44" s="276">
        <f>+'Ekamut-caxs'!D56</f>
        <v>1030</v>
      </c>
      <c r="E44" s="273">
        <f t="shared" si="0"/>
        <v>530</v>
      </c>
      <c r="F44" s="272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60" t="s">
        <v>122</v>
      </c>
      <c r="C45" s="274">
        <v>150</v>
      </c>
      <c r="D45" s="276">
        <f>+'Ekamut-caxs'!D57</f>
        <v>17.5</v>
      </c>
      <c r="E45" s="273">
        <f>D45-C45</f>
        <v>-132.5</v>
      </c>
      <c r="F45" s="272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60" t="s">
        <v>123</v>
      </c>
      <c r="C46" s="274">
        <v>240</v>
      </c>
      <c r="D46" s="276">
        <f>+'Ekamut-caxs'!D58</f>
        <v>207.5</v>
      </c>
      <c r="E46" s="273">
        <f t="shared" si="0"/>
        <v>-32.5</v>
      </c>
      <c r="F46" s="272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60" t="s">
        <v>26</v>
      </c>
      <c r="C47" s="272"/>
      <c r="D47" s="276">
        <f>+'Ekamut-caxs'!D59</f>
        <v>0</v>
      </c>
      <c r="E47" s="273">
        <f t="shared" si="0"/>
        <v>0</v>
      </c>
      <c r="F47" s="272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60" t="s">
        <v>27</v>
      </c>
      <c r="C48" s="272">
        <v>82.1</v>
      </c>
      <c r="D48" s="276">
        <f>+'Ekamut-caxs'!D60</f>
        <v>127</v>
      </c>
      <c r="E48" s="273">
        <f>D48-C48</f>
        <v>44.900000000000006</v>
      </c>
      <c r="F48" s="272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60" t="s">
        <v>69</v>
      </c>
      <c r="C49" s="272"/>
      <c r="D49" s="276">
        <f>+'Ekamut-caxs'!D61</f>
        <v>0</v>
      </c>
      <c r="E49" s="273">
        <f>D49-C49</f>
        <v>0</v>
      </c>
      <c r="F49" s="272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60" t="s">
        <v>56</v>
      </c>
      <c r="C50" s="272"/>
      <c r="D50" s="276">
        <f>+'Ekamut-caxs'!D62</f>
        <v>0</v>
      </c>
      <c r="E50" s="273">
        <f>D50-C50</f>
        <v>0</v>
      </c>
      <c r="F50" s="272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60" t="s">
        <v>47</v>
      </c>
      <c r="C51" s="274">
        <v>432</v>
      </c>
      <c r="D51" s="276">
        <f>+'Ekamut-caxs'!D63</f>
        <v>432</v>
      </c>
      <c r="E51" s="273">
        <f t="shared" si="0"/>
        <v>0</v>
      </c>
      <c r="F51" s="272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1819</v>
      </c>
      <c r="B52" s="260" t="s">
        <v>77</v>
      </c>
      <c r="C52" s="274">
        <v>250</v>
      </c>
      <c r="D52" s="276">
        <f>+'Ekamut-caxs'!D64</f>
        <v>220</v>
      </c>
      <c r="E52" s="273">
        <f t="shared" si="0"/>
        <v>-30</v>
      </c>
      <c r="F52" s="272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60" t="s">
        <v>78</v>
      </c>
      <c r="C53" s="272">
        <v>95</v>
      </c>
      <c r="D53" s="276">
        <f>+'Ekamut-caxs'!D65</f>
        <v>95</v>
      </c>
      <c r="E53" s="273">
        <f t="shared" si="0"/>
        <v>0</v>
      </c>
      <c r="F53" s="272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60" t="s">
        <v>48</v>
      </c>
      <c r="C54" s="272">
        <v>3</v>
      </c>
      <c r="D54" s="276">
        <f>+'Ekamut-caxs'!D66</f>
        <v>3</v>
      </c>
      <c r="E54" s="273">
        <f t="shared" ref="E54:E65" si="1">D54-C54</f>
        <v>0</v>
      </c>
      <c r="F54" s="272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22</v>
      </c>
      <c r="B55" s="260" t="s">
        <v>124</v>
      </c>
      <c r="C55" s="272">
        <v>60</v>
      </c>
      <c r="D55" s="276">
        <f>+'Ekamut-caxs'!D67</f>
        <v>60</v>
      </c>
      <c r="E55" s="273">
        <f t="shared" si="1"/>
        <v>0</v>
      </c>
      <c r="F55" s="272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23</v>
      </c>
      <c r="B56" s="260" t="s">
        <v>49</v>
      </c>
      <c r="C56" s="272">
        <v>84</v>
      </c>
      <c r="D56" s="276">
        <f>+'Ekamut-caxs'!D68</f>
        <v>84</v>
      </c>
      <c r="E56" s="273">
        <f t="shared" si="1"/>
        <v>0</v>
      </c>
      <c r="F56" s="272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24</v>
      </c>
      <c r="B57" s="260" t="s">
        <v>66</v>
      </c>
      <c r="C57" s="272">
        <v>300</v>
      </c>
      <c r="D57" s="276">
        <f>+'Ekamut-caxs'!D69</f>
        <v>100</v>
      </c>
      <c r="E57" s="273">
        <f t="shared" si="1"/>
        <v>-200</v>
      </c>
      <c r="F57" s="272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72"/>
      <c r="D58" s="276">
        <f>+'Ekamut-caxs'!D70</f>
        <v>0</v>
      </c>
      <c r="E58" s="273">
        <f t="shared" si="1"/>
        <v>0</v>
      </c>
      <c r="F58" s="272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60" t="s">
        <v>157</v>
      </c>
      <c r="C59" s="272"/>
      <c r="D59" s="276">
        <f>+'Ekamut-caxs'!D71</f>
        <v>0</v>
      </c>
      <c r="E59" s="273">
        <f t="shared" si="1"/>
        <v>0</v>
      </c>
      <c r="F59" s="272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63"/>
      <c r="C60" s="272"/>
      <c r="D60" s="274">
        <f>+'Ekamut-caxs'!D72</f>
        <v>0</v>
      </c>
      <c r="E60" s="272">
        <f>D60-C60</f>
        <v>0</v>
      </c>
      <c r="F60" s="272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63"/>
      <c r="C61" s="272"/>
      <c r="D61" s="274">
        <f>+'Ekamut-caxs'!D73</f>
        <v>0</v>
      </c>
      <c r="E61" s="272">
        <f>D61-C61</f>
        <v>0</v>
      </c>
      <c r="F61" s="272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64" t="s">
        <v>28</v>
      </c>
      <c r="C62" s="272">
        <v>3631</v>
      </c>
      <c r="D62" s="276">
        <f>+'Ekamut-caxs'!D74</f>
        <v>3483.5</v>
      </c>
      <c r="E62" s="273">
        <f t="shared" si="1"/>
        <v>-147.5</v>
      </c>
      <c r="F62" s="272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25.1</v>
      </c>
      <c r="B63" s="30" t="s">
        <v>80</v>
      </c>
      <c r="C63" s="247">
        <v>2000</v>
      </c>
      <c r="D63" s="277">
        <f>+'Ekamut-caxs'!D75</f>
        <v>2000</v>
      </c>
      <c r="E63" s="246">
        <f t="shared" si="1"/>
        <v>0</v>
      </c>
      <c r="F63" s="247"/>
      <c r="G63" s="159"/>
    </row>
    <row r="64" spans="1:18" s="58" customFormat="1" ht="21" hidden="1" customHeight="1">
      <c r="A64" s="61">
        <v>32</v>
      </c>
      <c r="B64" s="275" t="s">
        <v>81</v>
      </c>
      <c r="C64" s="272"/>
      <c r="D64" s="276">
        <f>+'Ekamut-caxs'!D76</f>
        <v>0</v>
      </c>
      <c r="E64" s="273">
        <f t="shared" si="1"/>
        <v>0</v>
      </c>
      <c r="F64" s="272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26</v>
      </c>
      <c r="B65" s="260" t="s">
        <v>70</v>
      </c>
      <c r="C65" s="272">
        <v>12817.6</v>
      </c>
      <c r="D65" s="276">
        <f>+'Ekamut-caxs'!D77</f>
        <v>10953</v>
      </c>
      <c r="E65" s="273">
        <f t="shared" si="1"/>
        <v>-1864.6000000000004</v>
      </c>
      <c r="F65" s="272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286">
        <f>C6-C25</f>
        <v>0</v>
      </c>
      <c r="D66" s="286">
        <f>D6-D25</f>
        <v>0</v>
      </c>
      <c r="E66" s="286">
        <f t="shared" si="0"/>
        <v>0</v>
      </c>
      <c r="F66" s="34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32" t="str">
        <f>+'Ekamut-caxs'!C80</f>
        <v>Ա. Կարապետյան</v>
      </c>
      <c r="E68" s="532"/>
      <c r="F68" s="123"/>
    </row>
    <row r="69" spans="1:18" ht="9.75" customHeight="1">
      <c r="B69" s="38"/>
      <c r="D69" s="531" t="s">
        <v>5</v>
      </c>
      <c r="E69" s="531"/>
      <c r="F69" s="316"/>
    </row>
    <row r="70" spans="1:18" ht="24.75" customHeight="1">
      <c r="B70" s="37" t="s">
        <v>6</v>
      </c>
      <c r="C70" s="24"/>
      <c r="D70" s="532" t="str">
        <f>+'Ekamut-caxs'!C82</f>
        <v>Կ. Համբարյան</v>
      </c>
      <c r="E70" s="532"/>
      <c r="F70" s="123"/>
    </row>
    <row r="71" spans="1:18" ht="11.25" customHeight="1">
      <c r="D71" s="531" t="s">
        <v>5</v>
      </c>
      <c r="E71" s="531"/>
      <c r="F71" s="316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30" t="s">
        <v>83</v>
      </c>
      <c r="B1" s="530"/>
      <c r="C1" s="530"/>
      <c r="D1" s="530"/>
      <c r="E1" s="530"/>
      <c r="F1" s="530"/>
    </row>
    <row r="2" spans="1:20" s="22" customFormat="1" ht="26.25" customHeight="1">
      <c r="A2" s="510" t="str">
        <f>+'Ekamut-caxs'!A14:D14</f>
        <v xml:space="preserve">«Երևանի հ․49 մսուր-մանկապարտեզ» ՀՈԱԿ-ի </v>
      </c>
      <c r="B2" s="510"/>
      <c r="C2" s="510"/>
      <c r="D2" s="510"/>
      <c r="E2" s="510"/>
      <c r="F2" s="51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33" t="s">
        <v>257</v>
      </c>
      <c r="B3" s="533"/>
      <c r="C3" s="533"/>
      <c r="D3" s="533"/>
      <c r="E3" s="533"/>
      <c r="F3" s="53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39" t="s">
        <v>207</v>
      </c>
      <c r="D5" s="239" t="s">
        <v>208</v>
      </c>
      <c r="E5" s="91" t="s">
        <v>53</v>
      </c>
      <c r="F5" s="317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48">
        <v>6101.2</v>
      </c>
      <c r="D6" s="248">
        <f>+C6</f>
        <v>6101.2</v>
      </c>
      <c r="E6" s="267">
        <f t="shared" ref="E6:E68" si="0">D6-C6</f>
        <v>0</v>
      </c>
      <c r="F6" s="248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67">
        <f>SUM(C8:C9,C12,C15:C22)</f>
        <v>134594.79999999999</v>
      </c>
      <c r="D7" s="267">
        <f>SUM(D8:D9,D12,D15:D22)</f>
        <v>139683.70000000001</v>
      </c>
      <c r="E7" s="267">
        <f>D7-C7</f>
        <v>5088.9000000000233</v>
      </c>
      <c r="F7" s="248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57" t="s">
        <v>120</v>
      </c>
      <c r="C8" s="258">
        <v>127558.8</v>
      </c>
      <c r="D8" s="259">
        <f>+'Dramakan hosqer'!D21</f>
        <v>125520.2</v>
      </c>
      <c r="E8" s="259">
        <f>D8-C8</f>
        <v>-2038.6000000000058</v>
      </c>
      <c r="F8" s="258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60" t="s">
        <v>259</v>
      </c>
      <c r="C9" s="259">
        <f>+C10+C11</f>
        <v>0</v>
      </c>
      <c r="D9" s="259">
        <f>+'Dramakan hosqer'!D22</f>
        <v>72</v>
      </c>
      <c r="E9" s="259">
        <f t="shared" ref="E9:E14" si="1">D9-C9</f>
        <v>72</v>
      </c>
      <c r="F9" s="258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260</v>
      </c>
      <c r="C10" s="249"/>
      <c r="D10" s="259">
        <f>+'Dramakan hosqer'!D23</f>
        <v>72</v>
      </c>
      <c r="E10" s="259">
        <f t="shared" si="1"/>
        <v>72</v>
      </c>
      <c r="F10" s="258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263</v>
      </c>
      <c r="C11" s="249"/>
      <c r="D11" s="259">
        <f>+'Dramakan hosqer'!D24</f>
        <v>0</v>
      </c>
      <c r="E11" s="259">
        <f t="shared" si="1"/>
        <v>0</v>
      </c>
      <c r="F11" s="258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2</v>
      </c>
      <c r="B12" s="257" t="s">
        <v>264</v>
      </c>
      <c r="C12" s="259">
        <f>+C13+C14</f>
        <v>0</v>
      </c>
      <c r="D12" s="259">
        <f>+'Dramakan hosqer'!D25</f>
        <v>7359.8</v>
      </c>
      <c r="E12" s="259">
        <f t="shared" si="1"/>
        <v>7359.8</v>
      </c>
      <c r="F12" s="258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2.1</v>
      </c>
      <c r="B13" s="363" t="s">
        <v>261</v>
      </c>
      <c r="C13" s="249"/>
      <c r="D13" s="259">
        <f>+'Dramakan hosqer'!D26</f>
        <v>7020.8</v>
      </c>
      <c r="E13" s="259">
        <f t="shared" si="1"/>
        <v>7020.8</v>
      </c>
      <c r="F13" s="258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2.2000000000000002</v>
      </c>
      <c r="B14" s="364" t="s">
        <v>262</v>
      </c>
      <c r="C14" s="249"/>
      <c r="D14" s="259">
        <f>+'Dramakan hosqer'!D27</f>
        <v>339</v>
      </c>
      <c r="E14" s="259">
        <f t="shared" si="1"/>
        <v>339</v>
      </c>
      <c r="F14" s="258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44.25" customHeight="1">
      <c r="A15" s="61">
        <v>3</v>
      </c>
      <c r="B15" s="260" t="s">
        <v>8</v>
      </c>
      <c r="C15" s="258">
        <v>7000</v>
      </c>
      <c r="D15" s="259">
        <f>+'Dramakan hosqer'!D28</f>
        <v>6681.7</v>
      </c>
      <c r="E15" s="259">
        <f t="shared" si="0"/>
        <v>-318.30000000000018</v>
      </c>
      <c r="F15" s="503" t="s">
        <v>304</v>
      </c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61" t="s">
        <v>55</v>
      </c>
      <c r="C16" s="258"/>
      <c r="D16" s="259">
        <f>+'Dramakan hosqer'!D29</f>
        <v>0</v>
      </c>
      <c r="E16" s="259">
        <f t="shared" si="0"/>
        <v>0</v>
      </c>
      <c r="F16" s="258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2.25" hidden="1" customHeight="1">
      <c r="A17" s="61">
        <v>6</v>
      </c>
      <c r="B17" s="262" t="s">
        <v>65</v>
      </c>
      <c r="C17" s="258"/>
      <c r="D17" s="259">
        <f>+'Dramakan hosqer'!D30</f>
        <v>0</v>
      </c>
      <c r="E17" s="259">
        <f t="shared" si="0"/>
        <v>0</v>
      </c>
      <c r="F17" s="258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0.75" hidden="1" customHeight="1">
      <c r="A18" s="61">
        <v>7</v>
      </c>
      <c r="B18" s="257" t="s">
        <v>35</v>
      </c>
      <c r="C18" s="258"/>
      <c r="D18" s="259">
        <f>+'Dramakan hosqer'!D31</f>
        <v>0</v>
      </c>
      <c r="E18" s="259">
        <f t="shared" si="0"/>
        <v>0</v>
      </c>
      <c r="F18" s="258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4</v>
      </c>
      <c r="B19" s="257" t="s">
        <v>10</v>
      </c>
      <c r="C19" s="258">
        <v>36</v>
      </c>
      <c r="D19" s="259">
        <f>+'Dramakan hosqer'!D32</f>
        <v>50</v>
      </c>
      <c r="E19" s="259">
        <f>D19-C19</f>
        <v>14</v>
      </c>
      <c r="F19" s="258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57" t="s">
        <v>9</v>
      </c>
      <c r="C20" s="258"/>
      <c r="D20" s="259"/>
      <c r="E20" s="259">
        <f>D20-C20</f>
        <v>0</v>
      </c>
      <c r="F20" s="258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63"/>
      <c r="C21" s="258"/>
      <c r="D21" s="258">
        <f>+'Dramakan hosqer'!D33</f>
        <v>0</v>
      </c>
      <c r="E21" s="258">
        <f t="shared" si="0"/>
        <v>0</v>
      </c>
      <c r="F21" s="258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63"/>
      <c r="C22" s="258"/>
      <c r="D22" s="258">
        <f>+'Dramakan hosqer'!D34</f>
        <v>0</v>
      </c>
      <c r="E22" s="258">
        <f>D22-C22</f>
        <v>0</v>
      </c>
      <c r="F22" s="258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67">
        <f>+C24+C67+C79</f>
        <v>123837.59999999999</v>
      </c>
      <c r="D23" s="267">
        <f>+D24+D67+D79</f>
        <v>131439.70000000001</v>
      </c>
      <c r="E23" s="267">
        <f t="shared" si="0"/>
        <v>7602.1000000000204</v>
      </c>
      <c r="F23" s="248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67">
        <f>SUM(C25,C29:C35,C39:C61,C65:C66)</f>
        <v>121101.59999999999</v>
      </c>
      <c r="D24" s="267">
        <f>SUM(D25,D29:D35,D39:D61,D65:D66)</f>
        <v>128202.70000000001</v>
      </c>
      <c r="E24" s="267">
        <f t="shared" si="0"/>
        <v>7101.1000000000204</v>
      </c>
      <c r="F24" s="248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30" customHeight="1">
      <c r="A25" s="61">
        <v>1</v>
      </c>
      <c r="B25" s="264" t="s">
        <v>12</v>
      </c>
      <c r="C25" s="258">
        <v>70528.2</v>
      </c>
      <c r="D25" s="259">
        <f>+'Dramakan hosqer'!D37</f>
        <v>76997.7</v>
      </c>
      <c r="E25" s="259">
        <f t="shared" si="0"/>
        <v>6469.5</v>
      </c>
      <c r="F25" s="504" t="s">
        <v>311</v>
      </c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32.25" customHeight="1">
      <c r="A26" s="27">
        <v>1.1000000000000001</v>
      </c>
      <c r="B26" s="32" t="s">
        <v>121</v>
      </c>
      <c r="C26" s="249">
        <v>4500</v>
      </c>
      <c r="D26" s="271">
        <f>+'Dramakan hosqer'!D38</f>
        <v>3867.9</v>
      </c>
      <c r="E26" s="271">
        <f t="shared" si="0"/>
        <v>-632.09999999999991</v>
      </c>
      <c r="F26" s="504" t="s">
        <v>305</v>
      </c>
    </row>
    <row r="27" spans="1:20" ht="23.25" customHeight="1">
      <c r="A27" s="27">
        <v>1.2</v>
      </c>
      <c r="B27" s="32" t="s">
        <v>13</v>
      </c>
      <c r="C27" s="249"/>
      <c r="D27" s="271">
        <f>+'Dramakan hosqer'!D39</f>
        <v>1218</v>
      </c>
      <c r="E27" s="271">
        <f t="shared" si="0"/>
        <v>1218</v>
      </c>
      <c r="F27" s="505"/>
    </row>
    <row r="28" spans="1:20" ht="63.75" hidden="1" customHeight="1">
      <c r="A28" s="27">
        <v>1.3</v>
      </c>
      <c r="B28" s="32" t="str">
        <f>+'Dramakan hosqer'!B40</f>
        <v>կամավոր ատեստ. գծով լրավճար</v>
      </c>
      <c r="C28" s="249"/>
      <c r="D28" s="271">
        <f>+'Dramakan hosqer'!D40</f>
        <v>0</v>
      </c>
      <c r="E28" s="271">
        <f t="shared" si="0"/>
        <v>0</v>
      </c>
      <c r="F28" s="506"/>
    </row>
    <row r="29" spans="1:20" s="58" customFormat="1" ht="24" customHeight="1">
      <c r="A29" s="61">
        <v>2</v>
      </c>
      <c r="B29" s="260" t="s">
        <v>16</v>
      </c>
      <c r="C29" s="258">
        <v>35592.1</v>
      </c>
      <c r="D29" s="259">
        <f>+'Dramakan hosqer'!D41</f>
        <v>37841.199999999997</v>
      </c>
      <c r="E29" s="259">
        <f t="shared" si="0"/>
        <v>2249.0999999999985</v>
      </c>
      <c r="F29" s="506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26.25" customHeight="1">
      <c r="A30" s="61">
        <v>3</v>
      </c>
      <c r="B30" s="260" t="s">
        <v>15</v>
      </c>
      <c r="C30" s="258">
        <v>2338.3000000000002</v>
      </c>
      <c r="D30" s="259">
        <f>+'Dramakan hosqer'!D42</f>
        <v>2049.6</v>
      </c>
      <c r="E30" s="259">
        <f t="shared" si="0"/>
        <v>-288.70000000000027</v>
      </c>
      <c r="F30" s="504" t="s">
        <v>306</v>
      </c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21" customHeight="1">
      <c r="A31" s="61">
        <v>4</v>
      </c>
      <c r="B31" s="260" t="s">
        <v>14</v>
      </c>
      <c r="C31" s="258">
        <v>3816.1</v>
      </c>
      <c r="D31" s="259">
        <f>+'Dramakan hosqer'!D43</f>
        <v>3022.1</v>
      </c>
      <c r="E31" s="259">
        <f t="shared" si="0"/>
        <v>-794</v>
      </c>
      <c r="F31" s="504" t="s">
        <v>306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21.75" customHeight="1">
      <c r="A32" s="61">
        <v>5</v>
      </c>
      <c r="B32" s="260" t="s">
        <v>17</v>
      </c>
      <c r="C32" s="258">
        <v>744.9</v>
      </c>
      <c r="D32" s="259">
        <f>+'Dramakan hosqer'!D44</f>
        <v>674.8</v>
      </c>
      <c r="E32" s="259">
        <f t="shared" si="0"/>
        <v>-70.100000000000023</v>
      </c>
      <c r="F32" s="504" t="s">
        <v>312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20.25" customHeight="1">
      <c r="A33" s="61">
        <v>6</v>
      </c>
      <c r="B33" s="260" t="s">
        <v>18</v>
      </c>
      <c r="C33" s="258">
        <v>118.9</v>
      </c>
      <c r="D33" s="259">
        <f>+'Dramakan hosqer'!D45</f>
        <v>118.9</v>
      </c>
      <c r="E33" s="259">
        <f t="shared" si="0"/>
        <v>0</v>
      </c>
      <c r="F33" s="504" t="s">
        <v>312</v>
      </c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8.75" customHeight="1">
      <c r="A34" s="61">
        <v>7</v>
      </c>
      <c r="B34" s="260" t="s">
        <v>19</v>
      </c>
      <c r="C34" s="258">
        <v>60</v>
      </c>
      <c r="D34" s="259">
        <f>+'Dramakan hosqer'!D46</f>
        <v>60</v>
      </c>
      <c r="E34" s="259">
        <f t="shared" si="0"/>
        <v>0</v>
      </c>
      <c r="F34" s="504" t="s">
        <v>312</v>
      </c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20.25" customHeight="1">
      <c r="A35" s="61">
        <v>8</v>
      </c>
      <c r="B35" s="260" t="s">
        <v>20</v>
      </c>
      <c r="C35" s="259">
        <f>SUM(C36:C38)</f>
        <v>161.6</v>
      </c>
      <c r="D35" s="259">
        <f>SUM(D36:D38)</f>
        <v>147.6</v>
      </c>
      <c r="E35" s="259">
        <f t="shared" si="0"/>
        <v>-14</v>
      </c>
      <c r="F35" s="504" t="s">
        <v>312</v>
      </c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9.5" customHeight="1">
      <c r="A36" s="27">
        <v>8.1</v>
      </c>
      <c r="B36" s="32" t="s">
        <v>21</v>
      </c>
      <c r="C36" s="249">
        <v>57.6</v>
      </c>
      <c r="D36" s="271">
        <f>+'Dramakan hosqer'!D48</f>
        <v>57.6</v>
      </c>
      <c r="E36" s="271">
        <f t="shared" si="0"/>
        <v>0</v>
      </c>
      <c r="F36" s="504" t="s">
        <v>307</v>
      </c>
    </row>
    <row r="37" spans="1:20" s="34" customFormat="1" ht="19.5" customHeight="1">
      <c r="A37" s="27">
        <v>8.1999999999999993</v>
      </c>
      <c r="B37" s="32" t="s">
        <v>22</v>
      </c>
      <c r="C37" s="249">
        <v>20</v>
      </c>
      <c r="D37" s="271">
        <f>+'Dramakan hosqer'!D49</f>
        <v>6</v>
      </c>
      <c r="E37" s="271">
        <f t="shared" si="0"/>
        <v>-14</v>
      </c>
      <c r="F37" s="504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22.5" customHeight="1">
      <c r="A38" s="27">
        <v>8.3000000000000007</v>
      </c>
      <c r="B38" s="32" t="s">
        <v>23</v>
      </c>
      <c r="C38" s="249">
        <v>84</v>
      </c>
      <c r="D38" s="271">
        <f>+'Dramakan hosqer'!D50</f>
        <v>84</v>
      </c>
      <c r="E38" s="271">
        <f t="shared" si="0"/>
        <v>0</v>
      </c>
      <c r="F38" s="504" t="s">
        <v>307</v>
      </c>
      <c r="I38" s="137"/>
    </row>
    <row r="39" spans="1:20" s="58" customFormat="1" ht="20.25" customHeight="1">
      <c r="A39" s="61">
        <v>9</v>
      </c>
      <c r="B39" s="260" t="s">
        <v>24</v>
      </c>
      <c r="C39" s="258"/>
      <c r="D39" s="259">
        <f>+'Dramakan hosqer'!D51</f>
        <v>7</v>
      </c>
      <c r="E39" s="259">
        <f t="shared" si="0"/>
        <v>7</v>
      </c>
      <c r="F39" s="504" t="s">
        <v>308</v>
      </c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22.5" customHeight="1">
      <c r="A40" s="61">
        <v>10</v>
      </c>
      <c r="B40" s="260" t="s">
        <v>31</v>
      </c>
      <c r="C40" s="258">
        <v>1764</v>
      </c>
      <c r="D40" s="259">
        <f>+'Dramakan hosqer'!D52</f>
        <v>1320</v>
      </c>
      <c r="E40" s="259">
        <f t="shared" si="0"/>
        <v>-444</v>
      </c>
      <c r="F40" s="504" t="s">
        <v>309</v>
      </c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22.5" customHeight="1">
      <c r="A41" s="61">
        <v>11</v>
      </c>
      <c r="B41" s="260" t="s">
        <v>25</v>
      </c>
      <c r="C41" s="258">
        <v>336</v>
      </c>
      <c r="D41" s="259">
        <f>+'Dramakan hosqer'!D53</f>
        <v>244.1</v>
      </c>
      <c r="E41" s="259">
        <f t="shared" si="0"/>
        <v>-91.9</v>
      </c>
      <c r="F41" s="504" t="s">
        <v>309</v>
      </c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65" t="s">
        <v>76</v>
      </c>
      <c r="C42" s="258">
        <v>2490</v>
      </c>
      <c r="D42" s="259">
        <f>+'Dramakan hosqer'!D54</f>
        <v>2388.3000000000002</v>
      </c>
      <c r="E42" s="259">
        <f t="shared" si="0"/>
        <v>-101.69999999999982</v>
      </c>
      <c r="F42" s="504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21.75" customHeight="1">
      <c r="A43" s="61">
        <v>13</v>
      </c>
      <c r="B43" s="260" t="s">
        <v>50</v>
      </c>
      <c r="C43" s="258">
        <v>500</v>
      </c>
      <c r="D43" s="259">
        <f>+'Dramakan hosqer'!D55</f>
        <v>1030</v>
      </c>
      <c r="E43" s="259">
        <f t="shared" si="0"/>
        <v>530</v>
      </c>
      <c r="F43" s="504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23.25" customHeight="1">
      <c r="A44" s="61">
        <v>14</v>
      </c>
      <c r="B44" s="260" t="s">
        <v>122</v>
      </c>
      <c r="C44" s="258">
        <v>150</v>
      </c>
      <c r="D44" s="259">
        <f>+'Dramakan hosqer'!D56</f>
        <v>17.5</v>
      </c>
      <c r="E44" s="259">
        <f t="shared" si="0"/>
        <v>-132.5</v>
      </c>
      <c r="F44" s="504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21" customHeight="1">
      <c r="A45" s="61">
        <v>15</v>
      </c>
      <c r="B45" s="260" t="s">
        <v>123</v>
      </c>
      <c r="C45" s="258">
        <v>240</v>
      </c>
      <c r="D45" s="259">
        <f>+'Dramakan hosqer'!D57</f>
        <v>207.5</v>
      </c>
      <c r="E45" s="259">
        <f t="shared" si="0"/>
        <v>-32.5</v>
      </c>
      <c r="F45" s="504" t="s">
        <v>313</v>
      </c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63.75" hidden="1" customHeight="1">
      <c r="A46" s="61">
        <v>16</v>
      </c>
      <c r="B46" s="260" t="s">
        <v>26</v>
      </c>
      <c r="C46" s="258"/>
      <c r="D46" s="259">
        <f>+'Dramakan hosqer'!D58</f>
        <v>0</v>
      </c>
      <c r="E46" s="259">
        <f t="shared" si="0"/>
        <v>0</v>
      </c>
      <c r="F46" s="504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24" customHeight="1">
      <c r="A47" s="61">
        <v>16</v>
      </c>
      <c r="B47" s="260" t="s">
        <v>27</v>
      </c>
      <c r="C47" s="258">
        <v>82.1</v>
      </c>
      <c r="D47" s="259">
        <f>+'Dramakan hosqer'!D59</f>
        <v>127</v>
      </c>
      <c r="E47" s="259">
        <f t="shared" si="0"/>
        <v>44.900000000000006</v>
      </c>
      <c r="F47" s="504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63.75" hidden="1" customHeight="1">
      <c r="A48" s="61">
        <v>18</v>
      </c>
      <c r="B48" s="260" t="s">
        <v>69</v>
      </c>
      <c r="C48" s="258"/>
      <c r="D48" s="259">
        <f>+'Dramakan hosqer'!D60</f>
        <v>0</v>
      </c>
      <c r="E48" s="259">
        <f t="shared" si="0"/>
        <v>0</v>
      </c>
      <c r="F48" s="50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63.75" hidden="1" customHeight="1">
      <c r="A49" s="61">
        <v>19</v>
      </c>
      <c r="B49" s="260" t="s">
        <v>56</v>
      </c>
      <c r="C49" s="258"/>
      <c r="D49" s="259">
        <f>+'Dramakan hosqer'!D61</f>
        <v>0</v>
      </c>
      <c r="E49" s="259">
        <f t="shared" si="0"/>
        <v>0</v>
      </c>
      <c r="F49" s="508" t="s">
        <v>310</v>
      </c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21.75" customHeight="1">
      <c r="A50" s="61">
        <v>17</v>
      </c>
      <c r="B50" s="260" t="s">
        <v>47</v>
      </c>
      <c r="C50" s="258">
        <v>432</v>
      </c>
      <c r="D50" s="259">
        <f>+'Dramakan hosqer'!D62</f>
        <v>432</v>
      </c>
      <c r="E50" s="259">
        <f t="shared" si="0"/>
        <v>0</v>
      </c>
      <c r="F50" s="504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7.25" customHeight="1">
      <c r="A51" s="61">
        <v>18</v>
      </c>
      <c r="B51" s="260" t="s">
        <v>77</v>
      </c>
      <c r="C51" s="258">
        <v>250</v>
      </c>
      <c r="D51" s="259">
        <f>+'Dramakan hosqer'!D63</f>
        <v>220</v>
      </c>
      <c r="E51" s="259">
        <f t="shared" si="0"/>
        <v>-30</v>
      </c>
      <c r="F51" s="504" t="s">
        <v>312</v>
      </c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23.25" customHeight="1">
      <c r="A52" s="61">
        <v>19</v>
      </c>
      <c r="B52" s="260" t="s">
        <v>78</v>
      </c>
      <c r="C52" s="258">
        <v>95</v>
      </c>
      <c r="D52" s="259">
        <f>+'Dramakan hosqer'!D64</f>
        <v>95</v>
      </c>
      <c r="E52" s="259">
        <f t="shared" si="0"/>
        <v>0</v>
      </c>
      <c r="F52" s="258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21" customHeight="1">
      <c r="A53" s="61">
        <v>20</v>
      </c>
      <c r="B53" s="260" t="s">
        <v>48</v>
      </c>
      <c r="C53" s="258">
        <v>3</v>
      </c>
      <c r="D53" s="259">
        <f>+'Dramakan hosqer'!D65</f>
        <v>3</v>
      </c>
      <c r="E53" s="259">
        <f t="shared" si="0"/>
        <v>0</v>
      </c>
      <c r="F53" s="258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7.25" customHeight="1">
      <c r="A54" s="61">
        <v>21</v>
      </c>
      <c r="B54" s="260" t="s">
        <v>124</v>
      </c>
      <c r="C54" s="258">
        <v>60</v>
      </c>
      <c r="D54" s="259">
        <f>+'Dramakan hosqer'!D66</f>
        <v>60</v>
      </c>
      <c r="E54" s="259">
        <f t="shared" si="0"/>
        <v>0</v>
      </c>
      <c r="F54" s="258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7.25" customHeight="1">
      <c r="A55" s="61">
        <v>22</v>
      </c>
      <c r="B55" s="260" t="s">
        <v>49</v>
      </c>
      <c r="C55" s="258">
        <v>84</v>
      </c>
      <c r="D55" s="259">
        <f>+'Dramakan hosqer'!D67</f>
        <v>84</v>
      </c>
      <c r="E55" s="259">
        <f t="shared" si="0"/>
        <v>0</v>
      </c>
      <c r="F55" s="258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25.5" customHeight="1">
      <c r="A56" s="61">
        <v>23</v>
      </c>
      <c r="B56" s="260" t="s">
        <v>66</v>
      </c>
      <c r="C56" s="258">
        <v>300</v>
      </c>
      <c r="D56" s="259">
        <f>+'Dramakan hosqer'!D68</f>
        <v>100</v>
      </c>
      <c r="E56" s="259">
        <f t="shared" si="0"/>
        <v>-200</v>
      </c>
      <c r="F56" s="258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63.75" hidden="1" customHeight="1">
      <c r="A57" s="61">
        <v>23</v>
      </c>
      <c r="B57" s="22" t="s">
        <v>79</v>
      </c>
      <c r="C57" s="258"/>
      <c r="D57" s="259">
        <f>+'Dramakan hosqer'!D69</f>
        <v>0</v>
      </c>
      <c r="E57" s="259">
        <f t="shared" si="0"/>
        <v>0</v>
      </c>
      <c r="F57" s="258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63.75" hidden="1" customHeight="1">
      <c r="A58" s="61">
        <v>28</v>
      </c>
      <c r="B58" s="260" t="s">
        <v>157</v>
      </c>
      <c r="C58" s="258"/>
      <c r="D58" s="259">
        <f>+'Dramakan hosqer'!D70</f>
        <v>0</v>
      </c>
      <c r="E58" s="259">
        <f t="shared" si="0"/>
        <v>0</v>
      </c>
      <c r="F58" s="258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63.75" hidden="1" customHeight="1">
      <c r="A59" s="61">
        <v>29</v>
      </c>
      <c r="B59" s="263"/>
      <c r="C59" s="258"/>
      <c r="D59" s="258">
        <f>+'Dramakan hosqer'!D71</f>
        <v>0</v>
      </c>
      <c r="E59" s="258">
        <f>D59-C59</f>
        <v>0</v>
      </c>
      <c r="F59" s="258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63.75" hidden="1" customHeight="1">
      <c r="A60" s="61">
        <v>30</v>
      </c>
      <c r="B60" s="263"/>
      <c r="C60" s="258"/>
      <c r="D60" s="258">
        <f>+'Dramakan hosqer'!D72</f>
        <v>0</v>
      </c>
      <c r="E60" s="258">
        <f>D60-C60</f>
        <v>0</v>
      </c>
      <c r="F60" s="258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63.75" hidden="1" customHeight="1">
      <c r="A61" s="61">
        <v>31</v>
      </c>
      <c r="B61" s="266" t="s">
        <v>37</v>
      </c>
      <c r="C61" s="259">
        <f>SUM(C62:C64)</f>
        <v>0</v>
      </c>
      <c r="D61" s="259">
        <f>SUM(D62:D64)</f>
        <v>0</v>
      </c>
      <c r="E61" s="258">
        <f>D61-C61</f>
        <v>0</v>
      </c>
      <c r="F61" s="258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63.75" hidden="1" customHeight="1">
      <c r="A62" s="14">
        <v>31.1</v>
      </c>
      <c r="B62" s="163" t="s">
        <v>38</v>
      </c>
      <c r="C62" s="249"/>
      <c r="D62" s="271">
        <f>+'Dramakan hosqer'!D74</f>
        <v>0</v>
      </c>
      <c r="E62" s="249">
        <f>D62-C62</f>
        <v>0</v>
      </c>
      <c r="F62" s="249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63.75" hidden="1" customHeight="1">
      <c r="A63" s="14">
        <v>31.2</v>
      </c>
      <c r="B63" s="163" t="s">
        <v>51</v>
      </c>
      <c r="C63" s="249"/>
      <c r="D63" s="271">
        <f>+'Dramakan hosqer'!D75</f>
        <v>0</v>
      </c>
      <c r="E63" s="271">
        <f t="shared" si="0"/>
        <v>0</v>
      </c>
      <c r="F63" s="249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63.75" hidden="1" customHeight="1">
      <c r="A64" s="14">
        <v>31.3</v>
      </c>
      <c r="B64" s="166" t="s">
        <v>86</v>
      </c>
      <c r="C64" s="249"/>
      <c r="D64" s="271">
        <f>+'Dramakan hosqer'!D76</f>
        <v>0</v>
      </c>
      <c r="E64" s="271">
        <f t="shared" si="0"/>
        <v>0</v>
      </c>
      <c r="F64" s="249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23.25" customHeight="1">
      <c r="A65" s="71">
        <v>24</v>
      </c>
      <c r="B65" s="266" t="s">
        <v>39</v>
      </c>
      <c r="C65" s="258">
        <v>955.4</v>
      </c>
      <c r="D65" s="259">
        <f>+'Dramakan hosqer'!D77</f>
        <v>955.39999999999964</v>
      </c>
      <c r="E65" s="259">
        <f t="shared" si="0"/>
        <v>0</v>
      </c>
      <c r="F65" s="258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63.75" hidden="1" customHeight="1">
      <c r="A66" s="71">
        <v>24</v>
      </c>
      <c r="B66" s="261" t="s">
        <v>87</v>
      </c>
      <c r="C66" s="258"/>
      <c r="D66" s="259">
        <f>+'Dramakan hosqer'!D78</f>
        <v>0</v>
      </c>
      <c r="E66" s="259">
        <f t="shared" si="0"/>
        <v>0</v>
      </c>
      <c r="F66" s="258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67">
        <f>+C68+C75</f>
        <v>2736</v>
      </c>
      <c r="D67" s="267">
        <f>+D68+D75</f>
        <v>3237</v>
      </c>
      <c r="E67" s="267">
        <f t="shared" si="0"/>
        <v>501</v>
      </c>
      <c r="F67" s="248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.75" customHeight="1">
      <c r="A68" s="71">
        <v>1</v>
      </c>
      <c r="B68" s="268" t="s">
        <v>92</v>
      </c>
      <c r="C68" s="259">
        <f>SUM(C69:C74)</f>
        <v>2736</v>
      </c>
      <c r="D68" s="259">
        <f>SUM(D69:D74)</f>
        <v>3237</v>
      </c>
      <c r="E68" s="259">
        <f t="shared" si="0"/>
        <v>501</v>
      </c>
      <c r="F68" s="258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.75" customHeight="1">
      <c r="A69" s="71">
        <v>1.1000000000000001</v>
      </c>
      <c r="B69" s="269" t="s">
        <v>88</v>
      </c>
      <c r="C69" s="258">
        <v>250</v>
      </c>
      <c r="D69" s="259">
        <f>+'Dramakan hosqer'!D81</f>
        <v>1093</v>
      </c>
      <c r="E69" s="259">
        <f t="shared" ref="E69:E82" si="2">D69-C69</f>
        <v>843</v>
      </c>
      <c r="F69" s="258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4" customHeight="1">
      <c r="A70" s="71">
        <v>1.2</v>
      </c>
      <c r="B70" s="269" t="s">
        <v>89</v>
      </c>
      <c r="C70" s="258">
        <v>880</v>
      </c>
      <c r="D70" s="259">
        <f>+'Dramakan hosqer'!D82</f>
        <v>538</v>
      </c>
      <c r="E70" s="259">
        <f>D70-C70</f>
        <v>-342</v>
      </c>
      <c r="F70" s="258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9.5" customHeight="1">
      <c r="A71" s="71">
        <v>1.3</v>
      </c>
      <c r="B71" s="269" t="s">
        <v>90</v>
      </c>
      <c r="C71" s="258">
        <v>742</v>
      </c>
      <c r="D71" s="259">
        <f>+'Dramakan hosqer'!D83</f>
        <v>742</v>
      </c>
      <c r="E71" s="259">
        <f t="shared" si="2"/>
        <v>0</v>
      </c>
      <c r="F71" s="258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21" customHeight="1">
      <c r="A72" s="71">
        <v>1.4</v>
      </c>
      <c r="B72" s="269" t="s">
        <v>67</v>
      </c>
      <c r="C72" s="258">
        <v>864</v>
      </c>
      <c r="D72" s="259">
        <f>+'Dramakan hosqer'!D84</f>
        <v>864</v>
      </c>
      <c r="E72" s="259">
        <f t="shared" si="2"/>
        <v>0</v>
      </c>
      <c r="F72" s="258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63.75" hidden="1" customHeight="1">
      <c r="A73" s="71">
        <v>1.5</v>
      </c>
      <c r="B73" s="270" t="s">
        <v>68</v>
      </c>
      <c r="C73" s="258"/>
      <c r="D73" s="258">
        <f>+'Dramakan hosqer'!D85</f>
        <v>0</v>
      </c>
      <c r="E73" s="258">
        <f>D73-C73</f>
        <v>0</v>
      </c>
      <c r="F73" s="258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63.75" hidden="1" customHeight="1">
      <c r="A74" s="71">
        <v>1.6</v>
      </c>
      <c r="B74" s="270"/>
      <c r="C74" s="258"/>
      <c r="D74" s="258">
        <f>+'Dramakan hosqer'!D86</f>
        <v>0</v>
      </c>
      <c r="E74" s="258">
        <f>D74-C74</f>
        <v>0</v>
      </c>
      <c r="F74" s="258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63.75" hidden="1" customHeight="1">
      <c r="A75" s="71">
        <v>2</v>
      </c>
      <c r="B75" s="269" t="s">
        <v>91</v>
      </c>
      <c r="C75" s="259">
        <f>SUM(C76:C78)</f>
        <v>0</v>
      </c>
      <c r="D75" s="259">
        <f>SUM(D76:D78)</f>
        <v>0</v>
      </c>
      <c r="E75" s="258">
        <f>D75-C75</f>
        <v>0</v>
      </c>
      <c r="F75" s="258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63.75" hidden="1" customHeight="1">
      <c r="A76" s="71">
        <v>2.1</v>
      </c>
      <c r="B76" s="268" t="s">
        <v>64</v>
      </c>
      <c r="C76" s="258"/>
      <c r="D76" s="259">
        <f>+'Dramakan hosqer'!D88</f>
        <v>0</v>
      </c>
      <c r="E76" s="259">
        <f t="shared" si="2"/>
        <v>0</v>
      </c>
      <c r="F76" s="258"/>
      <c r="G76" s="175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63.75" hidden="1" customHeight="1">
      <c r="A77" s="71">
        <v>2.2000000000000002</v>
      </c>
      <c r="B77" s="268" t="s">
        <v>63</v>
      </c>
      <c r="C77" s="258"/>
      <c r="D77" s="259">
        <f>+'Dramakan hosqer'!D89</f>
        <v>0</v>
      </c>
      <c r="E77" s="259">
        <f t="shared" si="2"/>
        <v>0</v>
      </c>
      <c r="F77" s="258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63.75" hidden="1" customHeight="1">
      <c r="A78" s="71">
        <v>2.2999999999999998</v>
      </c>
      <c r="B78" s="268" t="s">
        <v>52</v>
      </c>
      <c r="C78" s="258"/>
      <c r="D78" s="259">
        <f>+'Dramakan hosqer'!D90</f>
        <v>0</v>
      </c>
      <c r="E78" s="259">
        <f t="shared" si="2"/>
        <v>0</v>
      </c>
      <c r="F78" s="258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63.75" hidden="1" customHeight="1">
      <c r="A79" s="162" t="s">
        <v>60</v>
      </c>
      <c r="B79" s="13" t="s">
        <v>154</v>
      </c>
      <c r="C79" s="267">
        <f>SUM(C80:C81)</f>
        <v>0</v>
      </c>
      <c r="D79" s="267">
        <f>SUM(D80:D81)</f>
        <v>0</v>
      </c>
      <c r="E79" s="267">
        <f t="shared" si="2"/>
        <v>0</v>
      </c>
      <c r="F79" s="248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63.75" hidden="1" customHeight="1">
      <c r="A80" s="71">
        <v>1</v>
      </c>
      <c r="B80" s="264" t="str">
        <f>+'Dramakan hosqer'!B92</f>
        <v>Սննդի գծով</v>
      </c>
      <c r="C80" s="258"/>
      <c r="D80" s="259">
        <f>+'Dramakan hosqer'!D92</f>
        <v>0</v>
      </c>
      <c r="E80" s="258">
        <f>D80-C80</f>
        <v>0</v>
      </c>
      <c r="F80" s="258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63.75" hidden="1" customHeight="1">
      <c r="A81" s="71">
        <v>2</v>
      </c>
      <c r="B81" s="264">
        <f>+'Dramakan hosqer'!B93</f>
        <v>0</v>
      </c>
      <c r="C81" s="258"/>
      <c r="D81" s="259">
        <f>+'Dramakan hosqer'!D93</f>
        <v>0</v>
      </c>
      <c r="E81" s="258">
        <f>D81-C81</f>
        <v>0</v>
      </c>
      <c r="F81" s="258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28.5" customHeight="1">
      <c r="A82" s="12" t="s">
        <v>40</v>
      </c>
      <c r="B82" s="13" t="s">
        <v>41</v>
      </c>
      <c r="C82" s="267">
        <f>C6+C7-C23</f>
        <v>16858.400000000009</v>
      </c>
      <c r="D82" s="267">
        <f>D6+D7-D23</f>
        <v>14345.200000000012</v>
      </c>
      <c r="E82" s="267">
        <f t="shared" si="2"/>
        <v>-2513.1999999999971</v>
      </c>
      <c r="F82" s="248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5" t="str">
        <f>+'Ekamut-caxs'!C80</f>
        <v>Ա. Կարապետյան</v>
      </c>
      <c r="E84" s="53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4" t="s">
        <v>97</v>
      </c>
      <c r="E85" s="534"/>
      <c r="F85" s="318"/>
    </row>
    <row r="86" spans="1:20" s="19" customFormat="1" ht="22.5" customHeight="1">
      <c r="A86" s="20"/>
      <c r="B86" s="39" t="s">
        <v>6</v>
      </c>
      <c r="C86" s="20"/>
      <c r="D86" s="532" t="str">
        <f>+'Ekamut-caxs'!C82</f>
        <v>Կ. Համբարյան</v>
      </c>
      <c r="E86" s="53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4" t="s">
        <v>97</v>
      </c>
      <c r="E87" s="534"/>
      <c r="F87" s="318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196" customFormat="1" ht="22.5" customHeight="1">
      <c r="A1" s="540" t="s">
        <v>71</v>
      </c>
      <c r="B1" s="540"/>
      <c r="C1" s="540"/>
      <c r="D1" s="540"/>
      <c r="E1" s="540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2" s="139" customFormat="1" ht="26.25" customHeight="1">
      <c r="A2" s="541" t="str">
        <f>+'[5]Ekamut-caxs'!A14:D14</f>
        <v xml:space="preserve">«Երևանի հ․-- մսուր-մանկապարտեզ» ՀՈԱԿ-ի </v>
      </c>
      <c r="B2" s="542"/>
      <c r="C2" s="542"/>
      <c r="D2" s="542"/>
      <c r="E2" s="54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3" t="s">
        <v>159</v>
      </c>
      <c r="B3" s="543"/>
      <c r="C3" s="543"/>
      <c r="D3" s="543"/>
      <c r="E3" s="54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0" customFormat="1" ht="16.5" customHeight="1">
      <c r="A4" s="544" t="s">
        <v>254</v>
      </c>
      <c r="B4" s="544"/>
      <c r="C4" s="544"/>
      <c r="D4" s="544"/>
      <c r="E4" s="544"/>
      <c r="F4" s="197"/>
      <c r="G4" s="198"/>
      <c r="H4" s="198"/>
      <c r="I4" s="198"/>
      <c r="J4" s="198"/>
      <c r="K4" s="198"/>
      <c r="L4" s="198"/>
      <c r="M4" s="199"/>
      <c r="N4" s="199"/>
      <c r="O4" s="199"/>
      <c r="P4" s="199"/>
      <c r="Q4" s="199"/>
      <c r="R4" s="199"/>
      <c r="S4" s="199"/>
      <c r="T4" s="199"/>
      <c r="U4" s="199"/>
      <c r="V4" s="199"/>
    </row>
    <row r="5" spans="1:22" ht="13.5" customHeight="1">
      <c r="D5" s="201"/>
      <c r="E5" s="201" t="s">
        <v>149</v>
      </c>
    </row>
    <row r="6" spans="1:22" s="206" customFormat="1" ht="56.25" customHeight="1">
      <c r="A6" s="202" t="s">
        <v>3</v>
      </c>
      <c r="B6" s="203" t="s">
        <v>160</v>
      </c>
      <c r="C6" s="202" t="s">
        <v>161</v>
      </c>
      <c r="D6" s="202" t="s">
        <v>162</v>
      </c>
      <c r="E6" s="204" t="s">
        <v>163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</row>
    <row r="7" spans="1:22" s="139" customFormat="1" ht="21.75" customHeight="1">
      <c r="A7" s="545" t="s">
        <v>164</v>
      </c>
      <c r="B7" s="546"/>
      <c r="C7" s="546"/>
      <c r="D7" s="231"/>
      <c r="E7" s="23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1" customFormat="1" ht="21.75" customHeight="1">
      <c r="A8" s="207">
        <v>1</v>
      </c>
      <c r="B8" s="208" t="s">
        <v>165</v>
      </c>
      <c r="C8" s="207"/>
      <c r="D8" s="209">
        <f>SUM(D9:D29)</f>
        <v>405</v>
      </c>
      <c r="E8" s="210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1">
        <v>1.1000000000000001</v>
      </c>
      <c r="B9" s="212" t="s">
        <v>166</v>
      </c>
      <c r="C9" s="211" t="s">
        <v>167</v>
      </c>
      <c r="D9" s="31"/>
      <c r="E9" s="31"/>
    </row>
    <row r="10" spans="1:22" ht="27" customHeight="1">
      <c r="A10" s="211">
        <v>1.2</v>
      </c>
      <c r="B10" s="212" t="s">
        <v>168</v>
      </c>
      <c r="C10" s="211" t="s">
        <v>169</v>
      </c>
      <c r="D10" s="31"/>
      <c r="E10" s="31"/>
    </row>
    <row r="11" spans="1:22" ht="27" customHeight="1">
      <c r="A11" s="211">
        <v>1.3</v>
      </c>
      <c r="B11" s="212" t="s">
        <v>170</v>
      </c>
      <c r="C11" s="211" t="s">
        <v>171</v>
      </c>
      <c r="D11" s="31"/>
      <c r="E11" s="31"/>
    </row>
    <row r="12" spans="1:22" ht="27" customHeight="1">
      <c r="A12" s="211">
        <v>1.4</v>
      </c>
      <c r="B12" s="213" t="s">
        <v>172</v>
      </c>
      <c r="C12" s="214" t="s">
        <v>173</v>
      </c>
      <c r="D12" s="31">
        <v>10</v>
      </c>
      <c r="E12" s="31"/>
    </row>
    <row r="13" spans="1:22" ht="27" customHeight="1">
      <c r="A13" s="211">
        <v>1.5</v>
      </c>
      <c r="B13" s="213"/>
      <c r="C13" s="211" t="s">
        <v>174</v>
      </c>
      <c r="D13" s="31"/>
      <c r="E13" s="31"/>
    </row>
    <row r="14" spans="1:22" ht="18" customHeight="1">
      <c r="A14" s="211">
        <v>1.6</v>
      </c>
      <c r="B14" s="212" t="s">
        <v>224</v>
      </c>
      <c r="C14" s="211" t="s">
        <v>175</v>
      </c>
      <c r="D14" s="31">
        <v>43</v>
      </c>
      <c r="E14" s="31"/>
    </row>
    <row r="15" spans="1:22" ht="33.75" customHeight="1">
      <c r="A15" s="211">
        <v>1.7</v>
      </c>
      <c r="B15" s="213"/>
      <c r="C15" s="211" t="s">
        <v>199</v>
      </c>
      <c r="D15" s="31"/>
      <c r="E15" s="31"/>
    </row>
    <row r="16" spans="1:22" ht="22.5" customHeight="1">
      <c r="A16" s="211">
        <v>1.8</v>
      </c>
      <c r="B16" s="213"/>
      <c r="C16" s="215" t="s">
        <v>198</v>
      </c>
      <c r="D16" s="31">
        <v>19.3</v>
      </c>
      <c r="E16" s="31"/>
    </row>
    <row r="17" spans="1:22" ht="18" customHeight="1">
      <c r="A17" s="211">
        <v>1.9</v>
      </c>
      <c r="B17" s="213"/>
      <c r="C17" s="215"/>
      <c r="D17" s="31"/>
      <c r="E17" s="31"/>
    </row>
    <row r="18" spans="1:22" ht="18" customHeight="1">
      <c r="A18" s="216">
        <v>2</v>
      </c>
      <c r="B18" s="213"/>
      <c r="C18" s="215"/>
      <c r="D18" s="31"/>
      <c r="E18" s="31"/>
    </row>
    <row r="19" spans="1:22" ht="18" customHeight="1">
      <c r="A19" s="211">
        <v>2.1</v>
      </c>
      <c r="B19" s="213"/>
      <c r="C19" s="215"/>
      <c r="D19" s="31"/>
      <c r="E19" s="31"/>
    </row>
    <row r="20" spans="1:22" ht="18" customHeight="1">
      <c r="A20" s="211">
        <v>2.2000000000000002</v>
      </c>
      <c r="B20" s="213"/>
      <c r="C20" s="215"/>
      <c r="D20" s="31"/>
      <c r="E20" s="31"/>
    </row>
    <row r="21" spans="1:22" ht="18" customHeight="1">
      <c r="A21" s="211">
        <v>2.2999999999999998</v>
      </c>
      <c r="B21" s="213"/>
      <c r="C21" s="215"/>
      <c r="D21" s="31"/>
      <c r="E21" s="31"/>
    </row>
    <row r="22" spans="1:22" ht="27.75" customHeight="1">
      <c r="A22" s="211">
        <v>2.4</v>
      </c>
      <c r="B22" s="213"/>
      <c r="C22" s="215"/>
      <c r="D22" s="31"/>
      <c r="E22" s="31"/>
    </row>
    <row r="23" spans="1:22" ht="27.75" customHeight="1">
      <c r="A23" s="211">
        <v>2.5</v>
      </c>
      <c r="B23" s="213" t="s">
        <v>176</v>
      </c>
      <c r="C23" s="211" t="s">
        <v>38</v>
      </c>
      <c r="D23" s="31"/>
      <c r="E23" s="31"/>
    </row>
    <row r="24" spans="1:22" ht="27.75" customHeight="1">
      <c r="A24" s="211">
        <v>2.6</v>
      </c>
      <c r="B24" s="213" t="s">
        <v>176</v>
      </c>
      <c r="C24" s="211" t="s">
        <v>51</v>
      </c>
      <c r="D24" s="31"/>
      <c r="E24" s="31"/>
    </row>
    <row r="25" spans="1:22" ht="27.75" customHeight="1">
      <c r="A25" s="211">
        <v>2.7</v>
      </c>
      <c r="B25" s="213" t="s">
        <v>176</v>
      </c>
      <c r="C25" s="211" t="s">
        <v>177</v>
      </c>
      <c r="D25" s="31">
        <v>83</v>
      </c>
      <c r="E25" s="31"/>
    </row>
    <row r="26" spans="1:22" ht="27.75" customHeight="1">
      <c r="A26" s="211">
        <v>2.8</v>
      </c>
      <c r="B26" s="213" t="s">
        <v>176</v>
      </c>
      <c r="C26" s="211" t="s">
        <v>178</v>
      </c>
      <c r="D26" s="31"/>
      <c r="E26" s="31"/>
    </row>
    <row r="27" spans="1:22" ht="27" customHeight="1">
      <c r="A27" s="211">
        <v>2.9</v>
      </c>
      <c r="B27" s="212" t="s">
        <v>179</v>
      </c>
      <c r="C27" s="211" t="s">
        <v>180</v>
      </c>
      <c r="D27" s="31">
        <v>240.7</v>
      </c>
      <c r="E27" s="31"/>
    </row>
    <row r="28" spans="1:22" ht="26.25" customHeight="1">
      <c r="A28" s="217">
        <v>2.1</v>
      </c>
      <c r="B28" s="213" t="s">
        <v>181</v>
      </c>
      <c r="C28" s="211" t="s">
        <v>182</v>
      </c>
      <c r="D28" s="31"/>
      <c r="E28" s="31"/>
    </row>
    <row r="29" spans="1:22" ht="26.25" customHeight="1">
      <c r="A29" s="217">
        <v>2.11</v>
      </c>
      <c r="B29" s="213"/>
      <c r="C29" s="215" t="s">
        <v>183</v>
      </c>
      <c r="D29" s="31">
        <v>9</v>
      </c>
      <c r="E29" s="31"/>
    </row>
    <row r="30" spans="1:22" s="171" customFormat="1" ht="34.5" customHeight="1">
      <c r="A30" s="207">
        <v>2</v>
      </c>
      <c r="B30" s="218" t="s">
        <v>184</v>
      </c>
      <c r="C30" s="207"/>
      <c r="D30" s="209">
        <f>SUM(D31:D33)</f>
        <v>0</v>
      </c>
      <c r="E30" s="210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1">
        <v>2.1</v>
      </c>
      <c r="B31" s="213"/>
      <c r="C31" s="211" t="s">
        <v>185</v>
      </c>
      <c r="D31" s="31"/>
      <c r="E31" s="31"/>
    </row>
    <row r="32" spans="1:22" ht="21" customHeight="1">
      <c r="A32" s="211">
        <v>2.2000000000000002</v>
      </c>
      <c r="B32" s="213" t="s">
        <v>186</v>
      </c>
      <c r="C32" s="211" t="s">
        <v>187</v>
      </c>
      <c r="D32" s="31"/>
      <c r="E32" s="31"/>
    </row>
    <row r="33" spans="1:22" ht="26.25" customHeight="1">
      <c r="A33" s="211">
        <v>2.2999999999999998</v>
      </c>
      <c r="B33" s="213" t="s">
        <v>186</v>
      </c>
      <c r="C33" s="211" t="s">
        <v>188</v>
      </c>
      <c r="D33" s="31"/>
      <c r="E33" s="219"/>
    </row>
    <row r="34" spans="1:22" s="196" customFormat="1" ht="21.75" customHeight="1">
      <c r="A34" s="60"/>
      <c r="B34" s="220" t="s">
        <v>73</v>
      </c>
      <c r="C34" s="221"/>
      <c r="D34" s="222">
        <f>D8+D30</f>
        <v>405</v>
      </c>
      <c r="E34" s="223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</row>
    <row r="35" spans="1:22" s="139" customFormat="1" ht="33.75" customHeight="1">
      <c r="A35" s="545" t="s">
        <v>189</v>
      </c>
      <c r="B35" s="546"/>
      <c r="C35" s="546"/>
      <c r="D35" s="231"/>
      <c r="E35" s="23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1">
        <v>1.1000000000000001</v>
      </c>
      <c r="B36" s="212" t="s">
        <v>166</v>
      </c>
      <c r="C36" s="211" t="s">
        <v>167</v>
      </c>
      <c r="D36" s="419">
        <v>403.7</v>
      </c>
      <c r="E36" s="31"/>
    </row>
    <row r="37" spans="1:22" ht="21" customHeight="1">
      <c r="A37" s="211">
        <v>1.2</v>
      </c>
      <c r="B37" s="212" t="s">
        <v>168</v>
      </c>
      <c r="C37" s="211" t="s">
        <v>169</v>
      </c>
      <c r="D37" s="31">
        <v>369.9</v>
      </c>
      <c r="E37" s="31"/>
    </row>
    <row r="38" spans="1:22" ht="21" customHeight="1">
      <c r="A38" s="211">
        <v>1.3</v>
      </c>
      <c r="B38" s="212" t="s">
        <v>170</v>
      </c>
      <c r="C38" s="211" t="s">
        <v>171</v>
      </c>
      <c r="D38" s="31"/>
      <c r="E38" s="31"/>
    </row>
    <row r="39" spans="1:22" ht="21" customHeight="1">
      <c r="A39" s="211">
        <v>1.4</v>
      </c>
      <c r="B39" s="213" t="s">
        <v>172</v>
      </c>
      <c r="C39" s="214" t="s">
        <v>173</v>
      </c>
      <c r="D39" s="31"/>
      <c r="E39" s="31"/>
    </row>
    <row r="40" spans="1:22" ht="21" customHeight="1">
      <c r="A40" s="211">
        <v>1.5</v>
      </c>
      <c r="B40" s="213"/>
      <c r="C40" s="211" t="s">
        <v>174</v>
      </c>
      <c r="D40" s="31"/>
      <c r="E40" s="31"/>
    </row>
    <row r="41" spans="1:22" ht="20.25" customHeight="1">
      <c r="A41" s="211">
        <v>1.6</v>
      </c>
      <c r="B41" s="212" t="s">
        <v>224</v>
      </c>
      <c r="C41" s="211" t="s">
        <v>175</v>
      </c>
      <c r="D41" s="31">
        <v>14</v>
      </c>
      <c r="E41" s="31"/>
    </row>
    <row r="42" spans="1:22" ht="33.75" customHeight="1">
      <c r="A42" s="211">
        <v>1.7</v>
      </c>
      <c r="B42" s="213"/>
      <c r="C42" s="211" t="s">
        <v>199</v>
      </c>
      <c r="D42" s="31">
        <v>21.4</v>
      </c>
      <c r="E42" s="31"/>
    </row>
    <row r="43" spans="1:22" ht="23.25" customHeight="1">
      <c r="A43" s="211">
        <v>1.8</v>
      </c>
      <c r="B43" s="213"/>
      <c r="C43" s="215" t="s">
        <v>198</v>
      </c>
      <c r="D43" s="31">
        <v>13.4</v>
      </c>
      <c r="E43" s="31"/>
    </row>
    <row r="44" spans="1:22" ht="23.25" customHeight="1">
      <c r="A44" s="211">
        <v>1.9</v>
      </c>
      <c r="B44" s="213"/>
      <c r="C44" s="215" t="s">
        <v>297</v>
      </c>
      <c r="D44" s="31">
        <v>116.5</v>
      </c>
      <c r="E44" s="31"/>
    </row>
    <row r="45" spans="1:22" ht="23.25" customHeight="1">
      <c r="A45" s="216">
        <v>2</v>
      </c>
      <c r="B45" s="213"/>
      <c r="C45" s="215" t="s">
        <v>298</v>
      </c>
      <c r="D45" s="31">
        <v>16.5</v>
      </c>
      <c r="E45" s="31"/>
    </row>
    <row r="46" spans="1:22" ht="23.25" customHeight="1">
      <c r="A46" s="211">
        <v>2.1</v>
      </c>
      <c r="B46" s="213"/>
      <c r="C46" s="215" t="s">
        <v>299</v>
      </c>
      <c r="D46" s="31"/>
      <c r="E46" s="31"/>
    </row>
    <row r="47" spans="1:22" ht="21" customHeight="1">
      <c r="A47" s="211">
        <v>2.2000000000000002</v>
      </c>
      <c r="B47" s="213" t="s">
        <v>176</v>
      </c>
      <c r="C47" s="211" t="s">
        <v>38</v>
      </c>
      <c r="D47" s="31"/>
      <c r="E47" s="31"/>
    </row>
    <row r="48" spans="1:22" ht="21" customHeight="1">
      <c r="A48" s="211">
        <v>2.2999999999999998</v>
      </c>
      <c r="B48" s="213" t="s">
        <v>176</v>
      </c>
      <c r="C48" s="211" t="s">
        <v>51</v>
      </c>
      <c r="D48" s="31"/>
      <c r="E48" s="31"/>
    </row>
    <row r="49" spans="1:22" ht="21" customHeight="1">
      <c r="A49" s="211">
        <v>2.4</v>
      </c>
      <c r="B49" s="213" t="s">
        <v>176</v>
      </c>
      <c r="C49" s="211" t="s">
        <v>177</v>
      </c>
      <c r="D49" s="31"/>
      <c r="E49" s="31"/>
    </row>
    <row r="50" spans="1:22" ht="24" customHeight="1">
      <c r="A50" s="211">
        <v>2.5</v>
      </c>
      <c r="B50" s="213" t="s">
        <v>176</v>
      </c>
      <c r="C50" s="211" t="s">
        <v>178</v>
      </c>
      <c r="D50" s="31"/>
      <c r="E50" s="31"/>
    </row>
    <row r="51" spans="1:22" ht="24" customHeight="1">
      <c r="A51" s="211">
        <v>2.6</v>
      </c>
      <c r="B51" s="212" t="s">
        <v>179</v>
      </c>
      <c r="C51" s="211" t="s">
        <v>180</v>
      </c>
      <c r="D51" s="31"/>
      <c r="E51" s="31"/>
    </row>
    <row r="52" spans="1:22" ht="24" customHeight="1">
      <c r="A52" s="211">
        <v>2.7</v>
      </c>
      <c r="B52" s="213" t="s">
        <v>181</v>
      </c>
      <c r="C52" s="211" t="s">
        <v>182</v>
      </c>
      <c r="D52" s="31"/>
      <c r="E52" s="31"/>
    </row>
    <row r="53" spans="1:22" ht="24" customHeight="1">
      <c r="A53" s="211">
        <v>2.8</v>
      </c>
      <c r="B53" s="213"/>
      <c r="C53" s="215" t="s">
        <v>183</v>
      </c>
      <c r="D53" s="31"/>
      <c r="E53" s="31"/>
    </row>
    <row r="54" spans="1:22" ht="33" customHeight="1">
      <c r="A54" s="211"/>
      <c r="B54" s="208" t="s">
        <v>190</v>
      </c>
      <c r="C54" s="30"/>
      <c r="D54" s="209">
        <f>SUM(D55:D58)</f>
        <v>6942.2</v>
      </c>
      <c r="E54" s="31"/>
      <c r="F54" s="309">
        <f>SUM(D36:D53)</f>
        <v>955.39999999999986</v>
      </c>
      <c r="G54" s="309">
        <f>+D59-D54-F54</f>
        <v>0</v>
      </c>
    </row>
    <row r="55" spans="1:22" ht="33" customHeight="1">
      <c r="A55" s="211">
        <v>1.1000000000000001</v>
      </c>
      <c r="B55" s="250"/>
      <c r="C55" s="251" t="s">
        <v>197</v>
      </c>
      <c r="D55" s="216">
        <v>6942.2</v>
      </c>
      <c r="E55" s="31"/>
    </row>
    <row r="56" spans="1:22" ht="30" customHeight="1">
      <c r="A56" s="211">
        <v>1.2</v>
      </c>
      <c r="B56" s="224"/>
      <c r="C56" s="211" t="s">
        <v>185</v>
      </c>
      <c r="D56" s="31"/>
      <c r="E56" s="211"/>
    </row>
    <row r="57" spans="1:22" ht="24.75" customHeight="1">
      <c r="A57" s="211">
        <v>1.3</v>
      </c>
      <c r="B57" s="213" t="s">
        <v>181</v>
      </c>
      <c r="C57" s="211" t="s">
        <v>187</v>
      </c>
      <c r="D57" s="31"/>
      <c r="E57" s="31"/>
    </row>
    <row r="58" spans="1:22" ht="24.75" customHeight="1">
      <c r="A58" s="211">
        <v>1.4</v>
      </c>
      <c r="B58" s="213" t="s">
        <v>181</v>
      </c>
      <c r="C58" s="211" t="s">
        <v>188</v>
      </c>
      <c r="D58" s="31"/>
      <c r="E58" s="31"/>
    </row>
    <row r="59" spans="1:22" s="196" customFormat="1" ht="29.25" customHeight="1">
      <c r="A59" s="225"/>
      <c r="B59" s="220" t="s">
        <v>73</v>
      </c>
      <c r="C59" s="226"/>
      <c r="D59" s="227">
        <f>SUM(D36:D54)</f>
        <v>7897.5999999999995</v>
      </c>
      <c r="E59" s="228"/>
      <c r="F59" s="372">
        <f>+D59-D55</f>
        <v>955.39999999999964</v>
      </c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</row>
    <row r="60" spans="1:22" ht="10.5" customHeight="1"/>
    <row r="61" spans="1:22" ht="39" customHeight="1">
      <c r="C61" s="229" t="s">
        <v>191</v>
      </c>
    </row>
    <row r="62" spans="1:22" ht="59.25" customHeight="1">
      <c r="A62" s="230">
        <v>1</v>
      </c>
      <c r="B62" s="231" t="s">
        <v>255</v>
      </c>
      <c r="C62" s="227">
        <v>6101.2</v>
      </c>
      <c r="D62" s="536" t="s">
        <v>192</v>
      </c>
      <c r="E62" s="537"/>
    </row>
    <row r="63" spans="1:22" ht="36.75" customHeight="1"/>
    <row r="64" spans="1:22" s="171" customFormat="1" ht="25.5" customHeight="1">
      <c r="A64" s="232"/>
      <c r="B64" s="195" t="s">
        <v>2</v>
      </c>
      <c r="C64" s="233"/>
      <c r="D64" s="538">
        <f>+'[5]Ekamut-caxs'!C80</f>
        <v>0</v>
      </c>
      <c r="E64" s="5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1" customFormat="1" ht="12.75" customHeight="1">
      <c r="A65" s="232"/>
      <c r="C65" s="234"/>
      <c r="D65" s="539" t="s">
        <v>97</v>
      </c>
      <c r="E65" s="53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1" customFormat="1" ht="22.5" customHeight="1">
      <c r="A66" s="232"/>
      <c r="B66" s="195" t="s">
        <v>6</v>
      </c>
      <c r="C66" s="233"/>
      <c r="D66" s="538">
        <f>+'[5]Ekamut-caxs'!C82</f>
        <v>0</v>
      </c>
      <c r="E66" s="53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1" customFormat="1" ht="13.5" customHeight="1">
      <c r="A67" s="232"/>
      <c r="B67" s="235"/>
      <c r="C67" s="232" t="s">
        <v>1</v>
      </c>
      <c r="D67" s="539" t="s">
        <v>97</v>
      </c>
      <c r="E67" s="53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36" customFormat="1" ht="36" customHeight="1">
      <c r="F75" s="237"/>
      <c r="G75" s="237"/>
      <c r="H75" s="237"/>
      <c r="I75" s="237"/>
      <c r="J75" s="237"/>
      <c r="K75" s="237"/>
      <c r="L75" s="237"/>
      <c r="M75" s="237"/>
      <c r="N75" s="237"/>
      <c r="O75" s="237"/>
      <c r="P75" s="237"/>
      <c r="Q75" s="237"/>
      <c r="R75" s="237"/>
      <c r="S75" s="237"/>
      <c r="T75" s="237"/>
      <c r="U75" s="237"/>
      <c r="V75" s="237"/>
    </row>
    <row r="76" spans="1:22" ht="24" customHeight="1"/>
    <row r="77" spans="1:22" ht="0.75" hidden="1" customHeight="1"/>
    <row r="78" spans="1:22" s="171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53" t="s">
        <v>71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</row>
    <row r="2" spans="1:15" s="21" customFormat="1" ht="25.5" customHeight="1">
      <c r="A2" s="510" t="str">
        <f>+'[5]Ekamut-caxs'!A14</f>
        <v xml:space="preserve">«Երևանի հ․-- մսուր-մանկապարտեզ» ՀՈԱԿ-ի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</row>
    <row r="3" spans="1:15" ht="25.5" customHeight="1">
      <c r="A3" s="541" t="s">
        <v>258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</row>
    <row r="4" spans="1:15" ht="21" customHeight="1" thickBot="1">
      <c r="N4" s="319" t="s">
        <v>0</v>
      </c>
    </row>
    <row r="5" spans="1:15" ht="33.75" customHeight="1">
      <c r="A5" s="559" t="s">
        <v>155</v>
      </c>
      <c r="B5" s="561" t="s">
        <v>72</v>
      </c>
      <c r="C5" s="563" t="s">
        <v>228</v>
      </c>
      <c r="D5" s="554" t="s">
        <v>210</v>
      </c>
      <c r="E5" s="555"/>
      <c r="F5" s="555"/>
      <c r="G5" s="555"/>
      <c r="H5" s="555"/>
      <c r="I5" s="555"/>
      <c r="J5" s="555"/>
      <c r="K5" s="555"/>
      <c r="L5" s="555"/>
      <c r="M5" s="556"/>
      <c r="N5" s="557" t="s">
        <v>158</v>
      </c>
    </row>
    <row r="6" spans="1:15" ht="79.5" customHeight="1">
      <c r="A6" s="560"/>
      <c r="B6" s="562"/>
      <c r="C6" s="564"/>
      <c r="D6" s="461" t="s">
        <v>225</v>
      </c>
      <c r="E6" s="462" t="s">
        <v>233</v>
      </c>
      <c r="F6" s="462" t="s">
        <v>234</v>
      </c>
      <c r="G6" s="462" t="s">
        <v>156</v>
      </c>
      <c r="H6" s="462" t="s">
        <v>213</v>
      </c>
      <c r="I6" s="462" t="s">
        <v>212</v>
      </c>
      <c r="J6" s="462" t="s">
        <v>121</v>
      </c>
      <c r="K6" s="320" t="s">
        <v>289</v>
      </c>
      <c r="L6" s="320" t="s">
        <v>195</v>
      </c>
      <c r="M6" s="463" t="s">
        <v>211</v>
      </c>
      <c r="N6" s="558"/>
    </row>
    <row r="7" spans="1:15" ht="27.75" customHeight="1">
      <c r="A7" s="461">
        <v>1</v>
      </c>
      <c r="B7" s="464" t="s">
        <v>218</v>
      </c>
      <c r="C7" s="465">
        <f>64467.8-1189</f>
        <v>63278.8</v>
      </c>
      <c r="D7" s="466">
        <f>6056.8*2</f>
        <v>12113.6</v>
      </c>
      <c r="E7" s="467"/>
      <c r="F7" s="467"/>
      <c r="G7" s="467">
        <v>108.7</v>
      </c>
      <c r="H7" s="467">
        <v>724.2</v>
      </c>
      <c r="I7" s="467"/>
      <c r="J7" s="467">
        <v>772.4</v>
      </c>
      <c r="K7" s="467"/>
      <c r="L7" s="467"/>
      <c r="M7" s="468"/>
      <c r="N7" s="469">
        <f>ROUND(SUM(C7:M7),1)</f>
        <v>76997.7</v>
      </c>
    </row>
    <row r="8" spans="1:15" ht="28.5" customHeight="1">
      <c r="A8" s="461">
        <v>1.1000000000000001</v>
      </c>
      <c r="B8" s="470" t="s">
        <v>121</v>
      </c>
      <c r="C8" s="321">
        <v>3095.5</v>
      </c>
      <c r="D8" s="471" t="s">
        <v>201</v>
      </c>
      <c r="E8" s="472" t="s">
        <v>201</v>
      </c>
      <c r="F8" s="472" t="s">
        <v>201</v>
      </c>
      <c r="G8" s="472" t="s">
        <v>201</v>
      </c>
      <c r="H8" s="472" t="s">
        <v>201</v>
      </c>
      <c r="I8" s="472" t="s">
        <v>201</v>
      </c>
      <c r="J8" s="472" t="s">
        <v>201</v>
      </c>
      <c r="K8" s="472" t="s">
        <v>201</v>
      </c>
      <c r="L8" s="472" t="s">
        <v>201</v>
      </c>
      <c r="M8" s="473" t="s">
        <v>201</v>
      </c>
      <c r="N8" s="474" t="s">
        <v>201</v>
      </c>
    </row>
    <row r="9" spans="1:15" ht="30" customHeight="1">
      <c r="A9" s="461">
        <v>1.2</v>
      </c>
      <c r="B9" s="470" t="s">
        <v>211</v>
      </c>
      <c r="C9" s="321">
        <v>1218</v>
      </c>
      <c r="D9" s="471" t="s">
        <v>201</v>
      </c>
      <c r="E9" s="472" t="s">
        <v>201</v>
      </c>
      <c r="F9" s="472" t="s">
        <v>201</v>
      </c>
      <c r="G9" s="472" t="s">
        <v>201</v>
      </c>
      <c r="H9" s="472" t="s">
        <v>201</v>
      </c>
      <c r="I9" s="472" t="s">
        <v>201</v>
      </c>
      <c r="J9" s="472" t="s">
        <v>201</v>
      </c>
      <c r="K9" s="472" t="s">
        <v>201</v>
      </c>
      <c r="L9" s="472" t="s">
        <v>201</v>
      </c>
      <c r="M9" s="473" t="s">
        <v>201</v>
      </c>
      <c r="N9" s="474" t="s">
        <v>201</v>
      </c>
    </row>
    <row r="10" spans="1:15" ht="30" customHeight="1">
      <c r="A10" s="461">
        <v>1.3</v>
      </c>
      <c r="B10" s="475" t="s">
        <v>289</v>
      </c>
      <c r="C10" s="321"/>
      <c r="D10" s="471" t="s">
        <v>201</v>
      </c>
      <c r="E10" s="471" t="s">
        <v>201</v>
      </c>
      <c r="F10" s="472" t="s">
        <v>201</v>
      </c>
      <c r="G10" s="472" t="s">
        <v>201</v>
      </c>
      <c r="H10" s="472" t="s">
        <v>201</v>
      </c>
      <c r="I10" s="472" t="s">
        <v>201</v>
      </c>
      <c r="J10" s="472" t="s">
        <v>201</v>
      </c>
      <c r="K10" s="472" t="s">
        <v>201</v>
      </c>
      <c r="L10" s="472" t="s">
        <v>201</v>
      </c>
      <c r="M10" s="473" t="s">
        <v>201</v>
      </c>
      <c r="N10" s="474" t="s">
        <v>201</v>
      </c>
    </row>
    <row r="11" spans="1:15" ht="35.25" customHeight="1">
      <c r="A11" s="461">
        <v>2</v>
      </c>
      <c r="B11" s="476" t="s">
        <v>94</v>
      </c>
      <c r="C11" s="477"/>
      <c r="D11" s="466"/>
      <c r="E11" s="472" t="s">
        <v>201</v>
      </c>
      <c r="F11" s="472" t="s">
        <v>201</v>
      </c>
      <c r="G11" s="472" t="s">
        <v>201</v>
      </c>
      <c r="H11" s="472" t="s">
        <v>201</v>
      </c>
      <c r="I11" s="472" t="s">
        <v>201</v>
      </c>
      <c r="J11" s="472" t="s">
        <v>201</v>
      </c>
      <c r="K11" s="472" t="s">
        <v>201</v>
      </c>
      <c r="L11" s="472" t="s">
        <v>201</v>
      </c>
      <c r="M11" s="473" t="s">
        <v>201</v>
      </c>
      <c r="N11" s="469">
        <f>ROUND(SUM(C11:M11),1)</f>
        <v>0</v>
      </c>
    </row>
    <row r="12" spans="1:15" s="322" customFormat="1" ht="34.5" customHeight="1" thickBot="1">
      <c r="A12" s="478"/>
      <c r="B12" s="479" t="s">
        <v>73</v>
      </c>
      <c r="C12" s="480" t="s">
        <v>201</v>
      </c>
      <c r="D12" s="481" t="s">
        <v>201</v>
      </c>
      <c r="E12" s="482" t="s">
        <v>201</v>
      </c>
      <c r="F12" s="482" t="s">
        <v>201</v>
      </c>
      <c r="G12" s="482" t="s">
        <v>201</v>
      </c>
      <c r="H12" s="482" t="s">
        <v>201</v>
      </c>
      <c r="I12" s="482" t="s">
        <v>201</v>
      </c>
      <c r="J12" s="482" t="s">
        <v>201</v>
      </c>
      <c r="K12" s="482" t="s">
        <v>201</v>
      </c>
      <c r="L12" s="482" t="s">
        <v>201</v>
      </c>
      <c r="M12" s="483" t="s">
        <v>201</v>
      </c>
      <c r="N12" s="484">
        <f>ROUND(SUM(N7:N11),1)</f>
        <v>76997.7</v>
      </c>
    </row>
    <row r="13" spans="1:15" s="322" customFormat="1" ht="34.5" customHeight="1">
      <c r="B13" s="485"/>
      <c r="C13" s="123"/>
      <c r="D13" s="486"/>
      <c r="E13" s="487"/>
      <c r="F13" s="487"/>
      <c r="G13" s="487"/>
      <c r="H13" s="488"/>
      <c r="I13" s="488"/>
      <c r="J13" s="489"/>
      <c r="K13" s="489"/>
      <c r="L13" s="488"/>
      <c r="M13" s="487"/>
      <c r="N13" s="490"/>
      <c r="O13" s="323"/>
    </row>
    <row r="14" spans="1:15" s="324" customFormat="1" ht="21" customHeight="1">
      <c r="B14" s="325"/>
      <c r="C14" s="325"/>
      <c r="D14" s="237"/>
      <c r="E14" s="326"/>
      <c r="F14" s="326"/>
      <c r="G14" s="327"/>
      <c r="H14" s="161"/>
      <c r="I14" s="161"/>
      <c r="J14" s="237"/>
      <c r="K14" s="237"/>
      <c r="L14" s="549"/>
      <c r="M14" s="549"/>
      <c r="N14" s="328"/>
    </row>
    <row r="15" spans="1:15" s="322" customFormat="1" ht="69" customHeight="1">
      <c r="B15" s="550" t="s">
        <v>300</v>
      </c>
      <c r="C15" s="552"/>
      <c r="D15" s="551"/>
      <c r="G15" s="237"/>
      <c r="H15" s="237"/>
      <c r="I15" s="550" t="s">
        <v>215</v>
      </c>
      <c r="J15" s="551"/>
      <c r="K15" s="327"/>
      <c r="L15" s="237"/>
      <c r="M15" s="237"/>
      <c r="N15" s="237"/>
    </row>
    <row r="16" spans="1:15" s="322" customFormat="1" ht="48" customHeight="1">
      <c r="B16" s="491" t="s">
        <v>196</v>
      </c>
      <c r="C16" s="492" t="s">
        <v>235</v>
      </c>
      <c r="D16" s="492" t="s">
        <v>236</v>
      </c>
      <c r="G16" s="329"/>
      <c r="H16" s="330"/>
      <c r="I16" s="491" t="s">
        <v>196</v>
      </c>
      <c r="J16" s="492" t="s">
        <v>214</v>
      </c>
      <c r="K16" s="329"/>
      <c r="L16" s="329"/>
      <c r="M16" s="329"/>
      <c r="N16" s="330"/>
    </row>
    <row r="17" spans="2:14" s="331" customFormat="1" ht="39.75" customHeight="1">
      <c r="B17" s="493">
        <v>104400</v>
      </c>
      <c r="C17" s="494">
        <f>ROUND(4*B17*2/1000,1)</f>
        <v>835.2</v>
      </c>
      <c r="D17" s="494">
        <v>108.2</v>
      </c>
      <c r="G17" s="495"/>
      <c r="H17" s="496"/>
      <c r="I17" s="497">
        <v>104400</v>
      </c>
      <c r="J17" s="498">
        <v>108.7</v>
      </c>
      <c r="K17" s="499"/>
      <c r="L17" s="495"/>
      <c r="M17" s="495"/>
      <c r="N17" s="496"/>
    </row>
    <row r="18" spans="2:14" ht="24" customHeight="1">
      <c r="D18" s="495"/>
      <c r="E18" s="500"/>
      <c r="F18" s="500"/>
      <c r="G18" s="500"/>
      <c r="H18" s="488"/>
      <c r="I18" s="488"/>
      <c r="J18" s="332"/>
      <c r="K18" s="332"/>
      <c r="L18" s="495"/>
      <c r="M18" s="495"/>
      <c r="N18" s="333"/>
    </row>
    <row r="19" spans="2:14" ht="19.5" customHeight="1">
      <c r="C19" s="501"/>
    </row>
    <row r="20" spans="2:14" s="334" customFormat="1" ht="24" customHeight="1">
      <c r="B20" s="335" t="s">
        <v>2</v>
      </c>
      <c r="C20" s="335"/>
      <c r="E20" s="336"/>
      <c r="F20" s="337"/>
      <c r="G20" s="337"/>
      <c r="H20" s="547">
        <f>+'[5]Ekamut-caxs'!C80</f>
        <v>0</v>
      </c>
      <c r="I20" s="547"/>
      <c r="J20" s="547"/>
      <c r="K20" s="338"/>
      <c r="L20" s="338"/>
    </row>
    <row r="21" spans="2:14" s="339" customFormat="1" ht="17.25" customHeight="1">
      <c r="B21" s="340"/>
      <c r="C21" s="340"/>
      <c r="E21" s="502" t="s">
        <v>96</v>
      </c>
      <c r="F21" s="341"/>
      <c r="G21" s="342"/>
      <c r="H21" s="548" t="s">
        <v>97</v>
      </c>
      <c r="I21" s="548"/>
      <c r="J21" s="548"/>
      <c r="K21" s="341"/>
      <c r="L21" s="341"/>
    </row>
    <row r="22" spans="2:14" s="334" customFormat="1" ht="24.75" customHeight="1">
      <c r="B22" s="343" t="s">
        <v>6</v>
      </c>
      <c r="C22" s="343"/>
      <c r="E22" s="344"/>
      <c r="F22" s="345"/>
      <c r="G22" s="345"/>
      <c r="H22" s="547">
        <f>+'[5]Ekamut-caxs'!C82</f>
        <v>0</v>
      </c>
      <c r="I22" s="547"/>
      <c r="J22" s="547"/>
      <c r="K22" s="338"/>
      <c r="L22" s="338"/>
    </row>
    <row r="23" spans="2:14" s="339" customFormat="1" ht="18.75" customHeight="1">
      <c r="E23" s="502" t="s">
        <v>96</v>
      </c>
      <c r="F23" s="341"/>
      <c r="G23" s="342"/>
      <c r="H23" s="548" t="s">
        <v>97</v>
      </c>
      <c r="I23" s="548"/>
      <c r="J23" s="548"/>
      <c r="K23" s="341"/>
      <c r="L23" s="341"/>
    </row>
    <row r="24" spans="2:14" s="346" customFormat="1" ht="16.5">
      <c r="D24" s="341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8" t="s">
        <v>71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5" s="140" customFormat="1" ht="21.75" customHeight="1">
      <c r="A2" s="567" t="str">
        <f>+'[5]Ekamut-caxs'!A14:D14</f>
        <v xml:space="preserve">«Երևանի հ․-- մսուր-մանկապարտեզ» ՀՈԱԿ-ի 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</row>
    <row r="3" spans="1:15" s="140" customFormat="1" ht="21" customHeight="1">
      <c r="A3" s="567" t="s">
        <v>98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5" ht="21" customHeight="1" thickBot="1"/>
    <row r="5" spans="1:15" s="147" customFormat="1" ht="24.75" customHeight="1">
      <c r="A5" s="570" t="s">
        <v>119</v>
      </c>
      <c r="B5" s="572" t="s">
        <v>99</v>
      </c>
      <c r="C5" s="574" t="s">
        <v>100</v>
      </c>
      <c r="D5" s="575"/>
      <c r="E5" s="575"/>
      <c r="F5" s="576"/>
      <c r="G5" s="566" t="s">
        <v>101</v>
      </c>
      <c r="H5" s="566"/>
      <c r="I5" s="566"/>
      <c r="J5" s="566"/>
      <c r="K5" s="566" t="s">
        <v>146</v>
      </c>
      <c r="L5" s="566"/>
      <c r="M5" s="566"/>
      <c r="N5" s="566"/>
      <c r="O5" s="566"/>
    </row>
    <row r="6" spans="1:15" s="149" customFormat="1" ht="51" customHeight="1">
      <c r="A6" s="571"/>
      <c r="B6" s="573"/>
      <c r="C6" s="368" t="s">
        <v>241</v>
      </c>
      <c r="D6" s="369" t="s">
        <v>242</v>
      </c>
      <c r="E6" s="369" t="s">
        <v>271</v>
      </c>
      <c r="F6" s="370" t="s">
        <v>272</v>
      </c>
      <c r="G6" s="369" t="s">
        <v>243</v>
      </c>
      <c r="H6" s="371" t="s">
        <v>242</v>
      </c>
      <c r="I6" s="369" t="s">
        <v>273</v>
      </c>
      <c r="J6" s="371" t="s">
        <v>272</v>
      </c>
      <c r="K6" s="369" t="s">
        <v>241</v>
      </c>
      <c r="L6" s="369" t="s">
        <v>271</v>
      </c>
      <c r="M6" s="371" t="s">
        <v>292</v>
      </c>
      <c r="N6" s="148" t="s">
        <v>274</v>
      </c>
      <c r="O6" s="148" t="s">
        <v>275</v>
      </c>
    </row>
    <row r="7" spans="1:15" ht="19.5" customHeight="1">
      <c r="A7" s="142">
        <v>1</v>
      </c>
      <c r="B7" s="186" t="s">
        <v>102</v>
      </c>
      <c r="C7" s="420" t="s">
        <v>227</v>
      </c>
      <c r="D7" s="421" t="s">
        <v>227</v>
      </c>
      <c r="E7" s="422">
        <v>3912</v>
      </c>
      <c r="F7" s="423">
        <v>562154.4</v>
      </c>
      <c r="G7" s="424" t="s">
        <v>227</v>
      </c>
      <c r="H7" s="421" t="s">
        <v>227</v>
      </c>
      <c r="I7" s="422">
        <f>788+4584.92</f>
        <v>5372.92</v>
      </c>
      <c r="J7" s="425">
        <v>279463.76</v>
      </c>
      <c r="K7" s="426" t="s">
        <v>227</v>
      </c>
      <c r="L7" s="422">
        <v>153</v>
      </c>
      <c r="M7" s="427">
        <f>+L7*200.47</f>
        <v>30671.91</v>
      </c>
      <c r="N7" s="373">
        <f>+L7*7.94904</f>
        <v>1216.2031200000001</v>
      </c>
      <c r="O7" s="428">
        <f>+N7+M7</f>
        <v>31888.113120000002</v>
      </c>
    </row>
    <row r="8" spans="1:15" ht="19.5" customHeight="1">
      <c r="A8" s="142">
        <v>2</v>
      </c>
      <c r="B8" s="186" t="s">
        <v>103</v>
      </c>
      <c r="C8" s="420" t="s">
        <v>227</v>
      </c>
      <c r="D8" s="421" t="s">
        <v>227</v>
      </c>
      <c r="E8" s="422">
        <v>3452</v>
      </c>
      <c r="F8" s="423">
        <v>496052.4</v>
      </c>
      <c r="G8" s="424" t="s">
        <v>227</v>
      </c>
      <c r="H8" s="421" t="s">
        <v>227</v>
      </c>
      <c r="I8" s="422">
        <f>761.44+4875.96</f>
        <v>5637.4</v>
      </c>
      <c r="J8" s="425">
        <v>293873.75</v>
      </c>
      <c r="K8" s="426" t="s">
        <v>227</v>
      </c>
      <c r="L8" s="422">
        <v>227</v>
      </c>
      <c r="M8" s="427">
        <f t="shared" ref="M8:M18" si="0">+L8*200.47</f>
        <v>45506.69</v>
      </c>
      <c r="N8" s="373">
        <f t="shared" ref="N8:N18" si="1">+L8*7.94904</f>
        <v>1804.43208</v>
      </c>
      <c r="O8" s="428">
        <f t="shared" ref="O8:O18" si="2">+N8+M8</f>
        <v>47311.122080000001</v>
      </c>
    </row>
    <row r="9" spans="1:15" ht="19.5" customHeight="1">
      <c r="A9" s="142">
        <v>3</v>
      </c>
      <c r="B9" s="186" t="s">
        <v>104</v>
      </c>
      <c r="C9" s="420" t="s">
        <v>227</v>
      </c>
      <c r="D9" s="421" t="s">
        <v>227</v>
      </c>
      <c r="E9" s="422">
        <v>1178</v>
      </c>
      <c r="F9" s="423">
        <v>169278.6</v>
      </c>
      <c r="G9" s="424" t="s">
        <v>227</v>
      </c>
      <c r="H9" s="421" t="s">
        <v>227</v>
      </c>
      <c r="I9" s="422">
        <f>591.88+5088.16</f>
        <v>5680.04</v>
      </c>
      <c r="J9" s="425">
        <v>297849.74</v>
      </c>
      <c r="K9" s="426" t="s">
        <v>227</v>
      </c>
      <c r="L9" s="422">
        <v>221</v>
      </c>
      <c r="M9" s="427">
        <f t="shared" si="0"/>
        <v>44303.87</v>
      </c>
      <c r="N9" s="373">
        <f t="shared" si="1"/>
        <v>1756.73784</v>
      </c>
      <c r="O9" s="428">
        <f t="shared" si="2"/>
        <v>46060.607840000004</v>
      </c>
    </row>
    <row r="10" spans="1:15" ht="19.5" customHeight="1">
      <c r="A10" s="142">
        <v>4</v>
      </c>
      <c r="B10" s="186" t="s">
        <v>105</v>
      </c>
      <c r="C10" s="429" t="s">
        <v>227</v>
      </c>
      <c r="D10" s="430" t="s">
        <v>227</v>
      </c>
      <c r="E10" s="422">
        <v>96</v>
      </c>
      <c r="F10" s="423">
        <v>13795.2</v>
      </c>
      <c r="G10" s="424" t="s">
        <v>227</v>
      </c>
      <c r="H10" s="431" t="s">
        <v>227</v>
      </c>
      <c r="I10" s="422">
        <f>530.96+3032.72</f>
        <v>3563.68</v>
      </c>
      <c r="J10" s="425">
        <v>185276.01</v>
      </c>
      <c r="K10" s="426" t="s">
        <v>227</v>
      </c>
      <c r="L10" s="422">
        <v>226</v>
      </c>
      <c r="M10" s="427">
        <f t="shared" si="0"/>
        <v>45306.22</v>
      </c>
      <c r="N10" s="373">
        <f t="shared" si="1"/>
        <v>1796.4830400000001</v>
      </c>
      <c r="O10" s="428">
        <f t="shared" si="2"/>
        <v>47102.70304</v>
      </c>
    </row>
    <row r="11" spans="1:15" ht="19.5" customHeight="1">
      <c r="A11" s="142">
        <v>5</v>
      </c>
      <c r="B11" s="186" t="s">
        <v>106</v>
      </c>
      <c r="C11" s="429" t="s">
        <v>227</v>
      </c>
      <c r="D11" s="430" t="s">
        <v>227</v>
      </c>
      <c r="E11" s="422"/>
      <c r="F11" s="423"/>
      <c r="G11" s="424" t="s">
        <v>227</v>
      </c>
      <c r="H11" s="431" t="s">
        <v>227</v>
      </c>
      <c r="I11" s="422">
        <f>563.16+3460.88</f>
        <v>4024.04</v>
      </c>
      <c r="J11" s="425">
        <v>209574.06</v>
      </c>
      <c r="K11" s="426" t="s">
        <v>227</v>
      </c>
      <c r="L11" s="422">
        <v>324</v>
      </c>
      <c r="M11" s="427">
        <f t="shared" si="0"/>
        <v>64952.28</v>
      </c>
      <c r="N11" s="373">
        <f t="shared" si="1"/>
        <v>2575.4889600000001</v>
      </c>
      <c r="O11" s="428">
        <f t="shared" si="2"/>
        <v>67527.768960000001</v>
      </c>
    </row>
    <row r="12" spans="1:15" ht="19.5" customHeight="1">
      <c r="A12" s="142">
        <v>6</v>
      </c>
      <c r="B12" s="186" t="s">
        <v>107</v>
      </c>
      <c r="C12" s="429" t="s">
        <v>227</v>
      </c>
      <c r="D12" s="430" t="s">
        <v>227</v>
      </c>
      <c r="E12" s="422"/>
      <c r="F12" s="423"/>
      <c r="G12" s="424" t="s">
        <v>227</v>
      </c>
      <c r="H12" s="431" t="s">
        <v>227</v>
      </c>
      <c r="I12" s="422">
        <f>702.96+3337</f>
        <v>4039.96</v>
      </c>
      <c r="J12" s="425">
        <v>209027.46</v>
      </c>
      <c r="K12" s="426" t="s">
        <v>227</v>
      </c>
      <c r="L12" s="422">
        <v>236</v>
      </c>
      <c r="M12" s="427">
        <f t="shared" si="0"/>
        <v>47310.92</v>
      </c>
      <c r="N12" s="373">
        <f t="shared" si="1"/>
        <v>1875.97344</v>
      </c>
      <c r="O12" s="428">
        <f t="shared" si="2"/>
        <v>49186.89344</v>
      </c>
    </row>
    <row r="13" spans="1:15" ht="19.5" customHeight="1">
      <c r="A13" s="142">
        <v>7</v>
      </c>
      <c r="B13" s="186" t="s">
        <v>108</v>
      </c>
      <c r="C13" s="429" t="s">
        <v>227</v>
      </c>
      <c r="D13" s="430" t="s">
        <v>227</v>
      </c>
      <c r="E13" s="422"/>
      <c r="F13" s="423"/>
      <c r="G13" s="424" t="s">
        <v>227</v>
      </c>
      <c r="H13" s="431" t="s">
        <v>227</v>
      </c>
      <c r="I13" s="422">
        <f>2107.36+918.8</f>
        <v>3026.16</v>
      </c>
      <c r="J13" s="425">
        <v>152651</v>
      </c>
      <c r="K13" s="426" t="s">
        <v>227</v>
      </c>
      <c r="L13" s="422">
        <v>228</v>
      </c>
      <c r="M13" s="427">
        <f t="shared" si="0"/>
        <v>45707.159999999996</v>
      </c>
      <c r="N13" s="373">
        <f t="shared" si="1"/>
        <v>1812.38112</v>
      </c>
      <c r="O13" s="428">
        <f t="shared" si="2"/>
        <v>47519.541119999994</v>
      </c>
    </row>
    <row r="14" spans="1:15" ht="19.5" customHeight="1">
      <c r="A14" s="142">
        <v>8</v>
      </c>
      <c r="B14" s="187" t="s">
        <v>109</v>
      </c>
      <c r="C14" s="429" t="s">
        <v>227</v>
      </c>
      <c r="D14" s="430" t="s">
        <v>227</v>
      </c>
      <c r="E14" s="422"/>
      <c r="F14" s="423"/>
      <c r="G14" s="424" t="s">
        <v>227</v>
      </c>
      <c r="H14" s="431" t="s">
        <v>227</v>
      </c>
      <c r="I14" s="422">
        <f>1129.32+2178.12</f>
        <v>3307.4399999999996</v>
      </c>
      <c r="J14" s="425">
        <v>165588.69</v>
      </c>
      <c r="K14" s="426" t="s">
        <v>227</v>
      </c>
      <c r="L14" s="422">
        <v>605</v>
      </c>
      <c r="M14" s="427">
        <f t="shared" si="0"/>
        <v>121284.35</v>
      </c>
      <c r="N14" s="373">
        <f t="shared" si="1"/>
        <v>4809.1692000000003</v>
      </c>
      <c r="O14" s="428">
        <f t="shared" si="2"/>
        <v>126093.51920000001</v>
      </c>
    </row>
    <row r="15" spans="1:15" ht="19.5" customHeight="1">
      <c r="A15" s="142">
        <v>9</v>
      </c>
      <c r="B15" s="187" t="s">
        <v>110</v>
      </c>
      <c r="C15" s="429" t="s">
        <v>227</v>
      </c>
      <c r="D15" s="430" t="s">
        <v>227</v>
      </c>
      <c r="E15" s="422"/>
      <c r="F15" s="423"/>
      <c r="G15" s="424" t="s">
        <v>227</v>
      </c>
      <c r="H15" s="431" t="s">
        <v>227</v>
      </c>
      <c r="I15" s="422">
        <f>715.04+4976.44</f>
        <v>5691.48</v>
      </c>
      <c r="J15" s="425">
        <v>202255.35</v>
      </c>
      <c r="K15" s="426" t="s">
        <v>227</v>
      </c>
      <c r="L15" s="422">
        <v>305</v>
      </c>
      <c r="M15" s="427">
        <f t="shared" si="0"/>
        <v>61143.35</v>
      </c>
      <c r="N15" s="373">
        <f t="shared" si="1"/>
        <v>2424.4571999999998</v>
      </c>
      <c r="O15" s="428">
        <f t="shared" si="2"/>
        <v>63567.807199999996</v>
      </c>
    </row>
    <row r="16" spans="1:15" ht="19.5" customHeight="1">
      <c r="A16" s="142">
        <v>10</v>
      </c>
      <c r="B16" s="187" t="s">
        <v>111</v>
      </c>
      <c r="C16" s="429" t="s">
        <v>227</v>
      </c>
      <c r="D16" s="430" t="s">
        <v>227</v>
      </c>
      <c r="E16" s="422"/>
      <c r="F16" s="423"/>
      <c r="G16" s="432" t="s">
        <v>227</v>
      </c>
      <c r="H16" s="431" t="s">
        <v>227</v>
      </c>
      <c r="I16" s="422">
        <f>890.08+3058.24</f>
        <v>3948.3199999999997</v>
      </c>
      <c r="J16" s="425">
        <v>297230</v>
      </c>
      <c r="K16" s="426" t="s">
        <v>227</v>
      </c>
      <c r="L16" s="422">
        <v>325</v>
      </c>
      <c r="M16" s="427">
        <f t="shared" si="0"/>
        <v>65152.75</v>
      </c>
      <c r="N16" s="373">
        <f t="shared" si="1"/>
        <v>2583.4380000000001</v>
      </c>
      <c r="O16" s="428">
        <f t="shared" si="2"/>
        <v>67736.187999999995</v>
      </c>
    </row>
    <row r="17" spans="1:15" ht="19.5" customHeight="1">
      <c r="A17" s="142">
        <v>11</v>
      </c>
      <c r="B17" s="187" t="s">
        <v>112</v>
      </c>
      <c r="C17" s="433">
        <v>1713</v>
      </c>
      <c r="D17" s="434">
        <v>246158.1</v>
      </c>
      <c r="E17" s="435">
        <f>+MAX(C17,E9)</f>
        <v>1713</v>
      </c>
      <c r="F17" s="436">
        <f>+E17*143.7</f>
        <v>246158.09999999998</v>
      </c>
      <c r="G17" s="437">
        <f>808.16+5576.84</f>
        <v>6385</v>
      </c>
      <c r="H17" s="438">
        <v>333388.2</v>
      </c>
      <c r="I17" s="435">
        <f>+MAX(G17,I7)</f>
        <v>6385</v>
      </c>
      <c r="J17" s="439">
        <f>+I17*53.48</f>
        <v>341469.8</v>
      </c>
      <c r="K17" s="440">
        <v>219</v>
      </c>
      <c r="L17" s="435">
        <f>+MAX(K17,L8)</f>
        <v>227</v>
      </c>
      <c r="M17" s="427">
        <f t="shared" si="0"/>
        <v>45506.69</v>
      </c>
      <c r="N17" s="373">
        <f t="shared" si="1"/>
        <v>1804.43208</v>
      </c>
      <c r="O17" s="428">
        <f t="shared" si="2"/>
        <v>47311.122080000001</v>
      </c>
    </row>
    <row r="18" spans="1:15" ht="19.5" customHeight="1">
      <c r="A18" s="142">
        <v>12</v>
      </c>
      <c r="B18" s="187" t="s">
        <v>113</v>
      </c>
      <c r="C18" s="433">
        <v>2823</v>
      </c>
      <c r="D18" s="434">
        <v>405665.1</v>
      </c>
      <c r="E18" s="435">
        <f>+MAX(C18,E7)</f>
        <v>3912</v>
      </c>
      <c r="F18" s="436">
        <f>+E18*143.7</f>
        <v>562154.39999999991</v>
      </c>
      <c r="G18" s="437">
        <f>816.84+6435</f>
        <v>7251.84</v>
      </c>
      <c r="H18" s="438">
        <v>379660</v>
      </c>
      <c r="I18" s="435">
        <f>+MAX(G18,I7)</f>
        <v>7251.84</v>
      </c>
      <c r="J18" s="439">
        <f>+I18*53.48</f>
        <v>387828.4032</v>
      </c>
      <c r="K18" s="440">
        <v>289</v>
      </c>
      <c r="L18" s="435">
        <f>+MAX(K18,L7)</f>
        <v>289</v>
      </c>
      <c r="M18" s="427">
        <f t="shared" si="0"/>
        <v>57935.83</v>
      </c>
      <c r="N18" s="373">
        <f t="shared" si="1"/>
        <v>2297.2725599999999</v>
      </c>
      <c r="O18" s="428">
        <f t="shared" si="2"/>
        <v>60233.102559999999</v>
      </c>
    </row>
    <row r="19" spans="1:15" ht="32.25" customHeight="1" thickBot="1">
      <c r="A19" s="188"/>
      <c r="B19" s="194" t="s">
        <v>95</v>
      </c>
      <c r="C19" s="441">
        <f t="shared" ref="C19:O19" si="3">SUM(C7:C18)</f>
        <v>4536</v>
      </c>
      <c r="D19" s="442">
        <f t="shared" si="3"/>
        <v>651823.19999999995</v>
      </c>
      <c r="E19" s="443">
        <f t="shared" si="3"/>
        <v>14263</v>
      </c>
      <c r="F19" s="444">
        <f t="shared" si="3"/>
        <v>2049593.1</v>
      </c>
      <c r="G19" s="445">
        <f t="shared" si="3"/>
        <v>13636.84</v>
      </c>
      <c r="H19" s="442">
        <f t="shared" si="3"/>
        <v>713048.2</v>
      </c>
      <c r="I19" s="443">
        <f t="shared" si="3"/>
        <v>57928.28</v>
      </c>
      <c r="J19" s="446">
        <f t="shared" si="3"/>
        <v>3022088.0232000002</v>
      </c>
      <c r="K19" s="441">
        <f t="shared" si="3"/>
        <v>508</v>
      </c>
      <c r="L19" s="443">
        <f t="shared" si="3"/>
        <v>3366</v>
      </c>
      <c r="M19" s="446">
        <f t="shared" si="3"/>
        <v>674782.0199999999</v>
      </c>
      <c r="N19" s="447">
        <f t="shared" si="3"/>
        <v>26756.468640000003</v>
      </c>
      <c r="O19" s="446">
        <f t="shared" si="3"/>
        <v>701538.48864000011</v>
      </c>
    </row>
    <row r="20" spans="1:15" ht="21.75" customHeight="1">
      <c r="B20" s="150"/>
      <c r="C20" s="241"/>
      <c r="D20" s="174"/>
      <c r="E20" s="241"/>
      <c r="F20" s="174">
        <f>ROUND(F19/1000,1)</f>
        <v>2049.6</v>
      </c>
      <c r="G20" s="241"/>
      <c r="H20" s="174"/>
      <c r="I20" s="241"/>
      <c r="J20" s="174">
        <f>ROUND(J19/1000,1)</f>
        <v>3022.1</v>
      </c>
      <c r="K20" s="241"/>
      <c r="L20" s="241"/>
      <c r="M20" s="174">
        <f>ROUND(M19/1000,1)</f>
        <v>674.8</v>
      </c>
      <c r="N20" s="174">
        <f t="shared" ref="N20:O20" si="4">ROUND(N19/1000,1)</f>
        <v>26.8</v>
      </c>
      <c r="O20" s="174">
        <f t="shared" si="4"/>
        <v>701.5</v>
      </c>
    </row>
    <row r="21" spans="1:15" ht="33.75" customHeight="1" thickBot="1">
      <c r="B21" s="569" t="s">
        <v>206</v>
      </c>
      <c r="C21" s="569"/>
      <c r="D21" s="569"/>
      <c r="E21" s="143"/>
      <c r="F21" s="144"/>
      <c r="H21" s="143"/>
      <c r="M21" s="174"/>
    </row>
    <row r="22" spans="1:15" s="140" customFormat="1" ht="34.5" customHeight="1">
      <c r="A22" s="189"/>
      <c r="B22" s="190" t="s">
        <v>150</v>
      </c>
      <c r="C22" s="191" t="s">
        <v>151</v>
      </c>
      <c r="D22" s="191" t="s">
        <v>227</v>
      </c>
      <c r="E22" s="191" t="s">
        <v>227</v>
      </c>
      <c r="F22" s="192" t="s">
        <v>227</v>
      </c>
      <c r="G22" s="191" t="s">
        <v>151</v>
      </c>
      <c r="H22" s="191" t="s">
        <v>227</v>
      </c>
      <c r="I22" s="191" t="s">
        <v>227</v>
      </c>
      <c r="J22" s="193" t="s">
        <v>227</v>
      </c>
      <c r="K22" s="191" t="s">
        <v>151</v>
      </c>
      <c r="L22" s="191" t="s">
        <v>227</v>
      </c>
      <c r="M22" s="397" t="s">
        <v>227</v>
      </c>
      <c r="N22" s="189" t="s">
        <v>227</v>
      </c>
      <c r="O22" s="193" t="s">
        <v>227</v>
      </c>
    </row>
    <row r="23" spans="1:15" ht="23.25" customHeight="1">
      <c r="A23" s="177">
        <v>1</v>
      </c>
      <c r="B23" s="402"/>
      <c r="C23" s="434"/>
      <c r="D23" s="428" t="s">
        <v>227</v>
      </c>
      <c r="E23" s="428" t="s">
        <v>227</v>
      </c>
      <c r="F23" s="423"/>
      <c r="G23" s="448"/>
      <c r="H23" s="428" t="s">
        <v>227</v>
      </c>
      <c r="I23" s="428" t="s">
        <v>227</v>
      </c>
      <c r="J23" s="449"/>
      <c r="K23" s="448"/>
      <c r="L23" s="428" t="s">
        <v>227</v>
      </c>
      <c r="M23" s="450"/>
      <c r="N23" s="177" t="s">
        <v>227</v>
      </c>
      <c r="O23" s="398" t="s">
        <v>227</v>
      </c>
    </row>
    <row r="24" spans="1:15" ht="23.25" customHeight="1">
      <c r="A24" s="177">
        <v>2</v>
      </c>
      <c r="B24" s="402"/>
      <c r="C24" s="434"/>
      <c r="D24" s="428" t="s">
        <v>227</v>
      </c>
      <c r="E24" s="428" t="s">
        <v>227</v>
      </c>
      <c r="F24" s="423"/>
      <c r="G24" s="448"/>
      <c r="H24" s="428" t="s">
        <v>227</v>
      </c>
      <c r="I24" s="428" t="s">
        <v>227</v>
      </c>
      <c r="J24" s="449"/>
      <c r="K24" s="448"/>
      <c r="L24" s="428" t="s">
        <v>227</v>
      </c>
      <c r="M24" s="450"/>
      <c r="N24" s="177" t="s">
        <v>227</v>
      </c>
      <c r="O24" s="398" t="s">
        <v>227</v>
      </c>
    </row>
    <row r="25" spans="1:15" s="149" customFormat="1" ht="23.25" customHeight="1">
      <c r="A25" s="142">
        <v>3</v>
      </c>
      <c r="B25" s="403"/>
      <c r="C25" s="451"/>
      <c r="D25" s="452" t="s">
        <v>227</v>
      </c>
      <c r="E25" s="452" t="s">
        <v>227</v>
      </c>
      <c r="F25" s="453"/>
      <c r="G25" s="454"/>
      <c r="H25" s="452" t="s">
        <v>227</v>
      </c>
      <c r="I25" s="452" t="s">
        <v>227</v>
      </c>
      <c r="J25" s="453"/>
      <c r="K25" s="454"/>
      <c r="L25" s="452" t="s">
        <v>227</v>
      </c>
      <c r="M25" s="455"/>
      <c r="N25" s="399" t="s">
        <v>227</v>
      </c>
      <c r="O25" s="400" t="s">
        <v>227</v>
      </c>
    </row>
    <row r="26" spans="1:15" s="140" customFormat="1" ht="24" customHeight="1">
      <c r="A26" s="178"/>
      <c r="B26" s="172" t="s">
        <v>73</v>
      </c>
      <c r="C26" s="456" t="s">
        <v>227</v>
      </c>
      <c r="D26" s="456" t="s">
        <v>227</v>
      </c>
      <c r="E26" s="456" t="s">
        <v>227</v>
      </c>
      <c r="F26" s="457">
        <f>SUM(F23:F25)</f>
        <v>0</v>
      </c>
      <c r="G26" s="458" t="s">
        <v>227</v>
      </c>
      <c r="H26" s="456" t="s">
        <v>227</v>
      </c>
      <c r="I26" s="456" t="s">
        <v>227</v>
      </c>
      <c r="J26" s="457">
        <f>SUM(J23:J25)</f>
        <v>0</v>
      </c>
      <c r="K26" s="458" t="s">
        <v>227</v>
      </c>
      <c r="L26" s="456" t="s">
        <v>227</v>
      </c>
      <c r="M26" s="459">
        <f>SUM(M23:M25)</f>
        <v>0</v>
      </c>
      <c r="N26" s="178" t="s">
        <v>227</v>
      </c>
      <c r="O26" s="401" t="s">
        <v>227</v>
      </c>
    </row>
    <row r="27" spans="1:15" s="140" customFormat="1" ht="27" customHeight="1" thickBot="1">
      <c r="A27" s="179"/>
      <c r="B27" s="182" t="s">
        <v>152</v>
      </c>
      <c r="C27" s="442"/>
      <c r="D27" s="442"/>
      <c r="E27" s="442" t="s">
        <v>227</v>
      </c>
      <c r="F27" s="444">
        <f>+F20-F26</f>
        <v>2049.6</v>
      </c>
      <c r="G27" s="460" t="s">
        <v>227</v>
      </c>
      <c r="H27" s="442" t="s">
        <v>227</v>
      </c>
      <c r="I27" s="442" t="s">
        <v>227</v>
      </c>
      <c r="J27" s="444">
        <f>J20-J26</f>
        <v>3022.1</v>
      </c>
      <c r="K27" s="460" t="s">
        <v>227</v>
      </c>
      <c r="L27" s="442" t="s">
        <v>227</v>
      </c>
      <c r="M27" s="446">
        <f>M20-M26</f>
        <v>674.8</v>
      </c>
      <c r="N27" s="179" t="s">
        <v>227</v>
      </c>
      <c r="O27" s="444">
        <f>+O20-M26</f>
        <v>701.5</v>
      </c>
    </row>
    <row r="28" spans="1:15" s="140" customFormat="1" ht="25.5" customHeight="1">
      <c r="B28" s="173"/>
      <c r="F28" s="174"/>
      <c r="J28" s="176" t="s">
        <v>153</v>
      </c>
      <c r="K28" s="180"/>
      <c r="L28" s="180"/>
      <c r="M28" s="181">
        <f>+F26+J26+M26</f>
        <v>0</v>
      </c>
    </row>
    <row r="29" spans="1:15" s="140" customFormat="1" ht="20.25" customHeight="1">
      <c r="B29" s="173"/>
      <c r="F29" s="174"/>
      <c r="M29" s="174"/>
    </row>
    <row r="30" spans="1:15" s="150" customFormat="1" ht="25.5" customHeight="1">
      <c r="B30" s="151"/>
      <c r="C30" s="567" t="s">
        <v>2</v>
      </c>
      <c r="D30" s="567"/>
      <c r="E30" s="151"/>
      <c r="F30" s="151"/>
      <c r="G30" s="577"/>
      <c r="H30" s="577"/>
      <c r="I30" s="254"/>
      <c r="J30" s="579">
        <f>+'[5]Ekamut-caxs'!C80</f>
        <v>0</v>
      </c>
      <c r="K30" s="579"/>
      <c r="M30" s="144"/>
    </row>
    <row r="31" spans="1:15" s="140" customFormat="1" ht="16.5" customHeight="1">
      <c r="C31" s="146"/>
      <c r="D31" s="146"/>
      <c r="E31" s="145"/>
      <c r="F31" s="145"/>
      <c r="G31" s="578" t="s">
        <v>96</v>
      </c>
      <c r="H31" s="578"/>
      <c r="I31" s="255"/>
      <c r="J31" s="578" t="s">
        <v>114</v>
      </c>
      <c r="K31" s="57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9"/>
      <c r="H32" s="579"/>
      <c r="I32" s="153"/>
      <c r="J32" s="579">
        <f>+'[5]Ekamut-caxs'!C82</f>
        <v>0</v>
      </c>
      <c r="K32" s="579"/>
    </row>
    <row r="33" spans="3:13" s="140" customFormat="1" ht="16.5" customHeight="1">
      <c r="C33" s="143"/>
      <c r="D33" s="143"/>
      <c r="G33" s="578" t="s">
        <v>96</v>
      </c>
      <c r="H33" s="578"/>
      <c r="I33" s="255"/>
      <c r="J33" s="578" t="s">
        <v>114</v>
      </c>
      <c r="K33" s="578"/>
    </row>
    <row r="34" spans="3:13">
      <c r="F34" s="154" t="s">
        <v>1</v>
      </c>
    </row>
    <row r="35" spans="3:13" ht="16.5" customHeight="1">
      <c r="C35" s="365" t="s">
        <v>115</v>
      </c>
      <c r="D35" s="365"/>
      <c r="E35" s="365" t="s">
        <v>116</v>
      </c>
      <c r="F35" s="365" t="s">
        <v>293</v>
      </c>
      <c r="I35" s="366" t="s">
        <v>117</v>
      </c>
      <c r="J35" s="367" t="s">
        <v>244</v>
      </c>
      <c r="K35" s="352"/>
      <c r="L35" s="367" t="s">
        <v>245</v>
      </c>
      <c r="M35" s="367" t="s">
        <v>246</v>
      </c>
    </row>
    <row r="36" spans="3:13" ht="16.5" customHeight="1">
      <c r="C36" s="365" t="s">
        <v>118</v>
      </c>
      <c r="D36" s="365"/>
      <c r="E36" s="365" t="s">
        <v>116</v>
      </c>
      <c r="F36" s="365" t="s">
        <v>265</v>
      </c>
      <c r="I36" s="565" t="s">
        <v>267</v>
      </c>
      <c r="J36" s="565"/>
      <c r="K36" s="352"/>
      <c r="L36" s="565" t="s">
        <v>268</v>
      </c>
      <c r="M36" s="565"/>
    </row>
    <row r="37" spans="3:13">
      <c r="C37" s="365"/>
      <c r="D37" s="365"/>
      <c r="E37" s="565" t="s">
        <v>266</v>
      </c>
      <c r="F37" s="565"/>
      <c r="I37" s="565"/>
      <c r="J37" s="565"/>
      <c r="K37" s="352"/>
      <c r="L37" s="565"/>
      <c r="M37" s="565"/>
    </row>
    <row r="38" spans="3:13">
      <c r="C38" s="365"/>
      <c r="D38" s="365"/>
      <c r="E38" s="565"/>
      <c r="F38" s="56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5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1" customFormat="1" ht="24" customHeight="1">
      <c r="A1" s="540" t="s">
        <v>71</v>
      </c>
      <c r="B1" s="540"/>
      <c r="C1" s="540"/>
      <c r="D1" s="540"/>
      <c r="E1" s="540"/>
    </row>
    <row r="2" spans="1:13" ht="23.25" customHeight="1">
      <c r="A2" s="543" t="str">
        <f>+'Ekamut-caxs'!A14:D14</f>
        <v xml:space="preserve">«Երևանի հ․49 մսուր-մանկապարտեզ» ՀՈԱԿ-ի </v>
      </c>
      <c r="B2" s="543"/>
      <c r="C2" s="543"/>
      <c r="D2" s="543"/>
      <c r="E2" s="543"/>
    </row>
    <row r="3" spans="1:13" ht="28.5" customHeight="1">
      <c r="A3" s="543" t="s">
        <v>287</v>
      </c>
      <c r="B3" s="543"/>
      <c r="C3" s="543"/>
      <c r="D3" s="543"/>
      <c r="E3" s="543"/>
    </row>
    <row r="5" spans="1:13">
      <c r="E5" s="201" t="s">
        <v>149</v>
      </c>
    </row>
    <row r="6" spans="1:13" ht="73.5" customHeight="1">
      <c r="A6" s="294" t="s">
        <v>3</v>
      </c>
      <c r="B6" s="294" t="s">
        <v>99</v>
      </c>
      <c r="C6" s="294" t="s">
        <v>284</v>
      </c>
      <c r="D6" s="294" t="s">
        <v>294</v>
      </c>
      <c r="E6" s="294" t="s">
        <v>285</v>
      </c>
    </row>
    <row r="7" spans="1:13" ht="14.25" thickBot="1">
      <c r="A7" s="294">
        <v>1</v>
      </c>
      <c r="B7" s="294">
        <v>2</v>
      </c>
      <c r="C7" s="294">
        <v>3</v>
      </c>
      <c r="D7" s="294">
        <v>4</v>
      </c>
      <c r="E7" s="294">
        <v>5</v>
      </c>
    </row>
    <row r="8" spans="1:13" ht="54.75" customHeight="1" thickBot="1">
      <c r="A8" s="251">
        <v>1</v>
      </c>
      <c r="B8" s="374" t="s">
        <v>237</v>
      </c>
      <c r="C8" s="247">
        <v>108409.3</v>
      </c>
      <c r="D8" s="247">
        <v>5081.7</v>
      </c>
      <c r="E8" s="247">
        <v>30391.4</v>
      </c>
      <c r="F8" s="375" t="s">
        <v>280</v>
      </c>
      <c r="G8" s="387" t="s">
        <v>276</v>
      </c>
      <c r="H8" s="380" t="s">
        <v>201</v>
      </c>
      <c r="I8" s="377" t="s">
        <v>277</v>
      </c>
      <c r="J8" s="380" t="s">
        <v>201</v>
      </c>
      <c r="K8" s="382" t="s">
        <v>278</v>
      </c>
      <c r="L8" s="383" t="s">
        <v>202</v>
      </c>
      <c r="M8" s="384" t="s">
        <v>279</v>
      </c>
    </row>
    <row r="9" spans="1:13" s="300" customFormat="1" ht="25.5" customHeight="1">
      <c r="A9" s="297">
        <v>2</v>
      </c>
      <c r="B9" s="298" t="s">
        <v>219</v>
      </c>
      <c r="C9" s="388"/>
      <c r="D9" s="388">
        <v>800</v>
      </c>
      <c r="E9" s="299">
        <f>+M9</f>
        <v>3811.5</v>
      </c>
      <c r="F9" s="376">
        <v>11</v>
      </c>
      <c r="G9" s="389">
        <v>315</v>
      </c>
      <c r="H9" s="381" t="s">
        <v>201</v>
      </c>
      <c r="I9" s="378">
        <v>22</v>
      </c>
      <c r="J9" s="381" t="s">
        <v>201</v>
      </c>
      <c r="K9" s="378">
        <v>550</v>
      </c>
      <c r="L9" s="383" t="s">
        <v>202</v>
      </c>
      <c r="M9" s="385">
        <f>+(G9*I9*K9)/1000</f>
        <v>3811.5</v>
      </c>
    </row>
    <row r="10" spans="1:13" s="300" customFormat="1" ht="25.5" customHeight="1" thickBot="1">
      <c r="A10" s="297">
        <v>3</v>
      </c>
      <c r="B10" s="298" t="s">
        <v>216</v>
      </c>
      <c r="C10" s="388">
        <f>+G10*30+1000-70.5</f>
        <v>10379.5</v>
      </c>
      <c r="D10" s="388">
        <v>800</v>
      </c>
      <c r="E10" s="299">
        <f>+M10</f>
        <v>3638.25</v>
      </c>
      <c r="F10" s="376">
        <v>12</v>
      </c>
      <c r="G10" s="390">
        <v>315</v>
      </c>
      <c r="H10" s="381" t="s">
        <v>201</v>
      </c>
      <c r="I10" s="379">
        <v>21</v>
      </c>
      <c r="J10" s="381" t="s">
        <v>201</v>
      </c>
      <c r="K10" s="379">
        <v>550</v>
      </c>
      <c r="L10" s="383" t="s">
        <v>202</v>
      </c>
      <c r="M10" s="386">
        <f>+(G10*I10*K10)/1000</f>
        <v>3638.25</v>
      </c>
    </row>
    <row r="11" spans="1:13" s="171" customFormat="1" ht="31.5" customHeight="1">
      <c r="A11" s="230"/>
      <c r="B11" s="295" t="s">
        <v>217</v>
      </c>
      <c r="C11" s="296">
        <f>ROUND(SUM(C8:C10),1)</f>
        <v>118788.8</v>
      </c>
      <c r="D11" s="296">
        <f t="shared" ref="D11:E11" si="0">ROUND(SUM(D8:D10),1)</f>
        <v>6681.7</v>
      </c>
      <c r="E11" s="296">
        <f t="shared" si="0"/>
        <v>37841.199999999997</v>
      </c>
    </row>
    <row r="13" spans="1:13" ht="51" customHeight="1">
      <c r="B13" s="582" t="s">
        <v>220</v>
      </c>
      <c r="C13" s="582"/>
      <c r="D13" s="582"/>
      <c r="E13" s="582"/>
    </row>
    <row r="18" spans="2:5" ht="20.25" customHeight="1">
      <c r="B18" s="139" t="s">
        <v>2</v>
      </c>
      <c r="C18" s="139"/>
      <c r="D18" s="583" t="str">
        <f>+'Ekamut-caxs'!C80</f>
        <v>Ա. Կարապետյան</v>
      </c>
      <c r="E18" s="583"/>
    </row>
    <row r="19" spans="2:5" ht="18.75" customHeight="1">
      <c r="B19" s="139" t="s">
        <v>4</v>
      </c>
      <c r="D19" s="580" t="s">
        <v>5</v>
      </c>
      <c r="E19" s="580"/>
    </row>
    <row r="20" spans="2:5" ht="18.75" customHeight="1">
      <c r="B20" s="139"/>
      <c r="D20" s="314"/>
      <c r="E20" s="314"/>
    </row>
    <row r="21" spans="2:5" ht="18.75" customHeight="1">
      <c r="B21" s="139" t="s">
        <v>6</v>
      </c>
      <c r="D21" s="581" t="str">
        <f>+'Ekamut-caxs'!C82</f>
        <v>Կ. Համբարյան</v>
      </c>
      <c r="E21" s="581"/>
    </row>
    <row r="22" spans="2:5" ht="23.25" customHeight="1">
      <c r="D22" s="580" t="s">
        <v>5</v>
      </c>
      <c r="E22" s="580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view="pageBreakPreview" topLeftCell="A19" workbookViewId="0">
      <selection activeCell="D7" sqref="D7"/>
    </sheetView>
  </sheetViews>
  <sheetFormatPr defaultRowHeight="15"/>
  <cols>
    <col min="1" max="1" width="5.5703125" style="170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6" t="s">
        <v>71</v>
      </c>
      <c r="B1" s="586"/>
      <c r="C1" s="586"/>
      <c r="D1" s="586"/>
    </row>
    <row r="2" spans="1:4" ht="26.25" customHeight="1">
      <c r="A2" s="587" t="str">
        <f>+'[6]Ekamut-caxs'!A14:D14</f>
        <v xml:space="preserve">«Երևանի հ․-- մսուր-մանկապարտեզ» ՀՈԱԿ-ի </v>
      </c>
      <c r="B2" s="587"/>
      <c r="C2" s="587"/>
      <c r="D2" s="587"/>
    </row>
    <row r="3" spans="1:4" ht="27" customHeight="1">
      <c r="A3" s="587" t="s">
        <v>270</v>
      </c>
      <c r="B3" s="587"/>
      <c r="C3" s="587"/>
      <c r="D3" s="587"/>
    </row>
    <row r="4" spans="1:4">
      <c r="A4" s="407"/>
      <c r="B4" s="408"/>
      <c r="C4" s="408"/>
      <c r="D4" s="408"/>
    </row>
    <row r="5" spans="1:4">
      <c r="A5" s="407"/>
      <c r="B5" s="408"/>
      <c r="C5" s="408"/>
      <c r="D5" s="408"/>
    </row>
    <row r="6" spans="1:4" ht="60" customHeight="1">
      <c r="A6" s="409" t="s">
        <v>3</v>
      </c>
      <c r="B6" s="409" t="s">
        <v>128</v>
      </c>
      <c r="C6" s="409" t="s">
        <v>129</v>
      </c>
      <c r="D6" s="409" t="s">
        <v>295</v>
      </c>
    </row>
    <row r="7" spans="1:4" s="169" customFormat="1" ht="45" customHeight="1">
      <c r="A7" s="410">
        <v>1</v>
      </c>
      <c r="B7" s="411" t="s">
        <v>130</v>
      </c>
      <c r="C7" s="410">
        <f>SUM(C8:C10)</f>
        <v>1</v>
      </c>
      <c r="D7" s="410">
        <f>SUM(D8:D10)</f>
        <v>20</v>
      </c>
    </row>
    <row r="8" spans="1:4" ht="25.5" customHeight="1">
      <c r="A8" s="412">
        <v>1.1000000000000001</v>
      </c>
      <c r="B8" s="413" t="s">
        <v>131</v>
      </c>
      <c r="C8" s="412">
        <v>1</v>
      </c>
      <c r="D8" s="412">
        <v>20</v>
      </c>
    </row>
    <row r="9" spans="1:4" ht="25.5" customHeight="1">
      <c r="A9" s="412">
        <v>1.2</v>
      </c>
      <c r="B9" s="413" t="s">
        <v>132</v>
      </c>
      <c r="C9" s="412"/>
      <c r="D9" s="412"/>
    </row>
    <row r="10" spans="1:4" ht="25.5" customHeight="1">
      <c r="A10" s="412">
        <v>1.3</v>
      </c>
      <c r="B10" s="413" t="s">
        <v>133</v>
      </c>
      <c r="C10" s="412"/>
      <c r="D10" s="412"/>
    </row>
    <row r="11" spans="1:4" s="169" customFormat="1" ht="31.5" customHeight="1">
      <c r="A11" s="410">
        <v>2</v>
      </c>
      <c r="B11" s="414" t="s">
        <v>134</v>
      </c>
      <c r="C11" s="410">
        <f>SUM(C12:C14)</f>
        <v>3</v>
      </c>
      <c r="D11" s="410">
        <f>SUM(D12:D14)</f>
        <v>90</v>
      </c>
    </row>
    <row r="12" spans="1:4" ht="21.75" customHeight="1">
      <c r="A12" s="412">
        <v>2.1</v>
      </c>
      <c r="B12" s="413" t="s">
        <v>281</v>
      </c>
      <c r="C12" s="412">
        <v>1</v>
      </c>
      <c r="D12" s="412">
        <v>30</v>
      </c>
    </row>
    <row r="13" spans="1:4" ht="21.75" customHeight="1">
      <c r="A13" s="412">
        <v>2.2000000000000002</v>
      </c>
      <c r="B13" s="413" t="s">
        <v>135</v>
      </c>
      <c r="C13" s="412">
        <v>1</v>
      </c>
      <c r="D13" s="412">
        <v>30</v>
      </c>
    </row>
    <row r="14" spans="1:4" ht="21.75" customHeight="1">
      <c r="A14" s="412">
        <v>2.2999999999999998</v>
      </c>
      <c r="B14" s="413" t="s">
        <v>136</v>
      </c>
      <c r="C14" s="412">
        <v>1</v>
      </c>
      <c r="D14" s="412">
        <v>30</v>
      </c>
    </row>
    <row r="15" spans="1:4" s="169" customFormat="1" ht="51.75" customHeight="1">
      <c r="A15" s="410">
        <v>3</v>
      </c>
      <c r="B15" s="411" t="s">
        <v>137</v>
      </c>
      <c r="C15" s="410">
        <f>SUM(C16:C18)</f>
        <v>3</v>
      </c>
      <c r="D15" s="410">
        <f>SUM(D16:D18)</f>
        <v>90</v>
      </c>
    </row>
    <row r="16" spans="1:4" ht="23.25" customHeight="1">
      <c r="A16" s="412">
        <v>3.1</v>
      </c>
      <c r="B16" s="415" t="s">
        <v>138</v>
      </c>
      <c r="C16" s="412">
        <v>1</v>
      </c>
      <c r="D16" s="412">
        <v>30</v>
      </c>
    </row>
    <row r="17" spans="1:4" ht="23.25" customHeight="1">
      <c r="A17" s="412">
        <v>3.2</v>
      </c>
      <c r="B17" s="415" t="s">
        <v>139</v>
      </c>
      <c r="C17" s="412">
        <v>1</v>
      </c>
      <c r="D17" s="412">
        <v>30</v>
      </c>
    </row>
    <row r="18" spans="1:4" ht="23.25" customHeight="1">
      <c r="A18" s="412">
        <v>3.3</v>
      </c>
      <c r="B18" s="415" t="s">
        <v>140</v>
      </c>
      <c r="C18" s="412">
        <v>1</v>
      </c>
      <c r="D18" s="412">
        <v>30</v>
      </c>
    </row>
    <row r="19" spans="1:4" s="169" customFormat="1" ht="50.25" customHeight="1">
      <c r="A19" s="410">
        <v>4</v>
      </c>
      <c r="B19" s="411" t="s">
        <v>141</v>
      </c>
      <c r="C19" s="410">
        <f>SUM(C20:C22)</f>
        <v>3</v>
      </c>
      <c r="D19" s="410">
        <f>SUM(D20:D23)</f>
        <v>132</v>
      </c>
    </row>
    <row r="20" spans="1:4" ht="23.25" customHeight="1">
      <c r="A20" s="412">
        <v>4.0999999999999996</v>
      </c>
      <c r="B20" s="415" t="s">
        <v>142</v>
      </c>
      <c r="C20" s="412">
        <v>1</v>
      </c>
      <c r="D20" s="412">
        <v>33</v>
      </c>
    </row>
    <row r="21" spans="1:4" ht="23.25" customHeight="1">
      <c r="A21" s="412">
        <v>4.2</v>
      </c>
      <c r="B21" s="415" t="s">
        <v>143</v>
      </c>
      <c r="C21" s="412">
        <v>1</v>
      </c>
      <c r="D21" s="412">
        <v>33</v>
      </c>
    </row>
    <row r="22" spans="1:4" ht="23.25" customHeight="1">
      <c r="A22" s="412">
        <v>4.3</v>
      </c>
      <c r="B22" s="415" t="s">
        <v>144</v>
      </c>
      <c r="C22" s="412">
        <v>1</v>
      </c>
      <c r="D22" s="412">
        <v>33</v>
      </c>
    </row>
    <row r="23" spans="1:4" s="169" customFormat="1" ht="31.5" customHeight="1">
      <c r="A23" s="412">
        <v>4.4000000000000004</v>
      </c>
      <c r="B23" s="415" t="s">
        <v>296</v>
      </c>
      <c r="C23" s="412">
        <v>1</v>
      </c>
      <c r="D23" s="412">
        <v>33</v>
      </c>
    </row>
    <row r="24" spans="1:4" ht="48.75" customHeight="1">
      <c r="A24" s="410"/>
      <c r="B24" s="411" t="s">
        <v>73</v>
      </c>
      <c r="C24" s="410">
        <f>C7+C11+C15+C19</f>
        <v>10</v>
      </c>
      <c r="D24" s="410">
        <f>D7+D11+D15+D19</f>
        <v>332</v>
      </c>
    </row>
    <row r="25" spans="1:4">
      <c r="A25" s="407"/>
      <c r="B25" s="408"/>
      <c r="C25" s="408"/>
      <c r="D25" s="408"/>
    </row>
    <row r="26" spans="1:4" ht="15.75" customHeight="1">
      <c r="A26" s="407"/>
      <c r="B26" s="416" t="s">
        <v>2</v>
      </c>
      <c r="C26" s="585">
        <f>+'[6]Ekamut-caxs'!C80</f>
        <v>0</v>
      </c>
      <c r="D26" s="585"/>
    </row>
    <row r="27" spans="1:4" ht="27" customHeight="1">
      <c r="A27" s="407"/>
      <c r="B27" s="417" t="s">
        <v>4</v>
      </c>
      <c r="C27" s="584" t="s">
        <v>5</v>
      </c>
      <c r="D27" s="584"/>
    </row>
    <row r="28" spans="1:4" ht="18">
      <c r="A28" s="407"/>
      <c r="B28" s="418" t="s">
        <v>6</v>
      </c>
      <c r="C28" s="585">
        <f>+'[6]Ekamut-caxs'!C82</f>
        <v>0</v>
      </c>
      <c r="D28" s="585"/>
    </row>
    <row r="29" spans="1:4">
      <c r="A29" s="407"/>
      <c r="B29" s="408"/>
      <c r="C29" s="584" t="s">
        <v>5</v>
      </c>
      <c r="D29" s="584"/>
    </row>
    <row r="30" spans="1:4">
      <c r="A30" s="407"/>
      <c r="B30" s="407" t="s">
        <v>145</v>
      </c>
      <c r="C30" s="407"/>
      <c r="D30" s="407"/>
    </row>
  </sheetData>
  <mergeCells count="7">
    <mergeCell ref="C29:D29"/>
    <mergeCell ref="C28:D28"/>
    <mergeCell ref="A1:D1"/>
    <mergeCell ref="A2:D2"/>
    <mergeCell ref="A3:D3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https://mul2.yerevan.am/tasks/1236395/oneclick/dbbb605867b1ff7388ad13304a91389cc6ba8f5e282b7f7f4adbda990ea4139b.xlsx?token=7227bec9613c726c62a68a35c787af47</cp:keywords>
  <cp:lastModifiedBy>Lusine Petrosyan</cp:lastModifiedBy>
  <cp:lastPrinted>2023-12-21T11:15:40Z</cp:lastPrinted>
  <dcterms:created xsi:type="dcterms:W3CDTF">1996-10-14T23:33:28Z</dcterms:created>
  <dcterms:modified xsi:type="dcterms:W3CDTF">2023-12-27T09:06:54Z</dcterms:modified>
</cp:coreProperties>
</file>