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26D4E9F-CD8B-48ED-B9F1-A249EE5D2A2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tiv'!$A$1:$D$33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J23" i="12"/>
  <c r="D13" i="11" l="1"/>
  <c r="D7" i="11" s="1"/>
  <c r="C58" i="10" l="1"/>
  <c r="C57" i="10"/>
  <c r="C56" i="10"/>
  <c r="C55" i="10"/>
  <c r="C54" i="10"/>
  <c r="C53" i="10"/>
  <c r="C52" i="10"/>
  <c r="C51" i="10"/>
  <c r="C50" i="10"/>
  <c r="C49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0" i="10"/>
  <c r="C31" i="10"/>
  <c r="C32" i="10"/>
  <c r="C33" i="10"/>
  <c r="C34" i="10"/>
  <c r="C29" i="10"/>
  <c r="C25" i="10"/>
  <c r="C17" i="10"/>
  <c r="C8" i="10"/>
  <c r="P16" i="12" l="1"/>
  <c r="C26" i="21" l="1"/>
  <c r="C27" i="21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2" i="7" s="1"/>
  <c r="A33" i="7" s="1"/>
  <c r="A34" i="7" s="1"/>
  <c r="A23" i="19"/>
  <c r="A25" i="19"/>
  <c r="A26" i="19" s="1"/>
  <c r="A27" i="19" s="1"/>
  <c r="A28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M10" i="21"/>
  <c r="E10" i="21" s="1"/>
  <c r="M9" i="21"/>
  <c r="E9" i="21" s="1"/>
  <c r="D22" i="19"/>
  <c r="D19" i="19"/>
  <c r="M18" i="12"/>
  <c r="N16" i="12"/>
  <c r="M15" i="12"/>
  <c r="M16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58" i="7" l="1"/>
  <c r="C31" i="15"/>
  <c r="C29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F59" i="18"/>
  <c r="G54" i="18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M28" i="12" s="1"/>
  <c r="D46" i="7"/>
  <c r="D45" i="7"/>
  <c r="D28" i="19" l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23" i="15"/>
  <c r="C23" i="15"/>
  <c r="D19" i="15"/>
  <c r="C19" i="15"/>
  <c r="D14" i="15"/>
  <c r="C14" i="15"/>
  <c r="C7" i="15"/>
  <c r="D41" i="7"/>
  <c r="C27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91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7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<sst xmlns="http://schemas.openxmlformats.org/spreadsheetml/2006/main" count="741" uniqueCount="306">
  <si>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</si>
  <si>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</si>
  <si>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</si>
  <si>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</si>
  <si>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</si>
  <si>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</si>
  <si>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</si>
  <si>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</si>
  <si>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</si>
  <si>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</si>
  <si>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</si>
  <si>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</si>
  <si>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</si>
  <si>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</si>
  <si>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</si>
  <si>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</si>
  <si>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</si>
  <si>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</si>
  <si>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</si>
  <si>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</si>
  <si>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</si>
  <si>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</si>
  <si>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</si>
  <si>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</si>
  <si>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</si>
  <si>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</si>
  <si>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</si>
  <si>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</si>
  <si>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</si>
  <si>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</si>
  <si>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</si>
  <si>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</si>
  <si>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</si>
  <si>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</si>
  <si>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</si>
  <si>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</si>
  <si>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</si>
  <si>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</si>
  <si>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</si>
  <si>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</si>
  <si>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</si>
  <si>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</si>
  <si>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</si>
  <si>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</si>
  <si>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</si>
  <si>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</si>
  <si>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</si>
  <si>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</si>
  <si>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</si>
  <si>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</si>
  <si>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</si>
  <si>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</si>
  <si>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</si>
  <si>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</si>
  <si>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</si>
  <si>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</si>
  <si>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</si>
  <si>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</si>
  <si>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</si>
  <si>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</si>
  <si>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</si>
  <si>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</si>
  <si>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</si>
  <si>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</si>
  <si>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</si>
  <si>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</si>
  <si>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</si>
  <si>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</si>
  <si>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</si>
  <si>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</si>
  <si>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</si>
  <si>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</si>
  <si>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</si>
  <si>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</si>
  <si>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</si>
  <si>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</si>
  <si>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</si>
  <si>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</si>
  <si>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</si>
  <si>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</si>
  <si>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</si>
  <si>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</si>
  <si>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</si>
  <si>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</si>
  <si>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</si>
  <si>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</si>
  <si>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</si>
  <si>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</si>
  <si>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</si>
  <si>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</si>
  <si>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</si>
  <si>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</si>
  <si>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</si>
  <si>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</si>
  <si>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</si>
  <si>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</si>
  <si>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</si>
  <si>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</si>
  <si>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</si>
  <si>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</si>
  <si>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</si>
  <si>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</si>
  <si>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</si>
  <si>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</si>
  <si>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</si>
  <si>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</si>
  <si>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</si>
  <si>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</si>
  <si>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</si>
  <si>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</si>
  <si>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</si>
  <si>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</si>
  <si>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</si>
  <si>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</si>
  <si>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</si>
  <si>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</si>
  <si>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</si>
  <si>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</si>
  <si>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</si>
  <si>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</si>
  <si>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</si>
  <si>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</si>
  <si>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</si>
  <si>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</si>
  <si>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</si>
  <si>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</si>
  <si>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</si>
  <si>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</si>
  <si>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</si>
  <si>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</si>
  <si>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</si>
  <si>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</si>
  <si>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</si>
  <si>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</si>
  <si>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</si>
  <si>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</si>
  <si>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</si>
  <si>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</si>
  <si>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</si>
  <si>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</si>
  <si>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Գ</t>
  </si>
  <si>
    <t>ավագ խումբ 5-ից 6 տարեկան</t>
  </si>
  <si>
    <t>ավագ Ա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</si>
  <si>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</si>
  <si>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</si>
  <si>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</si>
  <si>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</si>
  <si>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</si>
  <si>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</si>
  <si>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</si>
  <si>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</si>
  <si>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</si>
  <si>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</si>
  <si>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</si>
  <si>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</si>
  <si>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</si>
  <si>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</si>
  <si>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</si>
  <si>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</si>
  <si>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</si>
  <si>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</si>
  <si>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</si>
  <si>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</si>
  <si>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</si>
  <si>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</si>
  <si>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</si>
  <si>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</si>
  <si>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</si>
  <si>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</si>
  <si>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</si>
  <si>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</si>
  <si>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</si>
  <si>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</si>
  <si>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</si>
  <si>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</si>
  <si>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</si>
  <si>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</si>
  <si>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</si>
  <si>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</si>
  <si>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</si>
  <si>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</si>
  <si>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</si>
  <si>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</si>
  <si>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</si>
  <si>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</si>
  <si>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</si>
  <si>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</si>
  <si>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</si>
  <si>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</si>
  <si>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</si>
  <si>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</si>
  <si>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</si>
  <si>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</si>
  <si>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</si>
  <si>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</si>
  <si>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</si>
  <si>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</si>
  <si>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</si>
  <si>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</si>
  <si>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</si>
  <si>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</si>
  <si>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</si>
  <si>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</si>
  <si>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</si>
  <si>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</si>
  <si>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</si>
  <si>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</si>
  <si>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</si>
  <si>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</si>
  <si>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</si>
  <si>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</si>
  <si>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</si>
  <si>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</si>
  <si>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</si>
  <si>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</si>
  <si>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</si>
  <si>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</si>
  <si>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</si>
  <si>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</si>
  <si>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</si>
  <si>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</si>
  <si>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</si>
  <si>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</si>
  <si>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</si>
  <si>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</si>
  <si>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</si>
  <si>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</si>
  <si>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</si>
  <si>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</si>
  <si>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</si>
  <si>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</si>
  <si>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</si>
  <si>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</si>
  <si>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</si>
  <si>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</si>
  <si>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</si>
  <si>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</si>
  <si>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</si>
  <si>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</si>
  <si>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</si>
  <si>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</si>
  <si>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</si>
  <si>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</si>
  <si>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</si>
  <si>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</si>
  <si>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</si>
  <si>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</si>
  <si>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</si>
  <si>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</si>
  <si>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</si>
  <si>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</si>
  <si>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</si>
  <si>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</si>
  <si>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</si>
  <si>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</si>
  <si>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</si>
  <si>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</si>
  <si>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</si>
  <si>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</si>
  <si>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</si>
  <si>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</si>
  <si>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</si>
  <si>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</si>
  <si>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</si>
  <si>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</si>
  <si>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</si>
  <si>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</si>
  <si>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</si>
  <si>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</si>
  <si>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</si>
  <si>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</si>
  <si>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</si>
  <si>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</si>
  <si>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</si>
  <si>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</si>
  <si>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</si>
  <si>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</si>
  <si>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</si>
  <si>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</si>
  <si>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</si>
  <si>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</si>
  <si>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</si>
  <si>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</si>
  <si>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</si>
  <si>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</si>
  <si>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</si>
  <si>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</si>
  <si>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</si>
  <si>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</si>
  <si>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</si>
  <si>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</si>
  <si>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</si>
  <si>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</si>
  <si>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</si>
  <si>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</si>
  <si>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հ․50 մսուր-մանկապարտեզ» ՀՈԱԿ-ի </t>
  </si>
  <si>
    <t>Դուրս գրվող գույքի գնահատման գծով</t>
  </si>
  <si>
    <t>Էլդոգար ՍՊԸ</t>
  </si>
  <si>
    <t>Վերանորոգման մեջ է եղել, աշխատանքները վերսկսվել են 16.10.23թ</t>
  </si>
  <si>
    <t>Վերաբացման հետ կապված ձեռք են բերվել վարագույր, անկողնային պարագաներ, խոհանոցային պարագաներ, խաղալիքներ</t>
  </si>
  <si>
    <t>Շինարարի կողմից օգտագործված կոմունալներ</t>
  </si>
  <si>
    <t>գազի պատասխանատուի</t>
  </si>
  <si>
    <t>կրտսեր առաջին Դ</t>
  </si>
  <si>
    <t>կրտսեր առաջին Ե</t>
  </si>
  <si>
    <t>միջին Բ տարատարիք</t>
  </si>
  <si>
    <t>ավագ Բ տարատարիք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</si>
</sst>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7" fillId="0" borderId="0" xfId="45" applyNumberFormat="1" applyFont="1" applyAlignment="1">
      <alignment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5" fillId="25" borderId="18" xfId="49" applyNumberFormat="1" applyFont="1" applyFill="1" applyBorder="1" applyAlignment="1" applyProtection="1">
      <alignment horizontal="center" vertical="center" wrapText="1"/>
      <protection locked="0"/>
    </xf>
    <xf numFmtId="166" fontId="41" fillId="25" borderId="18" xfId="49" applyNumberFormat="1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wAgAFAATQAAAAAAAAAAAAAAAAAAAAAAAAAAAAAAAAAAAAAAAAAAAAAAAAAAAAAAAAAAAAAAAAAAAAAAAAAAAAAAAAAAAAAAAAAAAAAAAAAAAAAAAAAAAAAAAAAAAAAAAADnBwwAAwAbAA0AB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3MjJaMCMGCSqGSIb3DQEJBDEWBBSEQ99FHa4vUSWCC+5mgtzUf6tgfTArBgsqhkiG9w0BCRACDDEcMBowGDAWBBRE5xMFRVajmd/v2Zzf5CvSbEm8HjANBgkqhkiG9w0BAQEFAASCAQBTBLh/Kt385KNiDITJU1nJ/iAk8AZaU94chCIWFUk+t0gDj+2GeWuyZ+yKrZIu0eXay4KGUyTp1Dz0O3usm6Ask+g6JPO4lhMZKeYROitpW+JZMttUIccZL6ZGKlA8+Ys3vmS8UYTuDgzapqNFJXvePGkysGEO6HHyKnEAgQBYi9XfpHZ/qztbkaeWE7V87yRBuYcNxDmugsoU9yvEPTzWpKoZDs4KizhY2nQ2ynmyvgITD9szYhtufgkWrTBk4kQbgw18cFXDeboQuv2mGKCHGBSGSIFUNO3Yejwd063MWyCC52wp92Gz0Edt1oYZiP5Cr6yS6NHkN581tMg/36z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wAgAFAATQAAAAAAAAAAAAAAAAAAAAAAAAAAAAAAAAAAAAAAAAAAAAAAAAAAAAAAAAAAAAAAAAAAAAAAAAAAAAAAAAAAAAAAAAAAAAAAAAAAAAAAAAAAAAAAAAAAAAAAAADnBwwAAwAbAA0AB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3MjdaMCMGCSqGSIb3DQEJBDEWBBQ+FsDQWjLg4OetXFaFEEUJUoRJYDArBgsqhkiG9w0BCRACDDEcMBowGDAWBBRE5xMFRVajmd/v2Zzf5CvSbEm8HjANBgkqhkiG9w0BAQEFAASCAQBcX+DJ24N0zF2qe8NtYWOfG+i/pk8nUyKhrOdoSpE9i5/F5hxHE6h55LD62hN8Y25HIFnF4TdrsWh43m+03PrTP6+vOCkz0xZXtrp8cGCP3bHJsjh9bmuEhRI89MlbOtJLA/AhOnvdxT1Y5V0BbgNT49JfoOVCrdSS//HK7ZG01ZXwIRqok430COgCr/1kvbuo2wMTeUuuhA337lhsVVVE34NvXjzw3Rx1IaOPU+dkQFeyMoLcDTulKOxTy/BMRI0JF1pIN7ogMXH+uUC7x/NRlycD4G+cYg6cuTGZXS4bQIxxn5poBFnS762f34huur+domchF4stNCYmbPbcdNu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4BC72C-3FF6-A149-76A4-9F3A88B584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CCEAFB2-9EC8-A4AB-F5C3-1310569466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203</v>
      </c>
      <c r="E1" s="107">
        <v>35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251</v>
      </c>
      <c r="E7" s="107">
        <v>35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5" t="s">
        <v>43</v>
      </c>
      <c r="B13" s="505"/>
      <c r="C13" s="505"/>
      <c r="D13" s="505"/>
      <c r="E13" s="419"/>
      <c r="F13" s="45"/>
    </row>
    <row r="14" spans="1:11" ht="27.75" customHeight="1">
      <c r="A14" s="506" t="s">
        <v>295</v>
      </c>
      <c r="B14" s="506"/>
      <c r="C14" s="506"/>
      <c r="D14" s="506"/>
      <c r="E14" s="420"/>
    </row>
    <row r="15" spans="1:11" ht="18.75" customHeight="1">
      <c r="A15" s="507" t="s">
        <v>250</v>
      </c>
      <c r="B15" s="507"/>
      <c r="C15" s="507"/>
      <c r="D15" s="507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0" t="s">
        <v>146</v>
      </c>
      <c r="C17" s="510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52014.2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264</v>
      </c>
      <c r="C22" s="21"/>
      <c r="D22" s="253">
        <f>+D23+D24</f>
        <v>76.3</v>
      </c>
      <c r="E22" s="251"/>
      <c r="F22" s="468" t="s">
        <v>282</v>
      </c>
    </row>
    <row r="23" spans="1:14" ht="20.25" hidden="1" customHeight="1">
      <c r="A23" s="116">
        <f>+A22+0.1</f>
        <v>3.1</v>
      </c>
      <c r="B23" s="20" t="s">
        <v>261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262</v>
      </c>
      <c r="C24" s="20"/>
      <c r="D24" s="252">
        <v>76.3</v>
      </c>
      <c r="E24" s="251"/>
    </row>
    <row r="25" spans="1:14" ht="18" customHeight="1">
      <c r="A25" s="117">
        <f>+A22+1</f>
        <v>4</v>
      </c>
      <c r="B25" s="22" t="s">
        <v>269</v>
      </c>
      <c r="C25" s="22"/>
      <c r="D25" s="251">
        <f>+Komunal!N20</f>
        <v>2.9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190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t="18" customHeight="1">
      <c r="A28" s="117">
        <f t="shared" si="0"/>
        <v>7</v>
      </c>
      <c r="B28" s="22" t="s">
        <v>65</v>
      </c>
      <c r="C28" s="22"/>
      <c r="D28" s="253">
        <f>+Komunal!M28</f>
        <v>1181.5999999999999</v>
      </c>
      <c r="E28" s="251"/>
    </row>
    <row r="29" spans="1:14" ht="18" customHeight="1">
      <c r="A29" s="117">
        <f t="shared" si="0"/>
        <v>8</v>
      </c>
      <c r="B29" s="22" t="s">
        <v>127</v>
      </c>
      <c r="C29" s="22"/>
      <c r="D29" s="253">
        <f>SUM(D30:D31)</f>
        <v>2160</v>
      </c>
      <c r="E29" s="253"/>
    </row>
    <row r="30" spans="1:14" s="3" customFormat="1" ht="17.25" customHeight="1">
      <c r="A30" s="116">
        <f>+A29+0.1</f>
        <v>8.1</v>
      </c>
      <c r="B30" s="20" t="s">
        <v>74</v>
      </c>
      <c r="C30" s="20"/>
      <c r="D30" s="265">
        <f>+D75</f>
        <v>2160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8.1999999999999993</v>
      </c>
      <c r="B31" s="20" t="s">
        <v>75</v>
      </c>
      <c r="C31" s="20"/>
      <c r="D31" s="252"/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9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10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11</v>
      </c>
      <c r="B34" s="21"/>
      <c r="C34" s="21"/>
      <c r="D34" s="251"/>
      <c r="E34" s="251"/>
      <c r="F34" s="21" t="s">
        <v>192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55645.8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147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38489.1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95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696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6207.7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1212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835.5</v>
      </c>
      <c r="E44" s="251"/>
      <c r="F44" s="343">
        <f>+D44-Komunal!J20</f>
        <v>-1131.5999999999999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74.8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118.9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84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8.1999999999999993</v>
      </c>
      <c r="B51" s="20" t="s">
        <v>23</v>
      </c>
      <c r="C51" s="20"/>
      <c r="D51" s="252">
        <v>26.4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8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202</v>
      </c>
      <c r="O52" s="8" t="s">
        <v>238</v>
      </c>
      <c r="P52" s="8"/>
      <c r="Q52" s="509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745.6</v>
      </c>
      <c r="E53" s="251"/>
      <c r="F53" s="6" t="s">
        <v>223</v>
      </c>
      <c r="K53" s="304">
        <v>11</v>
      </c>
      <c r="L53" s="89" t="s">
        <v>200</v>
      </c>
      <c r="M53" s="306">
        <v>147</v>
      </c>
      <c r="N53" s="89" t="s">
        <v>201</v>
      </c>
      <c r="O53" s="305">
        <f>+K53*M53/12*2</f>
        <v>269.5</v>
      </c>
      <c r="P53" s="43" t="s">
        <v>222</v>
      </c>
      <c r="Q53" s="342">
        <v>476.1</v>
      </c>
      <c r="R53" s="7" t="s">
        <v>201</v>
      </c>
      <c r="S53" s="340">
        <f>+O53+Q53</f>
        <v>745.6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266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3540.1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210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11.9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81.5</v>
      </c>
      <c r="E58" s="251"/>
      <c r="G58" s="52"/>
    </row>
    <row r="59" spans="1:19" ht="20.25" hidden="1" customHeight="1">
      <c r="A59" s="117">
        <f t="shared" si="2"/>
        <v>15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15</v>
      </c>
      <c r="B60" s="21" t="s">
        <v>27</v>
      </c>
      <c r="C60" s="21"/>
      <c r="D60" s="251">
        <v>71.3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customHeight="1">
      <c r="A62" s="117">
        <v>16</v>
      </c>
      <c r="B62" s="21" t="s">
        <v>56</v>
      </c>
      <c r="C62" s="21"/>
      <c r="D62" s="253">
        <f>+D28</f>
        <v>1181.5999999999999</v>
      </c>
      <c r="E62" s="251"/>
    </row>
    <row r="63" spans="1:19" ht="18" customHeight="1">
      <c r="A63" s="117">
        <f t="shared" si="2"/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15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11.8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36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customHeight="1">
      <c r="A71" s="117">
        <v>23</v>
      </c>
      <c r="B71" s="21" t="s">
        <v>296</v>
      </c>
      <c r="C71" s="21"/>
      <c r="D71" s="251">
        <v>80</v>
      </c>
      <c r="E71" s="251"/>
    </row>
    <row r="72" spans="1:14" ht="18.75" hidden="1" customHeight="1">
      <c r="A72" s="117">
        <f t="shared" si="2"/>
        <v>24</v>
      </c>
      <c r="B72" s="21"/>
      <c r="C72" s="21"/>
      <c r="D72" s="251"/>
      <c r="E72" s="251"/>
    </row>
    <row r="73" spans="1:14" ht="18.75" hidden="1" customHeight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24</v>
      </c>
      <c r="B74" s="21" t="s">
        <v>28</v>
      </c>
      <c r="C74" s="21"/>
      <c r="D74" s="251">
        <v>2160</v>
      </c>
      <c r="E74" s="251"/>
    </row>
    <row r="75" spans="1:14" s="3" customFormat="1" ht="18.75" customHeight="1">
      <c r="A75" s="161">
        <f>+A74+0.1</f>
        <v>24.1</v>
      </c>
      <c r="B75" s="20" t="s">
        <v>80</v>
      </c>
      <c r="C75" s="20"/>
      <c r="D75" s="503">
        <v>2160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25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26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55645.8</v>
      </c>
      <c r="E78" s="467" t="s">
        <v>248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/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/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208</v>
      </c>
    </row>
    <row r="85" spans="2:15" ht="103.5" customHeight="1">
      <c r="B85" s="495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203</v>
      </c>
      <c r="E1" s="433">
        <f>+'Ekamut-caxs'!E1+1</f>
        <v>36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36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3" t="s">
        <v>43</v>
      </c>
      <c r="B13" s="513"/>
      <c r="C13" s="513"/>
      <c r="D13" s="513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6" t="str">
        <f>+'Ekamut-caxs'!A14:D14</f>
        <v xml:space="preserve">«Երևանի հ․50 մսուր-մանկապարտեզ» ՀՈԱԿ-ի </v>
      </c>
      <c r="B14" s="506"/>
      <c r="C14" s="506"/>
      <c r="D14" s="506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7" t="s">
        <v>283</v>
      </c>
      <c r="B15" s="507"/>
      <c r="C15" s="507"/>
      <c r="D15" s="507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4" t="s">
        <v>33</v>
      </c>
      <c r="C18" s="515"/>
      <c r="D18" s="88" t="s">
        <v>45</v>
      </c>
      <c r="E18" s="424"/>
      <c r="F18" s="109"/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6" t="s">
        <v>34</v>
      </c>
      <c r="C19" s="517"/>
      <c r="D19" s="292">
        <f>+'Dramakani hamematakan'!D6</f>
        <v>201.2</v>
      </c>
      <c r="E19" s="425"/>
      <c r="F19" s="511" t="s">
        <v>229</v>
      </c>
      <c r="G19" s="512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6" t="s">
        <v>84</v>
      </c>
      <c r="C20" s="517"/>
      <c r="D20" s="292">
        <f>SUM(D21:D22,D25,D28:D34)</f>
        <v>53657.4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52014.2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2" t="s">
        <v>260</v>
      </c>
      <c r="C23" s="523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2" t="s">
        <v>263</v>
      </c>
      <c r="C24" s="523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76.3</v>
      </c>
      <c r="E25" s="427"/>
      <c r="F25" s="468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22" t="s">
        <v>261</v>
      </c>
      <c r="C26" s="523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2" t="s">
        <v>262</v>
      </c>
      <c r="C27" s="523"/>
      <c r="D27" s="258">
        <f>+'Ekamut-caxs'!D24</f>
        <v>76.3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190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18" t="str">
        <f>+'Ekamut-caxs'!B28</f>
        <v>Սպասարկման և կոմունալ համավճարներից</v>
      </c>
      <c r="C30" s="519"/>
      <c r="D30" s="284">
        <f>+'Ekamut-caxs'!D28</f>
        <v>1181.5999999999999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6</v>
      </c>
      <c r="B31" s="518" t="s">
        <v>35</v>
      </c>
      <c r="C31" s="519"/>
      <c r="D31" s="283">
        <v>174.5</v>
      </c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ref="A32:A34" si="0">+A31+1</f>
        <v>7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20"/>
      <c r="C33" s="521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20"/>
      <c r="C34" s="521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6" t="s">
        <v>85</v>
      </c>
      <c r="C35" s="517"/>
      <c r="D35" s="292">
        <f>D36+D79+D91</f>
        <v>53858.600000000006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6" t="s">
        <v>61</v>
      </c>
      <c r="C36" s="517"/>
      <c r="D36" s="292">
        <f>SUM(D37,D41:D47,D51:D73,D77:D78)</f>
        <v>53638.3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20" t="str">
        <f>+'Ekamut-caxs'!B38</f>
        <v>Աշխատավարձի գծով, որից՝</v>
      </c>
      <c r="C37" s="521"/>
      <c r="D37" s="284">
        <f>+'Ekamut-caxs'!D38</f>
        <v>38489.1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2" t="s">
        <v>121</v>
      </c>
      <c r="C38" s="523"/>
      <c r="D38" s="296">
        <f>+'Ekamut-caxs'!D39</f>
        <v>95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2" t="s">
        <v>13</v>
      </c>
      <c r="C39" s="523"/>
      <c r="D39" s="296">
        <f>+'Ekamut-caxs'!D40</f>
        <v>696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2" t="str">
        <f>+'Ekamut-caxs'!B41</f>
        <v>կամավոր ատեստ. գծով լրավճար</v>
      </c>
      <c r="C40" s="523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20" t="s">
        <v>16</v>
      </c>
      <c r="C41" s="521"/>
      <c r="D41" s="283">
        <f>+'Ekamut-caxs'!D42</f>
        <v>6207.7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20" t="s">
        <v>15</v>
      </c>
      <c r="C42" s="521"/>
      <c r="D42" s="283">
        <f>+'Ekamut-caxs'!D43</f>
        <v>1212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20" t="s">
        <v>14</v>
      </c>
      <c r="C43" s="521"/>
      <c r="D43" s="283">
        <f>+'Ekamut-caxs'!D44</f>
        <v>835.5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20" t="s">
        <v>17</v>
      </c>
      <c r="C44" s="521"/>
      <c r="D44" s="283">
        <f>+Komunal!M27</f>
        <v>72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20" t="s">
        <v>18</v>
      </c>
      <c r="C45" s="521"/>
      <c r="D45" s="284">
        <f>+'Ekamut-caxs'!D46</f>
        <v>118.9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20" t="s">
        <v>19</v>
      </c>
      <c r="C46" s="521"/>
      <c r="D46" s="284">
        <f>+'Ekamut-caxs'!D47</f>
        <v>10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20" t="s">
        <v>20</v>
      </c>
      <c r="C47" s="521"/>
      <c r="D47" s="284">
        <f>SUM(D48:D50)</f>
        <v>84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2" t="s">
        <v>21</v>
      </c>
      <c r="C48" s="523"/>
      <c r="D48" s="296">
        <f>+'Ekamut-caxs'!D49</f>
        <v>57.6</v>
      </c>
      <c r="E48" s="427"/>
    </row>
    <row r="49" spans="1:13" ht="18" hidden="1" customHeight="1">
      <c r="A49" s="27">
        <f>+A48+0.1</f>
        <v>8.1999999999999993</v>
      </c>
      <c r="B49" s="522" t="s">
        <v>22</v>
      </c>
      <c r="C49" s="523"/>
      <c r="D49" s="296">
        <f>+'Ekamut-caxs'!D50</f>
        <v>0</v>
      </c>
      <c r="E49" s="427"/>
    </row>
    <row r="50" spans="1:13" ht="18" customHeight="1">
      <c r="A50" s="27">
        <v>8.1999999999999993</v>
      </c>
      <c r="B50" s="522" t="s">
        <v>23</v>
      </c>
      <c r="C50" s="523"/>
      <c r="D50" s="296">
        <f>+'Ekamut-caxs'!D51</f>
        <v>26.4</v>
      </c>
      <c r="E50" s="427"/>
    </row>
    <row r="51" spans="1:13" s="97" customFormat="1" ht="18" hidden="1" customHeight="1">
      <c r="A51" s="61">
        <f>+'Ekamut-caxs'!A52</f>
        <v>9</v>
      </c>
      <c r="B51" s="520" t="s">
        <v>24</v>
      </c>
      <c r="C51" s="521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20" t="s">
        <v>31</v>
      </c>
      <c r="C52" s="521"/>
      <c r="D52" s="283">
        <f>+'Ekamut-caxs'!D53</f>
        <v>745.6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20" t="s">
        <v>25</v>
      </c>
      <c r="C53" s="521"/>
      <c r="D53" s="283">
        <f>+'Ekamut-caxs'!D54</f>
        <v>266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20" t="s">
        <v>76</v>
      </c>
      <c r="C54" s="521"/>
      <c r="D54" s="283">
        <f>+'Ekamut-caxs'!D55</f>
        <v>3540.1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20" t="s">
        <v>50</v>
      </c>
      <c r="C55" s="521"/>
      <c r="D55" s="284">
        <f>+'Ekamut-caxs'!D56</f>
        <v>210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20" t="s">
        <v>122</v>
      </c>
      <c r="C56" s="521"/>
      <c r="D56" s="284">
        <f>+'Ekamut-caxs'!D57</f>
        <v>11.9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20" t="s">
        <v>123</v>
      </c>
      <c r="C57" s="521"/>
      <c r="D57" s="284">
        <f>+'Ekamut-caxs'!D58</f>
        <v>81.5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15</v>
      </c>
      <c r="B58" s="520" t="s">
        <v>26</v>
      </c>
      <c r="C58" s="521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20" t="s">
        <v>27</v>
      </c>
      <c r="C59" s="521"/>
      <c r="D59" s="284">
        <f>+'Ekamut-caxs'!D60</f>
        <v>71.3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20" t="s">
        <v>69</v>
      </c>
      <c r="C60" s="521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16</v>
      </c>
      <c r="B61" s="520" t="s">
        <v>56</v>
      </c>
      <c r="C61" s="521"/>
      <c r="D61" s="284">
        <f>+'Ekamut-caxs'!D62</f>
        <v>1181.5999999999999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20" t="s">
        <v>47</v>
      </c>
      <c r="C62" s="521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20" t="s">
        <v>77</v>
      </c>
      <c r="C63" s="521"/>
      <c r="D63" s="284">
        <f>+'Ekamut-caxs'!D64</f>
        <v>15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20" t="s">
        <v>78</v>
      </c>
      <c r="C64" s="521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20" t="s">
        <v>48</v>
      </c>
      <c r="C65" s="521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20" t="s">
        <v>124</v>
      </c>
      <c r="C66" s="521"/>
      <c r="D66" s="284">
        <f>+'Ekamut-caxs'!D67</f>
        <v>11.8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20" t="s">
        <v>49</v>
      </c>
      <c r="C67" s="521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20" t="s">
        <v>66</v>
      </c>
      <c r="C68" s="521"/>
      <c r="D68" s="284">
        <f>+'Ekamut-caxs'!D69</f>
        <v>36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20" t="s">
        <v>79</v>
      </c>
      <c r="C69" s="521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20" t="str">
        <f>+'Ekamut-caxs'!B71</f>
        <v>Դուրս գրվող գույքի գնահատման գծով</v>
      </c>
      <c r="C70" s="521"/>
      <c r="D70" s="283">
        <f>+'Ekamut-caxs'!D71</f>
        <v>80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20">
        <f>+'Ekamut-caxs'!B72</f>
        <v>0</v>
      </c>
      <c r="C71" s="521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20">
        <f>+'Ekamut-caxs'!B73</f>
        <v>0</v>
      </c>
      <c r="C72" s="521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20" t="s">
        <v>37</v>
      </c>
      <c r="C73" s="521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2" t="s">
        <v>38</v>
      </c>
      <c r="C74" s="523"/>
      <c r="D74" s="258"/>
      <c r="E74" s="430"/>
    </row>
    <row r="75" spans="1:13" ht="19.5" hidden="1" customHeight="1">
      <c r="A75" s="14">
        <f>+A74+0.1</f>
        <v>31.200000000000003</v>
      </c>
      <c r="B75" s="522" t="s">
        <v>51</v>
      </c>
      <c r="C75" s="523"/>
      <c r="D75" s="258"/>
      <c r="E75" s="430"/>
    </row>
    <row r="76" spans="1:13" ht="19.5" hidden="1" customHeight="1">
      <c r="A76" s="14">
        <f>+A75+0.1</f>
        <v>31.300000000000004</v>
      </c>
      <c r="B76" s="522" t="s">
        <v>86</v>
      </c>
      <c r="C76" s="523"/>
      <c r="D76" s="258">
        <f>+'Ekamut-caxs'!D76</f>
        <v>0</v>
      </c>
      <c r="E76" s="430"/>
    </row>
    <row r="77" spans="1:13" s="97" customFormat="1" ht="17.25" customHeight="1">
      <c r="A77" s="71">
        <v>24</v>
      </c>
      <c r="B77" s="520" t="s">
        <v>39</v>
      </c>
      <c r="C77" s="521"/>
      <c r="D77" s="284">
        <f>+'Deb. ev kreditor'!D59-'Deb. ev kreditor'!D55</f>
        <v>155.30000000000001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20" t="s">
        <v>87</v>
      </c>
      <c r="C78" s="521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4" t="s">
        <v>62</v>
      </c>
      <c r="C79" s="525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20" t="s">
        <v>92</v>
      </c>
      <c r="C80" s="521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20" t="s">
        <v>88</v>
      </c>
      <c r="C81" s="521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20" t="s">
        <v>89</v>
      </c>
      <c r="C82" s="521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20" t="s">
        <v>90</v>
      </c>
      <c r="C83" s="521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20" t="s">
        <v>67</v>
      </c>
      <c r="C84" s="521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20" t="s">
        <v>68</v>
      </c>
      <c r="C85" s="521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20"/>
      <c r="C86" s="521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20" t="s">
        <v>93</v>
      </c>
      <c r="C87" s="521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0" t="s">
        <v>64</v>
      </c>
      <c r="C88" s="521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20" t="s">
        <v>63</v>
      </c>
      <c r="C89" s="521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20" t="s">
        <v>52</v>
      </c>
      <c r="C90" s="521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6" t="s">
        <v>153</v>
      </c>
      <c r="C91" s="517"/>
      <c r="D91" s="292">
        <f>SUM(D92:D93)</f>
        <v>220.3</v>
      </c>
      <c r="E91" s="426"/>
      <c r="F91" s="504">
        <f>+D19-D77+D31</f>
        <v>220.39999999999998</v>
      </c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20" t="s">
        <v>16</v>
      </c>
      <c r="C92" s="521"/>
      <c r="D92" s="283">
        <v>220.3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20"/>
      <c r="C93" s="521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6" t="s">
        <v>41</v>
      </c>
      <c r="C94" s="517"/>
      <c r="D94" s="292">
        <f>D19+D20-D35</f>
        <v>0</v>
      </c>
      <c r="E94" s="469" t="s">
        <v>248</v>
      </c>
      <c r="F94" s="511" t="s">
        <v>204</v>
      </c>
      <c r="G94" s="512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>
        <f>+'Ekamut-caxs'!C80</f>
        <v>0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>
        <f>+'Ekamut-caxs'!C82</f>
        <v>0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193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8" zoomScaleSheetLayoutView="100" workbookViewId="0">
      <selection activeCell="B82" sqref="B8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6" t="s">
        <v>57</v>
      </c>
      <c r="B1" s="526"/>
      <c r="C1" s="526"/>
      <c r="D1" s="526"/>
      <c r="E1" s="526"/>
      <c r="F1" s="526"/>
    </row>
    <row r="2" spans="1:18" s="22" customFormat="1" ht="25.5" customHeight="1">
      <c r="A2" s="506" t="str">
        <f>+'Ekamut-caxs'!A14:D14</f>
        <v xml:space="preserve">«Երևանի հ․50 մսուր-մանկապարտեզ» ՀՈԱԿ-ի </v>
      </c>
      <c r="B2" s="506"/>
      <c r="C2" s="506"/>
      <c r="D2" s="506"/>
      <c r="E2" s="506"/>
      <c r="F2" s="50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9" t="s">
        <v>256</v>
      </c>
      <c r="B3" s="529"/>
      <c r="C3" s="529"/>
      <c r="D3" s="529"/>
      <c r="E3" s="529"/>
      <c r="F3" s="529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206</v>
      </c>
      <c r="D5" s="248" t="s">
        <v>207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146</v>
      </c>
      <c r="C6" s="311">
        <f>SUM(C7:C18,C21:C24)</f>
        <v>74492.100000000006</v>
      </c>
      <c r="D6" s="311">
        <f>SUM(D7:D8,D11,D14:D18,D21:D24)</f>
        <v>55645.8</v>
      </c>
      <c r="E6" s="311">
        <f t="shared" ref="E6:E66" si="0">D6-C6</f>
        <v>-18846.300000000003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71616</v>
      </c>
      <c r="D7" s="298">
        <f>+'Ekamut-caxs'!D18</f>
        <v>52014.2</v>
      </c>
      <c r="E7" s="298">
        <f t="shared" si="0"/>
        <v>-19601.800000000003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259</v>
      </c>
      <c r="C8" s="465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6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263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264</v>
      </c>
      <c r="C11" s="465">
        <f>+C12+C13</f>
        <v>0</v>
      </c>
      <c r="D11" s="298">
        <f>+'Ekamut-caxs'!D22</f>
        <v>76.3</v>
      </c>
      <c r="E11" s="298">
        <f t="shared" si="0"/>
        <v>76.3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261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262</v>
      </c>
      <c r="C13" s="466"/>
      <c r="D13" s="298">
        <f>+'Ekamut-caxs'!D24</f>
        <v>76.3</v>
      </c>
      <c r="E13" s="298">
        <f t="shared" si="0"/>
        <v>76.3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269</v>
      </c>
      <c r="C14" s="466"/>
      <c r="D14" s="298">
        <f>+'Ekamut-caxs'!D25</f>
        <v>2.9</v>
      </c>
      <c r="E14" s="298">
        <f t="shared" si="0"/>
        <v>2.9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190</v>
      </c>
      <c r="E15" s="298">
        <f>D15-C15</f>
        <v>190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51">
        <v>774.5</v>
      </c>
      <c r="D17" s="298">
        <f>+'Ekamut-caxs'!D28</f>
        <v>1181.5999999999999</v>
      </c>
      <c r="E17" s="298">
        <f t="shared" si="0"/>
        <v>407.09999999999991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2101.6</v>
      </c>
      <c r="D18" s="301">
        <f>SUM(D19:D20)</f>
        <v>2160</v>
      </c>
      <c r="E18" s="298">
        <f t="shared" si="0"/>
        <v>58.400000000000091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2101.6</v>
      </c>
      <c r="D19" s="255">
        <f>+'Ekamut-caxs'!D30</f>
        <v>2160</v>
      </c>
      <c r="E19" s="255">
        <f t="shared" si="0"/>
        <v>58.400000000000091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192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147</v>
      </c>
      <c r="C25" s="312">
        <f>SUM(C26,C30:C36,C40:C62,C64:C65)</f>
        <v>74492.12</v>
      </c>
      <c r="D25" s="312">
        <f>SUM(D26,D30:D36,D40:D62,D64:D65)</f>
        <v>55645.8</v>
      </c>
      <c r="E25" s="311">
        <f t="shared" si="0"/>
        <v>-18846.319999999992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44599.8</v>
      </c>
      <c r="D26" s="301">
        <f>+'Ekamut-caxs'!D38</f>
        <v>38489.1</v>
      </c>
      <c r="E26" s="298">
        <f t="shared" si="0"/>
        <v>-6110.7000000000044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95</v>
      </c>
      <c r="E27" s="255">
        <f>D27-C27</f>
        <v>95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696</v>
      </c>
      <c r="E28" s="255">
        <f>D28-C28</f>
        <v>696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7888.32</v>
      </c>
      <c r="D30" s="301">
        <f>+'Ekamut-caxs'!D42</f>
        <v>6207.7</v>
      </c>
      <c r="E30" s="298">
        <f t="shared" si="0"/>
        <v>-1680.62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1659.2</v>
      </c>
      <c r="D31" s="301">
        <f>+'Ekamut-caxs'!D43</f>
        <v>1212</v>
      </c>
      <c r="E31" s="298">
        <f t="shared" si="0"/>
        <v>-447.20000000000005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1062.5999999999999</v>
      </c>
      <c r="D32" s="301">
        <f>+'Ekamut-caxs'!D44</f>
        <v>835.5</v>
      </c>
      <c r="E32" s="298">
        <f t="shared" si="0"/>
        <v>-227.09999999999991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106.1</v>
      </c>
      <c r="D33" s="301">
        <f>+'Ekamut-caxs'!D45</f>
        <v>74.8</v>
      </c>
      <c r="E33" s="298">
        <f t="shared" si="0"/>
        <v>-31.299999999999997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118.9</v>
      </c>
      <c r="D34" s="301">
        <f>+'Ekamut-caxs'!D46</f>
        <v>118.9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25</v>
      </c>
      <c r="D35" s="301">
        <f>+'Ekamut-caxs'!D47</f>
        <v>10</v>
      </c>
      <c r="E35" s="298">
        <f t="shared" si="0"/>
        <v>-15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97.6</v>
      </c>
      <c r="D36" s="301">
        <f>SUM(D37:D39)</f>
        <v>84</v>
      </c>
      <c r="E36" s="298">
        <f t="shared" si="0"/>
        <v>-13.599999999999994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40</v>
      </c>
      <c r="D39" s="302">
        <f>+'Ekamut-caxs'!D51</f>
        <v>26.4</v>
      </c>
      <c r="E39" s="255">
        <f t="shared" si="0"/>
        <v>-13.600000000000001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745.6</v>
      </c>
      <c r="E41" s="298">
        <f t="shared" si="0"/>
        <v>-136.39999999999998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127.3</v>
      </c>
      <c r="D42" s="301">
        <f>+'Ekamut-caxs'!D54</f>
        <v>266</v>
      </c>
      <c r="E42" s="298">
        <f t="shared" si="0"/>
        <v>138.69999999999999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606</v>
      </c>
      <c r="D43" s="301">
        <f>+'Ekamut-caxs'!D55</f>
        <v>3540.1</v>
      </c>
      <c r="E43" s="298">
        <f t="shared" si="0"/>
        <v>2934.1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350</v>
      </c>
      <c r="D44" s="301">
        <f>+'Ekamut-caxs'!D56</f>
        <v>210</v>
      </c>
      <c r="E44" s="298">
        <f t="shared" si="0"/>
        <v>-140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112</v>
      </c>
      <c r="D45" s="301">
        <f>+'Ekamut-caxs'!D57</f>
        <v>11.9</v>
      </c>
      <c r="E45" s="298">
        <f>D45-C45</f>
        <v>-100.1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130</v>
      </c>
      <c r="D46" s="301">
        <f>+'Ekamut-caxs'!D58</f>
        <v>81.5</v>
      </c>
      <c r="E46" s="298">
        <f t="shared" si="0"/>
        <v>-48.5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82.9</v>
      </c>
      <c r="D48" s="301">
        <f>+'Ekamut-caxs'!D60</f>
        <v>71.3</v>
      </c>
      <c r="E48" s="298">
        <f>D48-C48</f>
        <v>-11.600000000000009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774.5</v>
      </c>
      <c r="D50" s="301">
        <f>+'Ekamut-caxs'!D62</f>
        <v>1181.5999999999999</v>
      </c>
      <c r="E50" s="298">
        <f>D50-C50</f>
        <v>407.09999999999991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25</v>
      </c>
      <c r="D52" s="301">
        <f>+'Ekamut-caxs'!D64</f>
        <v>15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11.8</v>
      </c>
      <c r="E55" s="298">
        <f t="shared" si="1"/>
        <v>11.8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36</v>
      </c>
      <c r="E57" s="298">
        <f t="shared" si="1"/>
        <v>36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156</v>
      </c>
      <c r="C59" s="297">
        <v>80</v>
      </c>
      <c r="D59" s="301">
        <f>+'Ekamut-caxs'!D71</f>
        <v>80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2160</v>
      </c>
      <c r="D62" s="301">
        <f>+'Ekamut-caxs'!D74</f>
        <v>2160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2101.6</v>
      </c>
      <c r="D63" s="302">
        <f>+'Ekamut-caxs'!D75</f>
        <v>2160</v>
      </c>
      <c r="E63" s="255">
        <f t="shared" si="1"/>
        <v>58.400000000000091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13401.9</v>
      </c>
      <c r="D65" s="301">
        <f>+'Ekamut-caxs'!D77</f>
        <v>0</v>
      </c>
      <c r="E65" s="298">
        <f t="shared" si="1"/>
        <v>-13401.9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-1.9999999989522621E-2</v>
      </c>
      <c r="D66" s="311">
        <f>D6-D25</f>
        <v>0</v>
      </c>
      <c r="E66" s="311">
        <f t="shared" si="0"/>
        <v>1.9999999989522621E-2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8">
        <f>+'Ekamut-caxs'!C80</f>
        <v>0</v>
      </c>
      <c r="E68" s="528"/>
      <c r="F68" s="123"/>
    </row>
    <row r="69" spans="1:18" ht="9.75" customHeight="1">
      <c r="B69" s="38"/>
      <c r="D69" s="527" t="s">
        <v>5</v>
      </c>
      <c r="E69" s="527"/>
      <c r="F69" s="348"/>
    </row>
    <row r="70" spans="1:18" ht="24.75" customHeight="1">
      <c r="B70" s="37" t="s">
        <v>6</v>
      </c>
      <c r="C70" s="24"/>
      <c r="D70" s="528">
        <f>+'Ekamut-caxs'!C82</f>
        <v>0</v>
      </c>
      <c r="E70" s="528"/>
      <c r="F70" s="123"/>
    </row>
    <row r="71" spans="1:18" ht="11.25" customHeight="1">
      <c r="D71" s="527" t="s">
        <v>5</v>
      </c>
      <c r="E71" s="527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8" zoomScaleSheetLayoutView="100" workbookViewId="0">
      <selection activeCell="B82" sqref="B8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6" t="s">
        <v>83</v>
      </c>
      <c r="B1" s="526"/>
      <c r="C1" s="526"/>
      <c r="D1" s="526"/>
      <c r="E1" s="526"/>
      <c r="F1" s="526"/>
    </row>
    <row r="2" spans="1:20" s="22" customFormat="1" ht="26.25" customHeight="1">
      <c r="A2" s="506" t="str">
        <f>+'Ekamut-caxs'!A14:D14</f>
        <v xml:space="preserve">«Երևանի հ․50 մսուր-մանկապարտեզ» ՀՈԱԿ-ի </v>
      </c>
      <c r="B2" s="506"/>
      <c r="C2" s="506"/>
      <c r="D2" s="506"/>
      <c r="E2" s="506"/>
      <c r="F2" s="50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9" t="s">
        <v>257</v>
      </c>
      <c r="B3" s="529"/>
      <c r="C3" s="529"/>
      <c r="D3" s="529"/>
      <c r="E3" s="529"/>
      <c r="F3" s="52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206</v>
      </c>
      <c r="D5" s="248" t="s">
        <v>207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201.2</v>
      </c>
      <c r="D6" s="257">
        <f>+C6</f>
        <v>201.2</v>
      </c>
      <c r="E6" s="292">
        <f t="shared" ref="E6:E68" si="0">D6-C6</f>
        <v>0</v>
      </c>
      <c r="F6" s="502" t="s">
        <v>298</v>
      </c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72390.5</v>
      </c>
      <c r="D7" s="292">
        <f>SUM(D8:D9,D12,D15:D22)</f>
        <v>53657.4</v>
      </c>
      <c r="E7" s="292">
        <f>D7-C7</f>
        <v>-18733.099999999999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f>+'Ekamutneri hamematakan'!C7</f>
        <v>71616</v>
      </c>
      <c r="D8" s="284">
        <f>+'Dramakan hosqer'!D21</f>
        <v>52014.2</v>
      </c>
      <c r="E8" s="284">
        <f>D8-C8</f>
        <v>-19601.800000000003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76.3</v>
      </c>
      <c r="E12" s="284">
        <f t="shared" si="1"/>
        <v>76.3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262</v>
      </c>
      <c r="C14" s="258"/>
      <c r="D14" s="284">
        <f>+'Dramakan hosqer'!D27</f>
        <v>76.3</v>
      </c>
      <c r="E14" s="284">
        <f t="shared" si="1"/>
        <v>76.3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190</v>
      </c>
      <c r="E15" s="284">
        <f t="shared" si="0"/>
        <v>190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>
        <f>+'Ekamutneri hamematakan'!C17</f>
        <v>774.5</v>
      </c>
      <c r="D17" s="284">
        <f>+'Dramakan hosqer'!D30</f>
        <v>1181.5999999999999</v>
      </c>
      <c r="E17" s="284">
        <f t="shared" si="0"/>
        <v>407.09999999999991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174.5</v>
      </c>
      <c r="E18" s="284">
        <f t="shared" si="0"/>
        <v>174.5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192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59145.520000000004</v>
      </c>
      <c r="D23" s="292">
        <f>+D24+D67+D79</f>
        <v>53858.600000000006</v>
      </c>
      <c r="E23" s="292">
        <f t="shared" si="0"/>
        <v>-5286.9199999999983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59085.520000000004</v>
      </c>
      <c r="D24" s="292">
        <f>SUM(D25,D29:D35,D39:D61,D65:D66)</f>
        <v>53638.3</v>
      </c>
      <c r="E24" s="292">
        <f t="shared" si="0"/>
        <v>-5447.2200000000012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f>+'Ekamutneri hamematakan'!C26</f>
        <v>44599.8</v>
      </c>
      <c r="D25" s="284">
        <f>+'Dramakan hosqer'!D37</f>
        <v>38489.1</v>
      </c>
      <c r="E25" s="284">
        <f t="shared" si="0"/>
        <v>-6110.7000000000044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95</v>
      </c>
      <c r="E26" s="296">
        <f t="shared" si="0"/>
        <v>95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696</v>
      </c>
      <c r="E27" s="296">
        <f t="shared" si="0"/>
        <v>696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f>+'Ekamutneri hamematakan'!C30</f>
        <v>7888.32</v>
      </c>
      <c r="D29" s="284">
        <f>+'Dramakan hosqer'!D41</f>
        <v>6207.7</v>
      </c>
      <c r="E29" s="284">
        <f t="shared" si="0"/>
        <v>-1680.62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f>+'Ekamutneri hamematakan'!C31</f>
        <v>1659.2</v>
      </c>
      <c r="D30" s="284">
        <f>+'Dramakan hosqer'!D42</f>
        <v>1212</v>
      </c>
      <c r="E30" s="284">
        <f t="shared" si="0"/>
        <v>-447.20000000000005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f>+'Ekamutneri hamematakan'!C32</f>
        <v>1062.5999999999999</v>
      </c>
      <c r="D31" s="284">
        <f>+'Dramakan hosqer'!D43</f>
        <v>835.5</v>
      </c>
      <c r="E31" s="284">
        <f t="shared" si="0"/>
        <v>-227.09999999999991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f>+'Ekamutneri hamematakan'!C33</f>
        <v>106.1</v>
      </c>
      <c r="D32" s="284">
        <f>+'Dramakan hosqer'!D44</f>
        <v>72</v>
      </c>
      <c r="E32" s="284">
        <f t="shared" si="0"/>
        <v>-34.099999999999994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f>+'Ekamutneri hamematakan'!C34</f>
        <v>118.9</v>
      </c>
      <c r="D33" s="284">
        <f>+'Dramakan hosqer'!D45</f>
        <v>118.9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f>+'Ekamutneri hamematakan'!C35</f>
        <v>25</v>
      </c>
      <c r="D34" s="284">
        <f>+'Dramakan hosqer'!D46</f>
        <v>10</v>
      </c>
      <c r="E34" s="284">
        <f t="shared" si="0"/>
        <v>-15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97.6</v>
      </c>
      <c r="D35" s="284">
        <f>SUM(D36:D38)</f>
        <v>84</v>
      </c>
      <c r="E35" s="284">
        <f t="shared" si="0"/>
        <v>-13.599999999999994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83">
        <f>+'Ekamutneri hamematakan'!C37</f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83">
        <f>+'Ekamutneri hamematakan'!C38</f>
        <v>0</v>
      </c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83">
        <f>+'Ekamutneri hamematakan'!C39</f>
        <v>40</v>
      </c>
      <c r="D38" s="296">
        <f>+'Dramakan hosqer'!D50</f>
        <v>26.4</v>
      </c>
      <c r="E38" s="296">
        <f t="shared" si="0"/>
        <v>-13.600000000000001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f>+'Ekamutneri hamematakan'!C40</f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f>+'Ekamutneri hamematakan'!C41</f>
        <v>882</v>
      </c>
      <c r="D40" s="284">
        <f>+'Dramakan hosqer'!D52</f>
        <v>745.6</v>
      </c>
      <c r="E40" s="284">
        <f t="shared" si="0"/>
        <v>-136.39999999999998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f>+'Ekamutneri hamematakan'!C42</f>
        <v>127.3</v>
      </c>
      <c r="D41" s="284">
        <f>+'Dramakan hosqer'!D53</f>
        <v>266</v>
      </c>
      <c r="E41" s="284">
        <f t="shared" si="0"/>
        <v>138.69999999999999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82.5" customHeight="1">
      <c r="A42" s="61">
        <v>12</v>
      </c>
      <c r="B42" s="290" t="s">
        <v>76</v>
      </c>
      <c r="C42" s="283">
        <f>+'Ekamutneri hamematakan'!C43</f>
        <v>606</v>
      </c>
      <c r="D42" s="284">
        <f>+'Dramakan hosqer'!D54</f>
        <v>3540.1</v>
      </c>
      <c r="E42" s="284">
        <f t="shared" si="0"/>
        <v>2934.1</v>
      </c>
      <c r="F42" s="502" t="s">
        <v>299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f>+'Ekamutneri hamematakan'!C44</f>
        <v>350</v>
      </c>
      <c r="D43" s="284">
        <f>+'Dramakan hosqer'!D55</f>
        <v>210</v>
      </c>
      <c r="E43" s="284">
        <f t="shared" si="0"/>
        <v>-140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f>+'Ekamutneri hamematakan'!C45</f>
        <v>112</v>
      </c>
      <c r="D44" s="284">
        <f>+'Dramakan hosqer'!D56</f>
        <v>11.9</v>
      </c>
      <c r="E44" s="284">
        <f t="shared" si="0"/>
        <v>-100.1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f>+'Ekamutneri hamematakan'!C46</f>
        <v>130</v>
      </c>
      <c r="D45" s="284">
        <f>+'Dramakan hosqer'!D57</f>
        <v>81.5</v>
      </c>
      <c r="E45" s="284">
        <f t="shared" si="0"/>
        <v>-48.5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f>+'Ekamutneri hamematakan'!C47</f>
        <v>0</v>
      </c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f>+'Ekamutneri hamematakan'!C48</f>
        <v>82.9</v>
      </c>
      <c r="D47" s="284">
        <f>+'Dramakan hosqer'!D59</f>
        <v>71.3</v>
      </c>
      <c r="E47" s="284">
        <f t="shared" si="0"/>
        <v>-11.600000000000009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7.5" customHeight="1">
      <c r="A49" s="61">
        <v>19</v>
      </c>
      <c r="B49" s="285" t="s">
        <v>56</v>
      </c>
      <c r="C49" s="283">
        <f>+'Ekamutneri hamematakan'!C50</f>
        <v>774.5</v>
      </c>
      <c r="D49" s="284">
        <f>+'Dramakan hosqer'!D61</f>
        <v>1181.5999999999999</v>
      </c>
      <c r="E49" s="284">
        <f t="shared" si="0"/>
        <v>407.09999999999991</v>
      </c>
      <c r="F49" s="502" t="s">
        <v>300</v>
      </c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f>+'Ekamutneri hamematakan'!C51</f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f>+'Ekamutneri hamematakan'!C52</f>
        <v>25</v>
      </c>
      <c r="D51" s="284">
        <f>+'Dramakan hosqer'!D63</f>
        <v>15</v>
      </c>
      <c r="E51" s="284">
        <f t="shared" si="0"/>
        <v>-10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f>+'Ekamutneri hamematakan'!C53</f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f>+'Ekamutneri hamematakan'!C54</f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f>+'Ekamutneri hamematakan'!C55</f>
        <v>0</v>
      </c>
      <c r="D54" s="284">
        <f>+'Dramakan hosqer'!D66</f>
        <v>11.8</v>
      </c>
      <c r="E54" s="284">
        <f t="shared" si="0"/>
        <v>11.8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>
        <f>+'Ekamutneri hamematakan'!C56</f>
        <v>0</v>
      </c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f>+'Ekamutneri hamematakan'!C57</f>
        <v>0</v>
      </c>
      <c r="D56" s="284">
        <f>+'Dramakan hosqer'!D68</f>
        <v>36</v>
      </c>
      <c r="E56" s="284">
        <f t="shared" si="0"/>
        <v>36</v>
      </c>
      <c r="F56" s="283" t="s">
        <v>301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>
        <f>+'Ekamutneri hamematakan'!C58</f>
        <v>0</v>
      </c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156</v>
      </c>
      <c r="C58" s="283">
        <f>+'Ekamutneri hamematakan'!C59</f>
        <v>80</v>
      </c>
      <c r="D58" s="284">
        <f>+'Dramakan hosqer'!D70</f>
        <v>80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155.30000000000001</v>
      </c>
      <c r="D65" s="284">
        <f>+'Dramakan hosqer'!D77</f>
        <v>155.30000000000001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60</v>
      </c>
      <c r="D67" s="292">
        <f>+D68+D75</f>
        <v>0</v>
      </c>
      <c r="E67" s="292">
        <f t="shared" si="0"/>
        <v>-60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60</v>
      </c>
      <c r="D68" s="284">
        <f>SUM(D69:D74)</f>
        <v>0</v>
      </c>
      <c r="E68" s="284">
        <f t="shared" si="0"/>
        <v>-60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60</v>
      </c>
      <c r="D70" s="284">
        <f>+'Dramakan hosqer'!D82</f>
        <v>0</v>
      </c>
      <c r="E70" s="284">
        <f>D70-C70</f>
        <v>-60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153</v>
      </c>
      <c r="C79" s="292">
        <f>SUM(C80:C81)</f>
        <v>0</v>
      </c>
      <c r="D79" s="292">
        <f>SUM(D80:D81)</f>
        <v>220.3</v>
      </c>
      <c r="E79" s="292">
        <f t="shared" si="2"/>
        <v>220.3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220.3</v>
      </c>
      <c r="E80" s="283">
        <f>D80-C80</f>
        <v>220.3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13446.179999999993</v>
      </c>
      <c r="D82" s="292">
        <f>D6+D7-D23</f>
        <v>0</v>
      </c>
      <c r="E82" s="292">
        <f t="shared" si="2"/>
        <v>-13446.179999999993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1">
        <f>+'Ekamut-caxs'!C80</f>
        <v>0</v>
      </c>
      <c r="E84" s="528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0" t="s">
        <v>97</v>
      </c>
      <c r="E85" s="530"/>
      <c r="F85" s="350"/>
    </row>
    <row r="86" spans="1:20" s="19" customFormat="1" ht="22.5" customHeight="1">
      <c r="A86" s="20"/>
      <c r="B86" s="39" t="s">
        <v>6</v>
      </c>
      <c r="C86" s="20"/>
      <c r="D86" s="528">
        <f>+'Ekamut-caxs'!C82</f>
        <v>0</v>
      </c>
      <c r="E86" s="528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0" t="s">
        <v>97</v>
      </c>
      <c r="E87" s="530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B82" sqref="B8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2" t="s">
        <v>71</v>
      </c>
      <c r="B1" s="532"/>
      <c r="C1" s="532"/>
      <c r="D1" s="532"/>
      <c r="E1" s="53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3" t="str">
        <f>+'Ekamut-caxs'!A14:D14</f>
        <v xml:space="preserve">«Երևանի հ․50 մսուր-մանկապարտեզ» ՀՈԱԿ-ի </v>
      </c>
      <c r="B2" s="534"/>
      <c r="C2" s="534"/>
      <c r="D2" s="534"/>
      <c r="E2" s="53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5" t="s">
        <v>158</v>
      </c>
      <c r="B3" s="535"/>
      <c r="C3" s="535"/>
      <c r="D3" s="535"/>
      <c r="E3" s="53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6" t="s">
        <v>254</v>
      </c>
      <c r="B4" s="536"/>
      <c r="C4" s="536"/>
      <c r="D4" s="536"/>
      <c r="E4" s="536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148</v>
      </c>
    </row>
    <row r="6" spans="1:22" s="215" customFormat="1" ht="56.25" customHeight="1">
      <c r="A6" s="211" t="s">
        <v>3</v>
      </c>
      <c r="B6" s="212" t="s">
        <v>159</v>
      </c>
      <c r="C6" s="211" t="s">
        <v>160</v>
      </c>
      <c r="D6" s="211" t="s">
        <v>161</v>
      </c>
      <c r="E6" s="213" t="s">
        <v>162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7" t="s">
        <v>163</v>
      </c>
      <c r="B7" s="538"/>
      <c r="C7" s="538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164</v>
      </c>
      <c r="C8" s="216"/>
      <c r="D8" s="218">
        <f>SUM(D9:D29)</f>
        <v>51.900000000000006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165</v>
      </c>
      <c r="C9" s="220" t="s">
        <v>166</v>
      </c>
      <c r="D9" s="31">
        <v>0.1</v>
      </c>
      <c r="E9" s="31"/>
    </row>
    <row r="10" spans="1:22" ht="27" customHeight="1">
      <c r="A10" s="220">
        <v>1.2</v>
      </c>
      <c r="B10" s="221" t="s">
        <v>167</v>
      </c>
      <c r="C10" s="220" t="s">
        <v>168</v>
      </c>
      <c r="D10" s="31"/>
      <c r="E10" s="31"/>
    </row>
    <row r="11" spans="1:22" ht="27" customHeight="1">
      <c r="A11" s="220">
        <v>1.3</v>
      </c>
      <c r="B11" s="221" t="s">
        <v>169</v>
      </c>
      <c r="C11" s="220" t="s">
        <v>170</v>
      </c>
      <c r="D11" s="31">
        <v>50.6</v>
      </c>
      <c r="E11" s="31"/>
    </row>
    <row r="12" spans="1:22" ht="27" customHeight="1">
      <c r="A12" s="220">
        <v>1.4</v>
      </c>
      <c r="B12" s="222" t="s">
        <v>171</v>
      </c>
      <c r="C12" s="223" t="s">
        <v>172</v>
      </c>
      <c r="D12" s="31"/>
      <c r="E12" s="31"/>
    </row>
    <row r="13" spans="1:22" ht="27" customHeight="1">
      <c r="A13" s="220">
        <v>1.5</v>
      </c>
      <c r="B13" s="222"/>
      <c r="C13" s="220" t="s">
        <v>173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174</v>
      </c>
      <c r="D14" s="31">
        <v>0.7</v>
      </c>
      <c r="E14" s="31"/>
    </row>
    <row r="15" spans="1:22" ht="33.75" customHeight="1">
      <c r="A15" s="220">
        <v>1.7</v>
      </c>
      <c r="B15" s="222"/>
      <c r="C15" s="220" t="s">
        <v>198</v>
      </c>
      <c r="D15" s="31"/>
      <c r="E15" s="31"/>
    </row>
    <row r="16" spans="1:22" ht="22.5" customHeight="1">
      <c r="A16" s="220">
        <v>1.8</v>
      </c>
      <c r="B16" s="222"/>
      <c r="C16" s="224" t="s">
        <v>197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175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175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175</v>
      </c>
      <c r="C25" s="220" t="s">
        <v>176</v>
      </c>
      <c r="D25" s="31">
        <v>0.5</v>
      </c>
      <c r="E25" s="31"/>
    </row>
    <row r="26" spans="1:22" ht="27.75" customHeight="1">
      <c r="A26" s="220">
        <v>2.8</v>
      </c>
      <c r="B26" s="222" t="s">
        <v>175</v>
      </c>
      <c r="C26" s="220" t="s">
        <v>177</v>
      </c>
      <c r="D26" s="31"/>
      <c r="E26" s="31"/>
    </row>
    <row r="27" spans="1:22" ht="27" customHeight="1">
      <c r="A27" s="220">
        <v>2.9</v>
      </c>
      <c r="B27" s="221" t="s">
        <v>178</v>
      </c>
      <c r="C27" s="220" t="s">
        <v>179</v>
      </c>
      <c r="D27" s="31"/>
      <c r="E27" s="31"/>
    </row>
    <row r="28" spans="1:22" ht="26.25" customHeight="1">
      <c r="A28" s="226">
        <v>2.1</v>
      </c>
      <c r="B28" s="222" t="s">
        <v>180</v>
      </c>
      <c r="C28" s="220" t="s">
        <v>181</v>
      </c>
      <c r="D28" s="31"/>
      <c r="E28" s="31"/>
    </row>
    <row r="29" spans="1:22" ht="26.25" customHeight="1">
      <c r="A29" s="226">
        <v>2.11</v>
      </c>
      <c r="B29" s="222"/>
      <c r="C29" s="224" t="s">
        <v>182</v>
      </c>
      <c r="D29" s="31"/>
      <c r="E29" s="31"/>
    </row>
    <row r="30" spans="1:22" s="180" customFormat="1" ht="34.5" customHeight="1">
      <c r="A30" s="216">
        <v>2</v>
      </c>
      <c r="B30" s="227" t="s">
        <v>183</v>
      </c>
      <c r="C30" s="216"/>
      <c r="D30" s="218">
        <f>SUM(D31:D33)</f>
        <v>174.5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184</v>
      </c>
      <c r="D31" s="31"/>
      <c r="E31" s="31"/>
    </row>
    <row r="32" spans="1:22" ht="21" customHeight="1">
      <c r="A32" s="220">
        <v>2.2000000000000002</v>
      </c>
      <c r="B32" s="222" t="s">
        <v>185</v>
      </c>
      <c r="C32" s="220" t="s">
        <v>186</v>
      </c>
      <c r="D32" s="31"/>
      <c r="E32" s="31"/>
    </row>
    <row r="33" spans="1:22" ht="26.25" customHeight="1">
      <c r="A33" s="220">
        <v>2.2999999999999998</v>
      </c>
      <c r="B33" s="222" t="s">
        <v>185</v>
      </c>
      <c r="C33" s="220" t="s">
        <v>187</v>
      </c>
      <c r="D33" s="499">
        <v>174.5</v>
      </c>
      <c r="E33" s="228"/>
      <c r="G33" s="19">
        <v>1111.9000000000001</v>
      </c>
    </row>
    <row r="34" spans="1:22" s="205" customFormat="1" ht="21.75" customHeight="1">
      <c r="A34" s="60"/>
      <c r="B34" s="229" t="s">
        <v>73</v>
      </c>
      <c r="C34" s="230"/>
      <c r="D34" s="231">
        <f>D8+D30</f>
        <v>226.4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7" t="s">
        <v>188</v>
      </c>
      <c r="B35" s="538"/>
      <c r="C35" s="538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165</v>
      </c>
      <c r="C36" s="220" t="s">
        <v>166</v>
      </c>
      <c r="D36" s="31">
        <v>155.30000000000001</v>
      </c>
      <c r="E36" s="31"/>
    </row>
    <row r="37" spans="1:22" ht="21" customHeight="1">
      <c r="A37" s="220">
        <v>1.2</v>
      </c>
      <c r="B37" s="221" t="s">
        <v>167</v>
      </c>
      <c r="C37" s="220" t="s">
        <v>168</v>
      </c>
      <c r="D37" s="31"/>
      <c r="E37" s="31"/>
    </row>
    <row r="38" spans="1:22" ht="21" customHeight="1">
      <c r="A38" s="220">
        <v>1.3</v>
      </c>
      <c r="B38" s="221" t="s">
        <v>169</v>
      </c>
      <c r="C38" s="220" t="s">
        <v>170</v>
      </c>
      <c r="D38" s="31"/>
      <c r="E38" s="31"/>
    </row>
    <row r="39" spans="1:22" ht="21" customHeight="1">
      <c r="A39" s="220">
        <v>1.4</v>
      </c>
      <c r="B39" s="222" t="s">
        <v>171</v>
      </c>
      <c r="C39" s="223" t="s">
        <v>172</v>
      </c>
      <c r="D39" s="31"/>
      <c r="E39" s="31"/>
    </row>
    <row r="40" spans="1:22" ht="21" customHeight="1">
      <c r="A40" s="220">
        <v>1.5</v>
      </c>
      <c r="B40" s="222"/>
      <c r="C40" s="220" t="s">
        <v>173</v>
      </c>
      <c r="D40" s="31"/>
      <c r="E40" s="31"/>
    </row>
    <row r="41" spans="1:22" ht="20.25" customHeight="1">
      <c r="A41" s="220">
        <v>1.6</v>
      </c>
      <c r="B41" s="221" t="s">
        <v>224</v>
      </c>
      <c r="C41" s="220" t="s">
        <v>174</v>
      </c>
      <c r="D41" s="31"/>
      <c r="E41" s="31"/>
    </row>
    <row r="42" spans="1:22" ht="33.75" customHeight="1">
      <c r="A42" s="220">
        <v>1.7</v>
      </c>
      <c r="B42" s="222"/>
      <c r="C42" s="220" t="s">
        <v>198</v>
      </c>
      <c r="D42" s="31"/>
      <c r="E42" s="31"/>
    </row>
    <row r="43" spans="1:22" ht="23.25" customHeight="1">
      <c r="A43" s="220">
        <v>1.8</v>
      </c>
      <c r="B43" s="222"/>
      <c r="C43" s="224" t="s">
        <v>197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175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175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175</v>
      </c>
      <c r="C49" s="220" t="s">
        <v>176</v>
      </c>
      <c r="D49" s="31"/>
      <c r="E49" s="31"/>
    </row>
    <row r="50" spans="1:22" ht="24" customHeight="1">
      <c r="A50" s="220">
        <v>2.5</v>
      </c>
      <c r="B50" s="222" t="s">
        <v>175</v>
      </c>
      <c r="C50" s="220" t="s">
        <v>177</v>
      </c>
      <c r="D50" s="31"/>
      <c r="E50" s="31"/>
    </row>
    <row r="51" spans="1:22" ht="24" customHeight="1">
      <c r="A51" s="220">
        <v>2.6</v>
      </c>
      <c r="B51" s="221" t="s">
        <v>178</v>
      </c>
      <c r="C51" s="220" t="s">
        <v>179</v>
      </c>
      <c r="D51" s="31"/>
      <c r="E51" s="31"/>
    </row>
    <row r="52" spans="1:22" ht="24" customHeight="1">
      <c r="A52" s="220">
        <v>2.7</v>
      </c>
      <c r="B52" s="222" t="s">
        <v>180</v>
      </c>
      <c r="C52" s="220" t="s">
        <v>181</v>
      </c>
      <c r="D52" s="31"/>
      <c r="E52" s="31"/>
    </row>
    <row r="53" spans="1:22" ht="24" customHeight="1">
      <c r="A53" s="220">
        <v>2.8</v>
      </c>
      <c r="B53" s="222"/>
      <c r="C53" s="224" t="s">
        <v>182</v>
      </c>
      <c r="D53" s="31"/>
      <c r="E53" s="31"/>
    </row>
    <row r="54" spans="1:22" ht="33" customHeight="1">
      <c r="A54" s="220"/>
      <c r="B54" s="217" t="s">
        <v>189</v>
      </c>
      <c r="C54" s="30"/>
      <c r="D54" s="218">
        <f>SUM(D55:D58)</f>
        <v>0</v>
      </c>
      <c r="E54" s="31"/>
      <c r="F54" s="341">
        <f>SUM(D36:D53)</f>
        <v>155.30000000000001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196</v>
      </c>
      <c r="D55" s="225"/>
      <c r="E55" s="31"/>
    </row>
    <row r="56" spans="1:22" ht="30" customHeight="1">
      <c r="A56" s="220">
        <v>1.2</v>
      </c>
      <c r="B56" s="233"/>
      <c r="C56" s="220" t="s">
        <v>184</v>
      </c>
      <c r="D56" s="31"/>
      <c r="E56" s="220"/>
    </row>
    <row r="57" spans="1:22" ht="24.75" customHeight="1">
      <c r="A57" s="220">
        <v>1.3</v>
      </c>
      <c r="B57" s="222" t="s">
        <v>180</v>
      </c>
      <c r="C57" s="220" t="s">
        <v>186</v>
      </c>
      <c r="D57" s="31"/>
      <c r="E57" s="31"/>
    </row>
    <row r="58" spans="1:22" ht="24.75" customHeight="1">
      <c r="A58" s="220">
        <v>1.4</v>
      </c>
      <c r="B58" s="222" t="s">
        <v>180</v>
      </c>
      <c r="C58" s="220" t="s">
        <v>187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155.30000000000001</v>
      </c>
      <c r="E59" s="237"/>
      <c r="F59" s="443">
        <f>+D59-D55</f>
        <v>155.30000000000001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190</v>
      </c>
    </row>
    <row r="62" spans="1:22" ht="59.25" customHeight="1">
      <c r="A62" s="239">
        <v>1</v>
      </c>
      <c r="B62" s="240" t="s">
        <v>255</v>
      </c>
      <c r="C62" s="236">
        <f>+'Dramakan hosqer'!D19</f>
        <v>201.2</v>
      </c>
      <c r="D62" s="539" t="s">
        <v>191</v>
      </c>
      <c r="E62" s="54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1">
        <f>+'Ekamut-caxs'!C80</f>
        <v>0</v>
      </c>
      <c r="E64" s="54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2" t="s">
        <v>97</v>
      </c>
      <c r="E65" s="54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1">
        <f>+'Ekamut-caxs'!C82</f>
        <v>0</v>
      </c>
      <c r="E66" s="54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2" t="s">
        <v>97</v>
      </c>
      <c r="E67" s="54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B4" zoomScale="106" zoomScaleSheetLayoutView="106" workbookViewId="0">
      <selection activeCell="B82" sqref="B8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6" t="s">
        <v>71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5" s="21" customFormat="1" ht="25.5" customHeight="1">
      <c r="A2" s="506" t="str">
        <f>+'Ekamut-caxs'!A14</f>
        <v xml:space="preserve">«Երևանի հ․50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</row>
    <row r="3" spans="1:15" ht="25.5" customHeight="1">
      <c r="A3" s="533" t="s">
        <v>258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15" ht="21" customHeight="1" thickBot="1">
      <c r="N4" s="351" t="s">
        <v>0</v>
      </c>
    </row>
    <row r="5" spans="1:15" ht="33.75" customHeight="1">
      <c r="A5" s="552" t="s">
        <v>154</v>
      </c>
      <c r="B5" s="554" t="s">
        <v>72</v>
      </c>
      <c r="C5" s="556" t="s">
        <v>228</v>
      </c>
      <c r="D5" s="547" t="s">
        <v>209</v>
      </c>
      <c r="E5" s="548"/>
      <c r="F5" s="548"/>
      <c r="G5" s="548"/>
      <c r="H5" s="548"/>
      <c r="I5" s="548"/>
      <c r="J5" s="548"/>
      <c r="K5" s="548"/>
      <c r="L5" s="548"/>
      <c r="M5" s="549"/>
      <c r="N5" s="550" t="s">
        <v>157</v>
      </c>
    </row>
    <row r="6" spans="1:15" ht="79.5" customHeight="1">
      <c r="A6" s="553"/>
      <c r="B6" s="555"/>
      <c r="C6" s="557"/>
      <c r="D6" s="352" t="s">
        <v>225</v>
      </c>
      <c r="E6" s="353" t="s">
        <v>233</v>
      </c>
      <c r="F6" s="353" t="s">
        <v>234</v>
      </c>
      <c r="G6" s="353" t="s">
        <v>155</v>
      </c>
      <c r="H6" s="353" t="s">
        <v>212</v>
      </c>
      <c r="I6" s="353" t="s">
        <v>211</v>
      </c>
      <c r="J6" s="353" t="s">
        <v>121</v>
      </c>
      <c r="K6" s="354" t="s">
        <v>289</v>
      </c>
      <c r="L6" s="354" t="s">
        <v>194</v>
      </c>
      <c r="M6" s="355" t="s">
        <v>210</v>
      </c>
      <c r="N6" s="551"/>
    </row>
    <row r="7" spans="1:15" ht="27.75" customHeight="1">
      <c r="A7" s="352">
        <v>1</v>
      </c>
      <c r="B7" s="356" t="s">
        <v>218</v>
      </c>
      <c r="C7" s="357">
        <v>29858.6</v>
      </c>
      <c r="D7" s="358">
        <f>+D13</f>
        <v>8354.7999999999993</v>
      </c>
      <c r="E7" s="359"/>
      <c r="F7" s="359"/>
      <c r="G7" s="359">
        <v>108.7</v>
      </c>
      <c r="H7" s="359"/>
      <c r="I7" s="359"/>
      <c r="J7" s="359">
        <v>95</v>
      </c>
      <c r="K7" s="359"/>
      <c r="L7" s="359"/>
      <c r="M7" s="360"/>
      <c r="N7" s="361">
        <f>ROUND(SUM(C7:M7),1)</f>
        <v>38417.1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200</v>
      </c>
      <c r="E8" s="365" t="s">
        <v>200</v>
      </c>
      <c r="F8" s="365" t="s">
        <v>200</v>
      </c>
      <c r="G8" s="365" t="s">
        <v>200</v>
      </c>
      <c r="H8" s="365" t="s">
        <v>200</v>
      </c>
      <c r="I8" s="365" t="s">
        <v>200</v>
      </c>
      <c r="J8" s="365" t="s">
        <v>200</v>
      </c>
      <c r="K8" s="365" t="s">
        <v>200</v>
      </c>
      <c r="L8" s="365" t="s">
        <v>200</v>
      </c>
      <c r="M8" s="366" t="s">
        <v>200</v>
      </c>
      <c r="N8" s="367" t="s">
        <v>200</v>
      </c>
    </row>
    <row r="9" spans="1:15" ht="30" customHeight="1">
      <c r="A9" s="352">
        <v>1.2</v>
      </c>
      <c r="B9" s="362" t="s">
        <v>210</v>
      </c>
      <c r="C9" s="363">
        <v>696</v>
      </c>
      <c r="D9" s="364" t="s">
        <v>200</v>
      </c>
      <c r="E9" s="365" t="s">
        <v>200</v>
      </c>
      <c r="F9" s="365" t="s">
        <v>200</v>
      </c>
      <c r="G9" s="365" t="s">
        <v>200</v>
      </c>
      <c r="H9" s="365" t="s">
        <v>200</v>
      </c>
      <c r="I9" s="365" t="s">
        <v>200</v>
      </c>
      <c r="J9" s="365" t="s">
        <v>200</v>
      </c>
      <c r="K9" s="365" t="s">
        <v>200</v>
      </c>
      <c r="L9" s="365" t="s">
        <v>200</v>
      </c>
      <c r="M9" s="366" t="s">
        <v>200</v>
      </c>
      <c r="N9" s="367" t="s">
        <v>200</v>
      </c>
    </row>
    <row r="10" spans="1:15" ht="30" customHeight="1">
      <c r="A10" s="352">
        <v>1.3</v>
      </c>
      <c r="B10" s="471" t="s">
        <v>289</v>
      </c>
      <c r="C10" s="363"/>
      <c r="D10" s="364" t="s">
        <v>200</v>
      </c>
      <c r="E10" s="364" t="s">
        <v>200</v>
      </c>
      <c r="F10" s="365" t="s">
        <v>200</v>
      </c>
      <c r="G10" s="365" t="s">
        <v>200</v>
      </c>
      <c r="H10" s="365" t="s">
        <v>200</v>
      </c>
      <c r="I10" s="365" t="s">
        <v>200</v>
      </c>
      <c r="J10" s="365" t="s">
        <v>200</v>
      </c>
      <c r="K10" s="365" t="s">
        <v>200</v>
      </c>
      <c r="L10" s="365" t="s">
        <v>200</v>
      </c>
      <c r="M10" s="366" t="s">
        <v>200</v>
      </c>
      <c r="N10" s="367" t="s">
        <v>200</v>
      </c>
    </row>
    <row r="11" spans="1:15" ht="35.25" customHeight="1">
      <c r="A11" s="352">
        <v>2</v>
      </c>
      <c r="B11" s="368" t="s">
        <v>94</v>
      </c>
      <c r="C11" s="369">
        <v>60</v>
      </c>
      <c r="D11" s="358">
        <v>12</v>
      </c>
      <c r="E11" s="365" t="s">
        <v>200</v>
      </c>
      <c r="F11" s="365" t="s">
        <v>200</v>
      </c>
      <c r="G11" s="365" t="s">
        <v>200</v>
      </c>
      <c r="H11" s="365" t="s">
        <v>200</v>
      </c>
      <c r="I11" s="365" t="s">
        <v>200</v>
      </c>
      <c r="J11" s="365" t="s">
        <v>200</v>
      </c>
      <c r="K11" s="365" t="s">
        <v>200</v>
      </c>
      <c r="L11" s="365" t="s">
        <v>200</v>
      </c>
      <c r="M11" s="366" t="s">
        <v>200</v>
      </c>
      <c r="N11" s="361">
        <f>ROUND(SUM(C11:M11),1)</f>
        <v>72</v>
      </c>
    </row>
    <row r="12" spans="1:15" s="377" customFormat="1" ht="34.5" customHeight="1" thickBot="1">
      <c r="A12" s="370"/>
      <c r="B12" s="371" t="s">
        <v>73</v>
      </c>
      <c r="C12" s="372" t="s">
        <v>200</v>
      </c>
      <c r="D12" s="373" t="s">
        <v>200</v>
      </c>
      <c r="E12" s="374" t="s">
        <v>200</v>
      </c>
      <c r="F12" s="374" t="s">
        <v>200</v>
      </c>
      <c r="G12" s="374" t="s">
        <v>200</v>
      </c>
      <c r="H12" s="374" t="s">
        <v>200</v>
      </c>
      <c r="I12" s="374" t="s">
        <v>200</v>
      </c>
      <c r="J12" s="374" t="s">
        <v>200</v>
      </c>
      <c r="K12" s="374" t="s">
        <v>200</v>
      </c>
      <c r="L12" s="374" t="s">
        <v>200</v>
      </c>
      <c r="M12" s="375" t="s">
        <v>200</v>
      </c>
      <c r="N12" s="376">
        <f>ROUND(SUM(N7:N11),1)</f>
        <v>38489.1</v>
      </c>
    </row>
    <row r="13" spans="1:15" s="377" customFormat="1" ht="34.5" customHeight="1">
      <c r="B13" s="378"/>
      <c r="C13" s="123"/>
      <c r="D13" s="379">
        <f>4177.4*2</f>
        <v>8354.7999999999993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60"/>
      <c r="M14" s="560"/>
      <c r="N14" s="388"/>
    </row>
    <row r="15" spans="1:15" s="377" customFormat="1" ht="69" customHeight="1">
      <c r="B15" s="543" t="s">
        <v>215</v>
      </c>
      <c r="C15" s="544"/>
      <c r="D15" s="545"/>
      <c r="G15" s="246"/>
      <c r="H15" s="246"/>
      <c r="I15" s="543" t="s">
        <v>214</v>
      </c>
      <c r="J15" s="545"/>
      <c r="K15" s="387"/>
      <c r="L15" s="246"/>
      <c r="M15" s="246"/>
      <c r="N15" s="246"/>
    </row>
    <row r="16" spans="1:15" s="377" customFormat="1" ht="48" customHeight="1">
      <c r="B16" s="389" t="s">
        <v>195</v>
      </c>
      <c r="C16" s="390" t="s">
        <v>235</v>
      </c>
      <c r="D16" s="390" t="s">
        <v>236</v>
      </c>
      <c r="G16" s="391"/>
      <c r="H16" s="392"/>
      <c r="I16" s="389" t="s">
        <v>195</v>
      </c>
      <c r="J16" s="390" t="s">
        <v>213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8">
        <f>+'Ekamut-caxs'!C80</f>
        <v>0</v>
      </c>
      <c r="I20" s="558"/>
      <c r="J20" s="558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9" t="s">
        <v>97</v>
      </c>
      <c r="I21" s="559"/>
      <c r="J21" s="559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8">
        <f>+'Ekamut-caxs'!C82</f>
        <v>0</v>
      </c>
      <c r="I22" s="558"/>
      <c r="J22" s="558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9" t="s">
        <v>97</v>
      </c>
      <c r="I23" s="559"/>
      <c r="J23" s="559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16" zoomScale="106" zoomScaleSheetLayoutView="106" workbookViewId="0">
      <selection activeCell="B82" sqref="B8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" width="13.85546875" style="141" bestFit="1" customWidth="1"/>
    <col min="17" max="16384" width="9.140625" style="141"/>
  </cols>
  <sheetData>
    <row r="1" spans="1:16" s="140" customFormat="1" ht="18.75" customHeight="1">
      <c r="A1" s="566" t="s">
        <v>71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6" s="140" customFormat="1" ht="21.75" customHeight="1">
      <c r="A2" s="565" t="str">
        <f>+'Ekamut-caxs'!A14:D14</f>
        <v xml:space="preserve">«Երևանի հ․50 մսուր-մանկապարտեզ» ՀՈԱԿ-ի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</row>
    <row r="3" spans="1:16" s="140" customFormat="1" ht="21" customHeight="1">
      <c r="A3" s="565" t="s">
        <v>98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6" ht="21" customHeight="1" thickBot="1"/>
    <row r="5" spans="1:16" s="147" customFormat="1" ht="24.75" customHeight="1">
      <c r="A5" s="568" t="s">
        <v>119</v>
      </c>
      <c r="B5" s="570" t="s">
        <v>99</v>
      </c>
      <c r="C5" s="572" t="s">
        <v>100</v>
      </c>
      <c r="D5" s="573"/>
      <c r="E5" s="573"/>
      <c r="F5" s="574"/>
      <c r="G5" s="564" t="s">
        <v>101</v>
      </c>
      <c r="H5" s="564"/>
      <c r="I5" s="564"/>
      <c r="J5" s="564"/>
      <c r="K5" s="564" t="s">
        <v>145</v>
      </c>
      <c r="L5" s="564"/>
      <c r="M5" s="564"/>
      <c r="N5" s="564"/>
      <c r="O5" s="564"/>
    </row>
    <row r="6" spans="1:16" s="149" customFormat="1" ht="51" customHeight="1">
      <c r="A6" s="569"/>
      <c r="B6" s="571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292</v>
      </c>
      <c r="N6" s="148" t="s">
        <v>274</v>
      </c>
      <c r="O6" s="148" t="s">
        <v>275</v>
      </c>
    </row>
    <row r="7" spans="1:16" ht="19.5" customHeight="1">
      <c r="A7" s="142">
        <v>1</v>
      </c>
      <c r="B7" s="195" t="s">
        <v>102</v>
      </c>
      <c r="C7" s="274">
        <v>5773</v>
      </c>
      <c r="D7" s="266">
        <v>802.4</v>
      </c>
      <c r="E7" s="478"/>
      <c r="F7" s="483"/>
      <c r="G7" s="280">
        <v>4080</v>
      </c>
      <c r="H7" s="266">
        <v>190.8</v>
      </c>
      <c r="I7" s="478"/>
      <c r="J7" s="500">
        <v>225529.60000000001</v>
      </c>
      <c r="K7" s="319">
        <v>69</v>
      </c>
      <c r="L7" s="478"/>
      <c r="M7" s="501">
        <v>1860.8</v>
      </c>
      <c r="N7" s="445">
        <v>0</v>
      </c>
      <c r="O7" s="335">
        <f>+N7+M7</f>
        <v>1860.8</v>
      </c>
    </row>
    <row r="8" spans="1:16" ht="19.5" customHeight="1">
      <c r="A8" s="142">
        <v>2</v>
      </c>
      <c r="B8" s="195" t="s">
        <v>103</v>
      </c>
      <c r="C8" s="274">
        <v>4056</v>
      </c>
      <c r="D8" s="266">
        <v>563.79999999999995</v>
      </c>
      <c r="E8" s="478"/>
      <c r="F8" s="483"/>
      <c r="G8" s="280">
        <v>3500</v>
      </c>
      <c r="H8" s="266">
        <v>182.8</v>
      </c>
      <c r="I8" s="478"/>
      <c r="J8" s="500">
        <v>220912</v>
      </c>
      <c r="K8" s="319">
        <v>70</v>
      </c>
      <c r="L8" s="478"/>
      <c r="M8" s="501">
        <v>7503.1</v>
      </c>
      <c r="N8" s="445">
        <v>0</v>
      </c>
      <c r="O8" s="335">
        <f t="shared" ref="O8:O18" si="0">+N8+M8</f>
        <v>7503.1</v>
      </c>
    </row>
    <row r="9" spans="1:16" ht="19.5" customHeight="1">
      <c r="A9" s="142">
        <v>3</v>
      </c>
      <c r="B9" s="195" t="s">
        <v>104</v>
      </c>
      <c r="C9" s="274">
        <v>4246</v>
      </c>
      <c r="D9" s="266">
        <v>590.20000000000005</v>
      </c>
      <c r="E9" s="478"/>
      <c r="F9" s="483"/>
      <c r="G9" s="280">
        <v>3940</v>
      </c>
      <c r="H9" s="266">
        <v>205.9</v>
      </c>
      <c r="I9" s="478"/>
      <c r="J9" s="500">
        <v>239442.2</v>
      </c>
      <c r="K9" s="319">
        <v>78</v>
      </c>
      <c r="L9" s="478"/>
      <c r="M9" s="501">
        <v>6252.57</v>
      </c>
      <c r="N9" s="445">
        <v>0</v>
      </c>
      <c r="O9" s="335">
        <f t="shared" si="0"/>
        <v>6252.57</v>
      </c>
    </row>
    <row r="10" spans="1:16" ht="19.5" customHeight="1">
      <c r="A10" s="142">
        <v>4</v>
      </c>
      <c r="B10" s="195" t="s">
        <v>105</v>
      </c>
      <c r="C10" s="275">
        <v>132</v>
      </c>
      <c r="D10" s="267">
        <v>18.899999999999999</v>
      </c>
      <c r="E10" s="478"/>
      <c r="F10" s="483"/>
      <c r="G10" s="280">
        <v>2840</v>
      </c>
      <c r="H10" s="270">
        <v>148.5</v>
      </c>
      <c r="I10" s="478"/>
      <c r="J10" s="500">
        <v>183945.60000000001</v>
      </c>
      <c r="K10" s="319">
        <v>97</v>
      </c>
      <c r="L10" s="478"/>
      <c r="M10" s="501">
        <v>9795.7000000000007</v>
      </c>
      <c r="N10" s="445">
        <v>0</v>
      </c>
      <c r="O10" s="335">
        <f t="shared" si="0"/>
        <v>9795.7000000000007</v>
      </c>
    </row>
    <row r="11" spans="1:16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8"/>
      <c r="F11" s="483"/>
      <c r="G11" s="280">
        <v>2620</v>
      </c>
      <c r="H11" s="270">
        <v>137.69999999999999</v>
      </c>
      <c r="I11" s="478"/>
      <c r="J11" s="500">
        <v>86385.600000000006</v>
      </c>
      <c r="K11" s="319">
        <v>107</v>
      </c>
      <c r="L11" s="478"/>
      <c r="M11" s="501">
        <v>3334.7</v>
      </c>
      <c r="N11" s="445">
        <v>0</v>
      </c>
      <c r="O11" s="335">
        <f t="shared" si="0"/>
        <v>3334.7</v>
      </c>
    </row>
    <row r="12" spans="1:16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8"/>
      <c r="F12" s="483"/>
      <c r="G12" s="280">
        <v>2540</v>
      </c>
      <c r="H12" s="270">
        <v>133.4</v>
      </c>
      <c r="I12" s="478"/>
      <c r="J12" s="500">
        <v>43392.800000000003</v>
      </c>
      <c r="K12" s="319">
        <v>115</v>
      </c>
      <c r="L12" s="478"/>
      <c r="M12" s="501">
        <v>8128.3</v>
      </c>
      <c r="N12" s="445">
        <v>0</v>
      </c>
      <c r="O12" s="335">
        <f t="shared" si="0"/>
        <v>8128.3</v>
      </c>
    </row>
    <row r="13" spans="1:16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8"/>
      <c r="F13" s="483"/>
      <c r="G13" s="280">
        <v>2320</v>
      </c>
      <c r="H13" s="270">
        <v>121.3</v>
      </c>
      <c r="I13" s="478"/>
      <c r="J13" s="500">
        <v>33296.800000000003</v>
      </c>
      <c r="K13" s="319">
        <v>133</v>
      </c>
      <c r="L13" s="478"/>
      <c r="M13" s="501">
        <v>6252</v>
      </c>
      <c r="N13" s="445">
        <v>0</v>
      </c>
      <c r="O13" s="335">
        <f t="shared" si="0"/>
        <v>6252</v>
      </c>
    </row>
    <row r="14" spans="1:16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8"/>
      <c r="F14" s="483"/>
      <c r="G14" s="280" t="s">
        <v>227</v>
      </c>
      <c r="H14" s="270" t="s">
        <v>227</v>
      </c>
      <c r="I14" s="478"/>
      <c r="J14" s="500">
        <v>29018.400000000001</v>
      </c>
      <c r="K14" s="319" t="s">
        <v>227</v>
      </c>
      <c r="L14" s="478"/>
      <c r="M14" s="501">
        <v>6877.8</v>
      </c>
      <c r="N14" s="445">
        <v>0</v>
      </c>
      <c r="O14" s="335">
        <f t="shared" si="0"/>
        <v>6877.8</v>
      </c>
    </row>
    <row r="15" spans="1:16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8"/>
      <c r="F15" s="483"/>
      <c r="G15" s="280" t="s">
        <v>227</v>
      </c>
      <c r="H15" s="270" t="s">
        <v>227</v>
      </c>
      <c r="I15" s="478"/>
      <c r="J15" s="500"/>
      <c r="K15" s="319" t="s">
        <v>227</v>
      </c>
      <c r="L15" s="478"/>
      <c r="M15" s="444">
        <f t="shared" ref="M15:M18" si="1">+L15*200.47</f>
        <v>0</v>
      </c>
      <c r="N15" s="445">
        <v>0</v>
      </c>
      <c r="O15" s="335">
        <f t="shared" si="0"/>
        <v>0</v>
      </c>
    </row>
    <row r="16" spans="1:16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8"/>
      <c r="F16" s="483"/>
      <c r="G16" s="279" t="s">
        <v>227</v>
      </c>
      <c r="H16" s="270" t="s">
        <v>227</v>
      </c>
      <c r="I16" s="478">
        <v>3400</v>
      </c>
      <c r="J16" s="480">
        <v>177832</v>
      </c>
      <c r="K16" s="319" t="s">
        <v>227</v>
      </c>
      <c r="L16" s="478">
        <v>89</v>
      </c>
      <c r="M16" s="444">
        <f t="shared" si="1"/>
        <v>17841.829999999998</v>
      </c>
      <c r="N16" s="445">
        <f t="shared" ref="N16:N18" si="2">+L16*7.94904</f>
        <v>707.46456000000001</v>
      </c>
      <c r="O16" s="335">
        <f t="shared" si="0"/>
        <v>18549.294559999998</v>
      </c>
      <c r="P16" s="141">
        <f>+J16/I16</f>
        <v>52.303529411764707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v>4056</v>
      </c>
      <c r="F17" s="268">
        <f>+E17*143.7</f>
        <v>582847.19999999995</v>
      </c>
      <c r="G17" s="481"/>
      <c r="H17" s="482"/>
      <c r="I17" s="277">
        <v>6800</v>
      </c>
      <c r="J17" s="269">
        <f>+I17*53.48</f>
        <v>363664</v>
      </c>
      <c r="K17" s="479"/>
      <c r="L17" s="277">
        <v>135</v>
      </c>
      <c r="M17" s="444">
        <f t="shared" si="1"/>
        <v>27063.45</v>
      </c>
      <c r="N17" s="445">
        <f t="shared" si="2"/>
        <v>1073.1204</v>
      </c>
      <c r="O17" s="335">
        <f t="shared" si="0"/>
        <v>28136.570400000001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v>4378</v>
      </c>
      <c r="F18" s="268">
        <f>+E18*143.7</f>
        <v>629118.6</v>
      </c>
      <c r="G18" s="481"/>
      <c r="H18" s="482"/>
      <c r="I18" s="277">
        <v>6800</v>
      </c>
      <c r="J18" s="269">
        <f>+I18*53.48</f>
        <v>363664</v>
      </c>
      <c r="K18" s="479"/>
      <c r="L18" s="277">
        <v>135</v>
      </c>
      <c r="M18" s="444">
        <f t="shared" si="1"/>
        <v>27063.45</v>
      </c>
      <c r="N18" s="445">
        <f t="shared" si="2"/>
        <v>1073.1204</v>
      </c>
      <c r="O18" s="335">
        <f t="shared" si="0"/>
        <v>28136.570400000001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14207</v>
      </c>
      <c r="D19" s="271">
        <f>SUM(D7:D18)</f>
        <v>1975.3</v>
      </c>
      <c r="E19" s="278">
        <f t="shared" si="3"/>
        <v>8434</v>
      </c>
      <c r="F19" s="272">
        <f>SUM(F7:F18)</f>
        <v>1211965.7999999998</v>
      </c>
      <c r="G19" s="281">
        <f>SUM(G7:G18)</f>
        <v>21840</v>
      </c>
      <c r="H19" s="271">
        <f>SUM(H7:H18)</f>
        <v>1120.4000000000001</v>
      </c>
      <c r="I19" s="278">
        <f>SUM(I7:I18)</f>
        <v>17000</v>
      </c>
      <c r="J19" s="273">
        <f>SUM(J7:J18)</f>
        <v>1967083</v>
      </c>
      <c r="K19" s="276">
        <f t="shared" si="3"/>
        <v>669</v>
      </c>
      <c r="L19" s="278">
        <f>SUM(L7:L18)</f>
        <v>359</v>
      </c>
      <c r="M19" s="273">
        <f>SUM(M7:M18)</f>
        <v>121973.7</v>
      </c>
      <c r="N19" s="446">
        <f>SUM(N7:N18)</f>
        <v>2853.7053599999999</v>
      </c>
      <c r="O19" s="273">
        <f>SUM(O7:O18)</f>
        <v>124827.40535999999</v>
      </c>
    </row>
    <row r="20" spans="1:15" ht="21.75" customHeight="1">
      <c r="B20" s="150"/>
      <c r="C20" s="250"/>
      <c r="D20" s="183"/>
      <c r="E20" s="250"/>
      <c r="F20" s="183">
        <f>ROUND(F19/1000,1)</f>
        <v>1212</v>
      </c>
      <c r="G20" s="250"/>
      <c r="H20" s="183"/>
      <c r="I20" s="250"/>
      <c r="J20" s="183">
        <f>ROUND(J19/1000,1)</f>
        <v>1967.1</v>
      </c>
      <c r="K20" s="250"/>
      <c r="L20" s="250"/>
      <c r="M20" s="183">
        <f>ROUND(M19/1000,1)</f>
        <v>122</v>
      </c>
      <c r="N20" s="183">
        <f t="shared" ref="N20:O20" si="4">ROUND(N19/1000,1)</f>
        <v>2.9</v>
      </c>
      <c r="O20" s="183">
        <f t="shared" si="4"/>
        <v>124.8</v>
      </c>
    </row>
    <row r="21" spans="1:15" ht="33.75" customHeight="1" thickBot="1">
      <c r="B21" s="567" t="s">
        <v>205</v>
      </c>
      <c r="C21" s="567"/>
      <c r="D21" s="567"/>
      <c r="E21" s="143"/>
      <c r="F21" s="144"/>
      <c r="H21" s="143"/>
      <c r="M21" s="183"/>
    </row>
    <row r="22" spans="1:15" s="140" customFormat="1" ht="34.5" customHeight="1">
      <c r="A22" s="198"/>
      <c r="B22" s="199" t="s">
        <v>149</v>
      </c>
      <c r="C22" s="200" t="s">
        <v>150</v>
      </c>
      <c r="D22" s="200" t="s">
        <v>227</v>
      </c>
      <c r="E22" s="200" t="s">
        <v>227</v>
      </c>
      <c r="F22" s="201" t="s">
        <v>227</v>
      </c>
      <c r="G22" s="200" t="s">
        <v>150</v>
      </c>
      <c r="H22" s="200" t="s">
        <v>227</v>
      </c>
      <c r="I22" s="200" t="s">
        <v>227</v>
      </c>
      <c r="J22" s="202" t="s">
        <v>227</v>
      </c>
      <c r="K22" s="200" t="s">
        <v>150</v>
      </c>
      <c r="L22" s="200" t="s">
        <v>227</v>
      </c>
      <c r="M22" s="472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6" t="s">
        <v>297</v>
      </c>
      <c r="C23" s="485"/>
      <c r="D23" s="335" t="s">
        <v>227</v>
      </c>
      <c r="E23" s="335" t="s">
        <v>227</v>
      </c>
      <c r="F23" s="483"/>
      <c r="G23" s="490"/>
      <c r="H23" s="335" t="s">
        <v>227</v>
      </c>
      <c r="I23" s="335" t="s">
        <v>227</v>
      </c>
      <c r="J23" s="492">
        <f>1061.6+70</f>
        <v>1131.5999999999999</v>
      </c>
      <c r="K23" s="490"/>
      <c r="L23" s="335" t="s">
        <v>227</v>
      </c>
      <c r="M23" s="493">
        <v>50</v>
      </c>
      <c r="N23" s="186" t="s">
        <v>227</v>
      </c>
      <c r="O23" s="474" t="s">
        <v>227</v>
      </c>
    </row>
    <row r="24" spans="1:15" ht="23.25" customHeight="1">
      <c r="A24" s="186">
        <v>2</v>
      </c>
      <c r="B24" s="486"/>
      <c r="C24" s="485"/>
      <c r="D24" s="335" t="s">
        <v>227</v>
      </c>
      <c r="E24" s="335" t="s">
        <v>227</v>
      </c>
      <c r="F24" s="483"/>
      <c r="G24" s="490"/>
      <c r="H24" s="335" t="s">
        <v>227</v>
      </c>
      <c r="I24" s="335" t="s">
        <v>227</v>
      </c>
      <c r="J24" s="492"/>
      <c r="K24" s="490"/>
      <c r="L24" s="335" t="s">
        <v>227</v>
      </c>
      <c r="M24" s="493"/>
      <c r="N24" s="186" t="s">
        <v>227</v>
      </c>
      <c r="O24" s="474" t="s">
        <v>227</v>
      </c>
    </row>
    <row r="25" spans="1:15" s="149" customFormat="1" ht="23.25" customHeight="1">
      <c r="A25" s="142">
        <v>3</v>
      </c>
      <c r="B25" s="487"/>
      <c r="C25" s="488"/>
      <c r="D25" s="336" t="s">
        <v>227</v>
      </c>
      <c r="E25" s="336" t="s">
        <v>227</v>
      </c>
      <c r="F25" s="489"/>
      <c r="G25" s="491"/>
      <c r="H25" s="336" t="s">
        <v>227</v>
      </c>
      <c r="I25" s="336" t="s">
        <v>227</v>
      </c>
      <c r="J25" s="489"/>
      <c r="K25" s="491"/>
      <c r="L25" s="336" t="s">
        <v>227</v>
      </c>
      <c r="M25" s="494"/>
      <c r="N25" s="475" t="s">
        <v>227</v>
      </c>
      <c r="O25" s="476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1131.5999999999999</v>
      </c>
      <c r="K26" s="339" t="s">
        <v>227</v>
      </c>
      <c r="L26" s="337" t="s">
        <v>227</v>
      </c>
      <c r="M26" s="473">
        <f>SUM(M23:M25)</f>
        <v>50</v>
      </c>
      <c r="N26" s="187" t="s">
        <v>227</v>
      </c>
      <c r="O26" s="477" t="s">
        <v>227</v>
      </c>
    </row>
    <row r="27" spans="1:15" s="140" customFormat="1" ht="27" customHeight="1" thickBot="1">
      <c r="A27" s="188"/>
      <c r="B27" s="191" t="s">
        <v>151</v>
      </c>
      <c r="C27" s="271"/>
      <c r="D27" s="271"/>
      <c r="E27" s="271" t="s">
        <v>227</v>
      </c>
      <c r="F27" s="272">
        <f>+F20-F26</f>
        <v>1212</v>
      </c>
      <c r="G27" s="334" t="s">
        <v>227</v>
      </c>
      <c r="H27" s="271" t="s">
        <v>227</v>
      </c>
      <c r="I27" s="271" t="s">
        <v>227</v>
      </c>
      <c r="J27" s="272">
        <f>J20-J26</f>
        <v>835.5</v>
      </c>
      <c r="K27" s="334" t="s">
        <v>227</v>
      </c>
      <c r="L27" s="271" t="s">
        <v>227</v>
      </c>
      <c r="M27" s="273">
        <f>M20-M26</f>
        <v>72</v>
      </c>
      <c r="N27" s="188" t="s">
        <v>227</v>
      </c>
      <c r="O27" s="272">
        <f>+O20-M26</f>
        <v>74.8</v>
      </c>
    </row>
    <row r="28" spans="1:15" s="140" customFormat="1" ht="25.5" customHeight="1">
      <c r="B28" s="182"/>
      <c r="F28" s="183"/>
      <c r="J28" s="185" t="s">
        <v>152</v>
      </c>
      <c r="K28" s="189"/>
      <c r="L28" s="189"/>
      <c r="M28" s="190">
        <f>+F26+J26+M26</f>
        <v>1181.5999999999999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5" t="s">
        <v>2</v>
      </c>
      <c r="D30" s="565"/>
      <c r="E30" s="151"/>
      <c r="F30" s="151"/>
      <c r="G30" s="575"/>
      <c r="H30" s="575"/>
      <c r="I30" s="263"/>
      <c r="J30" s="561">
        <f>+'Ekamut-caxs'!C80</f>
        <v>0</v>
      </c>
      <c r="K30" s="561"/>
      <c r="M30" s="144"/>
    </row>
    <row r="31" spans="1:15" s="140" customFormat="1">
      <c r="C31" s="146"/>
      <c r="D31" s="146"/>
      <c r="E31" s="145"/>
      <c r="F31" s="145"/>
      <c r="G31" s="562" t="s">
        <v>96</v>
      </c>
      <c r="H31" s="562"/>
      <c r="I31" s="264"/>
      <c r="J31" s="562" t="s">
        <v>114</v>
      </c>
      <c r="K31" s="56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1"/>
      <c r="H32" s="561"/>
      <c r="I32" s="153"/>
      <c r="J32" s="561">
        <f>+'Ekamut-caxs'!C82</f>
        <v>0</v>
      </c>
      <c r="K32" s="561"/>
    </row>
    <row r="33" spans="3:13" s="140" customFormat="1">
      <c r="C33" s="143"/>
      <c r="D33" s="143"/>
      <c r="G33" s="562" t="s">
        <v>96</v>
      </c>
      <c r="H33" s="562"/>
      <c r="I33" s="264"/>
      <c r="J33" s="562" t="s">
        <v>114</v>
      </c>
      <c r="K33" s="562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63" t="s">
        <v>267</v>
      </c>
      <c r="J36" s="563"/>
      <c r="K36" s="423"/>
      <c r="L36" s="563" t="s">
        <v>268</v>
      </c>
      <c r="M36" s="563"/>
    </row>
    <row r="37" spans="3:13">
      <c r="C37" s="436"/>
      <c r="D37" s="436"/>
      <c r="E37" s="563" t="s">
        <v>266</v>
      </c>
      <c r="F37" s="563"/>
      <c r="I37" s="563"/>
      <c r="J37" s="563"/>
      <c r="K37" s="423"/>
      <c r="L37" s="563"/>
      <c r="M37" s="563"/>
    </row>
    <row r="38" spans="3:13">
      <c r="C38" s="436"/>
      <c r="D38" s="436"/>
      <c r="E38" s="563"/>
      <c r="F38" s="563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7"/>
  <sheetViews>
    <sheetView view="pageBreakPreview" topLeftCell="A4" workbookViewId="0">
      <selection activeCell="B82" sqref="B8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2" t="s">
        <v>71</v>
      </c>
      <c r="B1" s="532"/>
      <c r="C1" s="532"/>
      <c r="D1" s="532"/>
      <c r="E1" s="532"/>
    </row>
    <row r="2" spans="1:13" ht="23.25" customHeight="1">
      <c r="A2" s="535" t="str">
        <f>+'Ekamut-caxs'!A14:D14</f>
        <v xml:space="preserve">«Երևանի հ․50 մսուր-մանկապարտեզ» ՀՈԱԿ-ի </v>
      </c>
      <c r="B2" s="535"/>
      <c r="C2" s="535"/>
      <c r="D2" s="535"/>
      <c r="E2" s="535"/>
    </row>
    <row r="3" spans="1:13" ht="28.5" customHeight="1">
      <c r="A3" s="535" t="s">
        <v>287</v>
      </c>
      <c r="B3" s="535"/>
      <c r="C3" s="535"/>
      <c r="D3" s="535"/>
      <c r="E3" s="535"/>
    </row>
    <row r="5" spans="1:13">
      <c r="E5" s="210" t="s">
        <v>148</v>
      </c>
    </row>
    <row r="6" spans="1:13" ht="73.5" customHeight="1">
      <c r="A6" s="320" t="s">
        <v>3</v>
      </c>
      <c r="B6" s="320" t="s">
        <v>99</v>
      </c>
      <c r="C6" s="320" t="s">
        <v>284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237</v>
      </c>
      <c r="C8" s="256">
        <v>43740.6</v>
      </c>
      <c r="D8" s="256">
        <v>0</v>
      </c>
      <c r="E8" s="256">
        <v>1127.0999999999999</v>
      </c>
      <c r="F8" s="448" t="s">
        <v>280</v>
      </c>
      <c r="G8" s="460" t="s">
        <v>276</v>
      </c>
      <c r="H8" s="453" t="s">
        <v>200</v>
      </c>
      <c r="I8" s="450" t="s">
        <v>277</v>
      </c>
      <c r="J8" s="453" t="s">
        <v>200</v>
      </c>
      <c r="K8" s="455" t="s">
        <v>278</v>
      </c>
      <c r="L8" s="456" t="s">
        <v>201</v>
      </c>
      <c r="M8" s="457" t="s">
        <v>279</v>
      </c>
    </row>
    <row r="9" spans="1:13" s="326" customFormat="1" ht="25.5" customHeight="1">
      <c r="A9" s="323">
        <v>2</v>
      </c>
      <c r="B9" s="324" t="s">
        <v>219</v>
      </c>
      <c r="C9" s="461"/>
      <c r="D9" s="461">
        <v>95</v>
      </c>
      <c r="E9" s="325">
        <f>+M9</f>
        <v>2528.9</v>
      </c>
      <c r="F9" s="449">
        <v>11</v>
      </c>
      <c r="G9" s="462">
        <v>209</v>
      </c>
      <c r="H9" s="454" t="s">
        <v>200</v>
      </c>
      <c r="I9" s="451">
        <v>22</v>
      </c>
      <c r="J9" s="454" t="s">
        <v>200</v>
      </c>
      <c r="K9" s="451">
        <v>550</v>
      </c>
      <c r="L9" s="456" t="s">
        <v>201</v>
      </c>
      <c r="M9" s="458">
        <f>+(G9*I9*K9)/1000</f>
        <v>2528.9</v>
      </c>
    </row>
    <row r="10" spans="1:13" s="326" customFormat="1" ht="25.5" customHeight="1" thickBot="1">
      <c r="A10" s="323">
        <v>3</v>
      </c>
      <c r="B10" s="324" t="s">
        <v>216</v>
      </c>
      <c r="C10" s="461">
        <f>+G10*30+1000+73.6</f>
        <v>8273.6</v>
      </c>
      <c r="D10" s="461">
        <v>95</v>
      </c>
      <c r="E10" s="325">
        <f>+M10</f>
        <v>2772</v>
      </c>
      <c r="F10" s="449">
        <v>12</v>
      </c>
      <c r="G10" s="463">
        <v>240</v>
      </c>
      <c r="H10" s="454" t="s">
        <v>200</v>
      </c>
      <c r="I10" s="452">
        <v>21</v>
      </c>
      <c r="J10" s="454" t="s">
        <v>200</v>
      </c>
      <c r="K10" s="452">
        <v>550</v>
      </c>
      <c r="L10" s="456" t="s">
        <v>201</v>
      </c>
      <c r="M10" s="459">
        <f>+(G10*I10*K10)/1000</f>
        <v>2772</v>
      </c>
    </row>
    <row r="11" spans="1:13" s="180" customFormat="1" ht="31.5" customHeight="1">
      <c r="A11" s="239"/>
      <c r="B11" s="321" t="s">
        <v>217</v>
      </c>
      <c r="C11" s="322">
        <f>ROUND(SUM(C8:C10),1)</f>
        <v>52014.2</v>
      </c>
      <c r="D11" s="322">
        <f t="shared" ref="D11:E11" si="0">ROUND(SUM(D8:D10),1)</f>
        <v>190</v>
      </c>
      <c r="E11" s="322">
        <f t="shared" si="0"/>
        <v>6428</v>
      </c>
    </row>
    <row r="13" spans="1:13" ht="51" customHeight="1">
      <c r="B13" s="578" t="s">
        <v>220</v>
      </c>
      <c r="C13" s="578"/>
      <c r="D13" s="578"/>
      <c r="E13" s="578"/>
    </row>
    <row r="18" spans="2:5" ht="20.25" customHeight="1">
      <c r="B18" s="139" t="s">
        <v>2</v>
      </c>
      <c r="C18" s="139"/>
      <c r="D18" s="579">
        <f>+'Ekamut-caxs'!C80</f>
        <v>0</v>
      </c>
      <c r="E18" s="579"/>
    </row>
    <row r="19" spans="2:5" ht="18.75" customHeight="1">
      <c r="B19" s="139" t="s">
        <v>4</v>
      </c>
      <c r="D19" s="576" t="s">
        <v>5</v>
      </c>
      <c r="E19" s="576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7">
        <f>+'Ekamut-caxs'!C82</f>
        <v>0</v>
      </c>
      <c r="E21" s="577"/>
    </row>
    <row r="22" spans="2:5" ht="23.25" customHeight="1">
      <c r="D22" s="576" t="s">
        <v>5</v>
      </c>
      <c r="E22" s="576"/>
    </row>
    <row r="24" spans="2:5">
      <c r="B24" s="138"/>
      <c r="C24" s="154" t="s">
        <v>1</v>
      </c>
    </row>
    <row r="25" spans="2:5">
      <c r="C25" s="1">
        <v>47616</v>
      </c>
    </row>
    <row r="26" spans="2:5">
      <c r="C26" s="498">
        <f>+C25-C8</f>
        <v>3875.4000000000015</v>
      </c>
    </row>
    <row r="27" spans="2:5">
      <c r="C27" s="1">
        <f>+C26/2</f>
        <v>1937.7000000000007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3"/>
  <sheetViews>
    <sheetView view="pageBreakPreview" topLeftCell="A20" workbookViewId="0">
      <selection activeCell="B82" sqref="B8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1" t="s">
        <v>71</v>
      </c>
      <c r="B1" s="581"/>
      <c r="C1" s="581"/>
      <c r="D1" s="581"/>
    </row>
    <row r="2" spans="1:4" ht="26.25" customHeight="1">
      <c r="A2" s="582" t="str">
        <f>+'Ekamut-caxs'!A14:D14</f>
        <v xml:space="preserve">«Երևանի հ․50 մսուր-մանկապարտեզ» ՀՈԱԿ-ի </v>
      </c>
      <c r="B2" s="582"/>
      <c r="C2" s="582"/>
      <c r="D2" s="582"/>
    </row>
    <row r="3" spans="1:4" ht="27" customHeight="1">
      <c r="A3" s="582" t="s">
        <v>270</v>
      </c>
      <c r="B3" s="582"/>
      <c r="C3" s="582"/>
      <c r="D3" s="582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SUM(C8:C13)</f>
        <v>5</v>
      </c>
      <c r="D7" s="170">
        <f>SUM(D8:D13)</f>
        <v>100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>
        <v>1</v>
      </c>
      <c r="D10" s="173">
        <v>20</v>
      </c>
    </row>
    <row r="11" spans="1:4" ht="25.5" customHeight="1">
      <c r="A11" s="173">
        <v>1.4</v>
      </c>
      <c r="B11" s="174" t="s">
        <v>302</v>
      </c>
      <c r="C11" s="173">
        <v>1</v>
      </c>
      <c r="D11" s="173">
        <v>20</v>
      </c>
    </row>
    <row r="12" spans="1:4" ht="25.5" customHeight="1">
      <c r="A12" s="173">
        <v>1.5</v>
      </c>
      <c r="B12" s="174" t="s">
        <v>303</v>
      </c>
      <c r="C12" s="173">
        <v>1</v>
      </c>
      <c r="D12" s="173">
        <v>20</v>
      </c>
    </row>
    <row r="13" spans="1:4" ht="25.5" hidden="1" customHeight="1">
      <c r="A13" s="173">
        <v>1.3</v>
      </c>
      <c r="B13" s="174" t="s">
        <v>134</v>
      </c>
      <c r="C13" s="173"/>
      <c r="D13" s="173"/>
    </row>
    <row r="14" spans="1:4" s="172" customFormat="1" ht="31.5" customHeight="1">
      <c r="A14" s="170">
        <v>2</v>
      </c>
      <c r="B14" s="175" t="s">
        <v>135</v>
      </c>
      <c r="C14" s="170">
        <f>SUM(C15:C18)</f>
        <v>2</v>
      </c>
      <c r="D14" s="170">
        <f>SUM(D15:D18)</f>
        <v>60</v>
      </c>
    </row>
    <row r="15" spans="1:4" ht="21.75" customHeight="1">
      <c r="A15" s="173">
        <v>2.1</v>
      </c>
      <c r="B15" s="174" t="s">
        <v>281</v>
      </c>
      <c r="C15" s="173">
        <v>1</v>
      </c>
      <c r="D15" s="173">
        <v>30</v>
      </c>
    </row>
    <row r="16" spans="1:4" ht="21.75" customHeight="1">
      <c r="A16" s="173">
        <v>2.2000000000000002</v>
      </c>
      <c r="B16" s="174" t="s">
        <v>136</v>
      </c>
      <c r="C16" s="173">
        <v>1</v>
      </c>
      <c r="D16" s="173">
        <v>30</v>
      </c>
    </row>
    <row r="17" spans="1:4" ht="21.75" customHeight="1">
      <c r="A17" s="173">
        <v>2.2999999999999998</v>
      </c>
      <c r="B17" s="174" t="s">
        <v>137</v>
      </c>
      <c r="C17" s="173"/>
      <c r="D17" s="173"/>
    </row>
    <row r="18" spans="1:4" ht="1.5" customHeight="1">
      <c r="A18" s="173">
        <v>2.4</v>
      </c>
      <c r="B18" s="174" t="s">
        <v>137</v>
      </c>
      <c r="C18" s="173"/>
      <c r="D18" s="173"/>
    </row>
    <row r="19" spans="1:4" s="172" customFormat="1" ht="51.75" customHeight="1">
      <c r="A19" s="170">
        <v>3</v>
      </c>
      <c r="B19" s="171" t="s">
        <v>138</v>
      </c>
      <c r="C19" s="170">
        <f>SUM(C20:C22)</f>
        <v>2</v>
      </c>
      <c r="D19" s="170">
        <f>SUM(D20:D22)</f>
        <v>60</v>
      </c>
    </row>
    <row r="20" spans="1:4" ht="23.25" customHeight="1">
      <c r="A20" s="173">
        <v>3.1</v>
      </c>
      <c r="B20" s="176" t="s">
        <v>139</v>
      </c>
      <c r="C20" s="173">
        <v>1</v>
      </c>
      <c r="D20" s="173">
        <v>30</v>
      </c>
    </row>
    <row r="21" spans="1:4" ht="23.25" customHeight="1">
      <c r="A21" s="173">
        <v>3.2</v>
      </c>
      <c r="B21" s="176" t="s">
        <v>304</v>
      </c>
      <c r="C21" s="173">
        <v>1</v>
      </c>
      <c r="D21" s="173">
        <v>30</v>
      </c>
    </row>
    <row r="22" spans="1:4" ht="23.25" customHeight="1">
      <c r="A22" s="173">
        <v>3.3</v>
      </c>
      <c r="B22" s="176" t="s">
        <v>140</v>
      </c>
      <c r="C22" s="173"/>
      <c r="D22" s="173"/>
    </row>
    <row r="23" spans="1:4" s="172" customFormat="1" ht="50.25" customHeight="1">
      <c r="A23" s="170">
        <v>4</v>
      </c>
      <c r="B23" s="171" t="s">
        <v>141</v>
      </c>
      <c r="C23" s="170">
        <f>SUM(C24:C26)</f>
        <v>2</v>
      </c>
      <c r="D23" s="170">
        <f>SUM(D24:D26)</f>
        <v>60</v>
      </c>
    </row>
    <row r="24" spans="1:4" ht="23.25" customHeight="1">
      <c r="A24" s="173">
        <v>4.0999999999999996</v>
      </c>
      <c r="B24" s="176" t="s">
        <v>142</v>
      </c>
      <c r="C24" s="173">
        <v>1</v>
      </c>
      <c r="D24" s="173">
        <v>30</v>
      </c>
    </row>
    <row r="25" spans="1:4" ht="23.25" customHeight="1">
      <c r="A25" s="173">
        <v>4.2</v>
      </c>
      <c r="B25" s="176" t="s">
        <v>305</v>
      </c>
      <c r="C25" s="173">
        <v>1</v>
      </c>
      <c r="D25" s="173">
        <v>30</v>
      </c>
    </row>
    <row r="26" spans="1:4" ht="23.25" customHeight="1">
      <c r="A26" s="173">
        <v>4.3</v>
      </c>
      <c r="B26" s="176" t="s">
        <v>143</v>
      </c>
      <c r="C26" s="173"/>
      <c r="D26" s="173"/>
    </row>
    <row r="27" spans="1:4" s="172" customFormat="1" ht="31.5" customHeight="1">
      <c r="A27" s="170"/>
      <c r="B27" s="171" t="s">
        <v>73</v>
      </c>
      <c r="C27" s="170">
        <f>C7+C14+C19+C23</f>
        <v>11</v>
      </c>
      <c r="D27" s="170">
        <f>D7+D14+D19+D23</f>
        <v>280</v>
      </c>
    </row>
    <row r="28" spans="1:4" ht="48.75" customHeight="1"/>
    <row r="29" spans="1:4" ht="18">
      <c r="B29" s="178" t="s">
        <v>2</v>
      </c>
      <c r="C29" s="583">
        <f>+'Ekamut-caxs'!C80</f>
        <v>0</v>
      </c>
      <c r="D29" s="583"/>
    </row>
    <row r="30" spans="1:4" ht="15.75" customHeight="1">
      <c r="B30" s="179" t="s">
        <v>4</v>
      </c>
      <c r="C30" s="580" t="s">
        <v>5</v>
      </c>
      <c r="D30" s="580"/>
    </row>
    <row r="31" spans="1:4" ht="27" customHeight="1">
      <c r="B31" s="172" t="s">
        <v>6</v>
      </c>
      <c r="C31" s="583">
        <f>+'Ekamut-caxs'!C82</f>
        <v>0</v>
      </c>
      <c r="D31" s="583"/>
    </row>
    <row r="32" spans="1:4">
      <c r="C32" s="580" t="s">
        <v>5</v>
      </c>
      <c r="D32" s="580"/>
    </row>
    <row r="33" spans="2:4">
      <c r="B33" s="177" t="s">
        <v>144</v>
      </c>
      <c r="C33" s="177"/>
      <c r="D33" s="177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https://mul2.yerevan.am/tasks/1236395/oneclick/f8590d564186b436c7b5322775cdf84144509e922251a2a0682b5777e06ea855.xlsx?token=3af3e3b97dd97e4bd49e2ca4c5645f1f</cp:keywords>
  <cp:lastModifiedBy>Lusine Petrosyan</cp:lastModifiedBy>
  <cp:lastPrinted>2023-12-21T11:19:23Z</cp:lastPrinted>
  <dcterms:created xsi:type="dcterms:W3CDTF">1996-10-14T23:33:28Z</dcterms:created>
  <dcterms:modified xsi:type="dcterms:W3CDTF">2023-12-27T09:08:34Z</dcterms:modified>
</cp:coreProperties>
</file>