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B4FD8B1-E43E-4A8D-8A3B-CE00DE952879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5" i="19" l="1"/>
  <c r="A49" i="19"/>
  <c r="A50" i="19" s="1"/>
  <c r="A51" i="19" s="1"/>
  <c r="A30" i="19"/>
  <c r="C10" i="21" l="1"/>
  <c r="B71" i="7"/>
  <c r="B70" i="7"/>
  <c r="B13" i="11" l="1"/>
  <c r="D7" i="11" l="1"/>
  <c r="D54" i="18" l="1"/>
  <c r="A2" i="15" l="1"/>
  <c r="D41" i="19" l="1"/>
  <c r="D29" i="9" l="1"/>
  <c r="E29" i="9" s="1"/>
  <c r="B29" i="9"/>
  <c r="D40" i="7"/>
  <c r="D28" i="10" s="1"/>
  <c r="E28" i="10" s="1"/>
  <c r="B40" i="7"/>
  <c r="B28" i="10" s="1"/>
  <c r="N7" i="11"/>
  <c r="M26" i="12" l="1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C12" i="10" l="1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M10" i="21" l="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O12" i="12" s="1"/>
  <c r="N13" i="12"/>
  <c r="O13" i="12" s="1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5" i="12" l="1"/>
  <c r="O7" i="12"/>
  <c r="O16" i="12"/>
  <c r="O8" i="12"/>
  <c r="O11" i="12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7" i="12"/>
  <c r="F18" i="12"/>
  <c r="F17" i="12"/>
  <c r="D5" i="7" l="1"/>
  <c r="D4" i="7"/>
  <c r="D101" i="7" l="1"/>
  <c r="B101" i="7"/>
  <c r="J26" i="12" l="1"/>
  <c r="F19" i="12" l="1"/>
  <c r="D19" i="7" l="1"/>
  <c r="F5" i="10"/>
  <c r="D67" i="7"/>
  <c r="O53" i="19"/>
  <c r="C27" i="15" l="1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C17" i="11" l="1"/>
  <c r="N17" i="12" l="1"/>
  <c r="M17" i="12"/>
  <c r="D59" i="18"/>
  <c r="F59" i="18" s="1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G54" i="18" l="1"/>
  <c r="D26" i="19"/>
  <c r="D28" i="7" s="1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N11" i="11"/>
  <c r="N12" i="11" l="1"/>
  <c r="D38" i="19" s="1"/>
  <c r="D37" i="7" l="1"/>
  <c r="S53" i="19"/>
  <c r="D53" i="19" s="1"/>
  <c r="D61" i="9" l="1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D19" i="15" l="1"/>
  <c r="C19" i="15"/>
  <c r="D15" i="15"/>
  <c r="C15" i="15"/>
  <c r="D11" i="15"/>
  <c r="C11" i="15"/>
  <c r="C7" i="15"/>
  <c r="D41" i="7"/>
  <c r="C23" i="15" l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D47" i="7" l="1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19" i="12"/>
  <c r="J20" i="12" s="1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<sst xmlns="http://schemas.openxmlformats.org/spreadsheetml/2006/main" count="778" uniqueCount="309">
  <si>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</si>
  <si>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</si>
  <si>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</si>
  <si>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</si>
  <si>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</si>
  <si>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</si>
  <si>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</si>
  <si>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</si>
  <si>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</si>
  <si>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</si>
  <si>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</si>
  <si>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</si>
  <si>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</si>
  <si>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</si>
  <si>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</si>
  <si>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</si>
  <si>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</si>
  <si>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</si>
  <si>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</si>
  <si>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</si>
  <si>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</si>
  <si>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</si>
  <si>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</si>
  <si>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</si>
  <si>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</si>
  <si>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</si>
  <si>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</si>
  <si>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</si>
  <si>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</si>
  <si>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</si>
  <si>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</si>
  <si>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</si>
  <si>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</si>
  <si>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</si>
  <si>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</si>
  <si>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</si>
  <si>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</si>
  <si>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</si>
  <si>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</si>
  <si>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</si>
  <si>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</si>
  <si>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</si>
  <si>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</si>
  <si>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</si>
  <si>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</si>
  <si>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</si>
  <si>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</si>
  <si>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</si>
  <si>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</si>
  <si>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</si>
  <si>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</si>
  <si>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</si>
  <si>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</si>
  <si>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</si>
  <si>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</si>
  <si>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</si>
  <si>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</si>
  <si>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</si>
  <si>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</si>
  <si>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</si>
  <si>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</si>
  <si>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</si>
  <si>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</si>
  <si>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</si>
  <si>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</si>
  <si>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</si>
  <si>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</si>
  <si>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</si>
  <si>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</si>
  <si>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</si>
  <si>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</si>
  <si>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</si>
  <si>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</si>
  <si>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</si>
  <si>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</si>
  <si>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</si>
  <si>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</si>
  <si>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</si>
  <si>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</si>
  <si>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</si>
  <si>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</si>
  <si>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</si>
  <si>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</si>
  <si>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</si>
  <si>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</si>
  <si>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</si>
  <si>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</si>
  <si>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</si>
  <si>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</si>
  <si>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</si>
  <si>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</si>
  <si>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</si>
  <si>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</si>
  <si>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</si>
  <si>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</si>
  <si>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</si>
  <si>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</si>
  <si>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</si>
  <si>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</si>
  <si>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</si>
  <si>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</si>
  <si>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</si>
  <si>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</si>
  <si>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</si>
  <si>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</si>
  <si>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</si>
  <si>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</si>
  <si>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</si>
  <si>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</si>
  <si>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</si>
  <si>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</si>
  <si>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</si>
  <si>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</si>
  <si>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</si>
  <si>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</si>
  <si>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</si>
  <si>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</si>
  <si>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</si>
  <si>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</si>
  <si>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</si>
  <si>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</si>
  <si>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</si>
  <si>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</si>
  <si>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</si>
  <si>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</si>
  <si>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</si>
  <si>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</si>
  <si>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</si>
  <si>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</si>
  <si>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</si>
  <si>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</si>
  <si>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</si>
  <si>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</si>
  <si>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</si>
  <si>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</si>
  <si>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</si>
  <si>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</si>
  <si>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</si>
  <si>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</si>
  <si>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</si>
  <si>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</si>
  <si>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</si>
  <si>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</si>
  <si>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</si>
  <si>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</si>
  <si>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</si>
  <si>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</si>
  <si>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</si>
  <si>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</si>
  <si>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</si>
  <si>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</si>
  <si>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</si>
  <si>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</si>
  <si>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</si>
  <si>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</si>
  <si>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</si>
  <si>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</si>
  <si>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</si>
  <si>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</si>
  <si>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</si>
  <si>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</si>
  <si>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</si>
  <si>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</si>
  <si>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</si>
  <si>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</si>
  <si>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</si>
  <si>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</si>
  <si>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</si>
  <si>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</si>
  <si>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</si>
  <si>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</si>
  <si>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</si>
  <si>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</si>
  <si>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</si>
  <si>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</si>
  <si>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</si>
  <si>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</si>
  <si>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</si>
  <si>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</si>
  <si>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</si>
  <si>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</si>
  <si>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</si>
  <si>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</si>
  <si>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</si>
  <si>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</si>
  <si>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</si>
  <si>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</si>
  <si>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</si>
  <si>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</si>
  <si>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</si>
  <si>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</si>
  <si>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</si>
  <si>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</si>
  <si>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</si>
  <si>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</si>
  <si>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</si>
  <si>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</si>
  <si>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</si>
  <si>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</si>
  <si>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</si>
  <si>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</si>
  <si>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</si>
  <si>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</si>
  <si>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</si>
  <si>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</si>
  <si>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</si>
  <si>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</si>
  <si>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</si>
  <si>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</si>
  <si>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</si>
  <si>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</si>
  <si>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</si>
  <si>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</si>
  <si>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</si>
  <si>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</si>
  <si>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</si>
  <si>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</si>
  <si>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</si>
  <si>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</si>
  <si>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</si>
  <si>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</si>
  <si>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</si>
  <si>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</si>
  <si>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</si>
  <si>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</si>
  <si>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</si>
  <si>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</si>
  <si>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</si>
  <si>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</si>
  <si>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</si>
  <si>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</si>
  <si>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</si>
  <si>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</si>
  <si>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</si>
  <si>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</si>
  <si>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</si>
  <si>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</si>
  <si>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</si>
  <si>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</si>
  <si>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</si>
  <si>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</si>
  <si>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</si>
  <si>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</si>
  <si>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</si>
  <si>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</si>
  <si>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</si>
  <si>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</si>
  <si>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</si>
  <si>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</si>
  <si>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</si>
  <si>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</si>
  <si>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</si>
  <si>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</si>
  <si>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</si>
  <si>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</si>
  <si>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</si>
  <si>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</si>
  <si>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</si>
  <si>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</si>
  <si>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</si>
  <si>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</si>
  <si>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</si>
  <si>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</si>
  <si>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</si>
  <si>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</si>
  <si>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</si>
  <si>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</si>
  <si>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</si>
  <si>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</si>
  <si>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</si>
  <si>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</si>
  <si>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</si>
  <si>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</si>
  <si>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</si>
  <si>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</si>
  <si>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</si>
  <si>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</si>
  <si>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</si>
  <si>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</si>
  <si>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</si>
  <si>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</si>
  <si>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</si>
  <si>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</si>
  <si>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</si>
  <si>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</si>
  <si>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</si>
  <si>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</si>
  <si>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</si>
  <si>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</si>
  <si>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</si>
  <si>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</si>
  <si>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</si>
  <si>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</si>
  <si>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</si>
  <si>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</si>
  <si>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</si>
  <si>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 24 մսուր-մանկապարտեզ» ՀՈԱԿ-ի </t>
  </si>
  <si>
    <t>Ծաղիկ Բաբայան</t>
  </si>
  <si>
    <t>Հասմիկ Ասատրյան</t>
  </si>
  <si>
    <t>ՋԻԷՆՍԻ ԱԼՖԱ ՓԲԸ</t>
  </si>
  <si>
    <t>Ինտերնետ</t>
  </si>
  <si>
    <t>Այ Թի գրուպ ՍՊԸ</t>
  </si>
  <si>
    <t>քատրիջի լիցքավորում</t>
  </si>
  <si>
    <t>Կալիդուս ՓԲԸ</t>
  </si>
  <si>
    <t>Արխիվացման գծով</t>
  </si>
  <si>
    <t>Կրակմարիչների լիցքավորում</t>
  </si>
  <si>
    <t>11 ամիս փաստացի</t>
  </si>
  <si>
    <t>(06.12.2023թ. դրությամբ սուբսիդիայից ստացված փաստացի դրամական մուտքեր</t>
  </si>
  <si>
    <t>Դուրսգրվող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</si>
</sst>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>
      <alignment horizontal="left" vertical="center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OQAgAFAATQAAAAAAAAAAAAAAAAAAAAAAAAAAAAAAAAAAAAAAAAAAAAAAAAAAAAAAAAAAAAAAAAAAAAAAAAAAAAAAAAAAAAAAAAAAAAAAAAAAAAAAAAAAAAAAAAAAAAAAAADnBwwAAwAbAA0AC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5MDBaMCMGCSqGSIb3DQEJBDEWBBS7/HbuqjfPpE9XWf+1judP/P2edzArBgsqhkiG9w0BCRACDDEcMBowGDAWBBRE5xMFRVajmd/v2Zzf5CvSbEm8HjANBgkqhkiG9w0BAQEFAASCAQAc8jZ7pKkiNgA2s85mVaVB3/dtyLXN6qGPEHs7ac4/fw58rQmONNkiZu56ZlzDUSS/OBZF3tJp98QhyVceNdepvflUV3UQjUKCYUBF7yz6LNztkzL3M7Hd2KSF8XFm6pVrnahFCFgOhFm6glI97LXu9CloB3jSAbTadphZxEJA0pMRKS7uOzNz9fm/SUuGWXznUc18S+Nh1aTBJak1Gb2GmQjW1n3H0BtJBlNPZ8v803a6Kf9w7jhc9KXJLqBa0aGWWXRUIaba216UwO4sblZ7jHELvU5WT+nzaucOrgindAqU5khTcWPyey+FaH07i3gNt9JhqRRNcNTXTCfmXf8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OAAgAFAATQAAAAAAAAAAAAAAAAAAAAAAAAAAAAAAAAAAAAAAAAAAAAAAAAAAAAAAAAAAAAAAAAAAAAAAAAAAAAAAAAAAAAAAAAAAAAAAAAAAAAAAAAAAAAAAAAAAAAAAAADnBwwAAwAbAA0ACA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4NTdaMCMGCSqGSIb3DQEJBDEWBBRjXfV2nWCXHx40YCp3bgwDrZOJ4jArBgsqhkiG9w0BCRACDDEcMBowGDAWBBRE5xMFRVajmd/v2Zzf5CvSbEm8HjANBgkqhkiG9w0BAQEFAASCAQDKLPXax9jbhm/f6OTwyZkMWVXq5hKnLfIlrBIz/XyY/ohKBGtbXcXztNu446/5fZq+Pwzb8jGtDjaXqV+eoriVG0OJ0W6e5HgIjKd/SkMrGmOPDkqQqBp8cprg1VOnFXpmRbGWJUx07MIpJb5Rzdfn3AEFGR8Bjv08A7aHqp4JOvPxc8d/6EhlG7uE1ZGAFCjbqA4hgo5Awg+ws8UfuO77NuGMKfBCy4M3r1zJ+2PM2wzw/F6fSTj0WfXfO0Rd7udHV7o4YAAP39LFYXETU5R/wVB9iDGnlcEPNnxBKPuolfFs8aD9LHExYh8WgXEkdsEtHCBjUoqCM9NQ3Fj6I3d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63500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1CA03C4-06FA-F632-2715-EECFAA69F3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A380AAF-D8A0-B9E5-0CF1-9CB00A60BD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54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8.140625" style="7" customWidth="1"/>
    <col min="3" max="3" width="37.1406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205</v>
      </c>
      <c r="E1" s="107">
        <v>43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43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2" t="s">
        <v>43</v>
      </c>
      <c r="B13" s="502"/>
      <c r="C13" s="502"/>
      <c r="D13" s="502"/>
      <c r="E13" s="419"/>
      <c r="F13" s="45"/>
    </row>
    <row r="14" spans="1:11" ht="27.75" customHeight="1">
      <c r="A14" s="503" t="s">
        <v>296</v>
      </c>
      <c r="B14" s="503"/>
      <c r="C14" s="503"/>
      <c r="D14" s="503"/>
      <c r="E14" s="420"/>
    </row>
    <row r="15" spans="1:11" ht="18.75" customHeight="1">
      <c r="A15" s="504" t="s">
        <v>252</v>
      </c>
      <c r="B15" s="504"/>
      <c r="C15" s="504"/>
      <c r="D15" s="504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7" t="s">
        <v>148</v>
      </c>
      <c r="C17" s="507"/>
      <c r="D17" s="330"/>
      <c r="E17" s="330"/>
    </row>
    <row r="18" spans="1:14" ht="18" customHeight="1">
      <c r="A18" s="117">
        <v>1</v>
      </c>
      <c r="B18" s="508" t="s">
        <v>120</v>
      </c>
      <c r="C18" s="508"/>
      <c r="D18" s="253">
        <f>+'Snund ev finans. pastaci'!C11</f>
        <v>36237.800000000003</v>
      </c>
      <c r="E18" s="251"/>
    </row>
    <row r="19" spans="1:14" ht="18" customHeight="1">
      <c r="A19" s="117">
        <v>2</v>
      </c>
      <c r="B19" s="508" t="s">
        <v>261</v>
      </c>
      <c r="C19" s="508"/>
      <c r="D19" s="253">
        <f>+D20+D21</f>
        <v>24</v>
      </c>
      <c r="E19" s="251"/>
    </row>
    <row r="20" spans="1:14" ht="18" customHeight="1">
      <c r="A20" s="116">
        <v>2.1</v>
      </c>
      <c r="B20" s="509" t="s">
        <v>262</v>
      </c>
      <c r="C20" s="509"/>
      <c r="D20" s="252">
        <v>24</v>
      </c>
      <c r="E20" s="251"/>
    </row>
    <row r="21" spans="1:14" ht="18" hidden="1" customHeight="1">
      <c r="A21" s="116">
        <v>2.2000000000000002</v>
      </c>
      <c r="B21" s="509" t="s">
        <v>265</v>
      </c>
      <c r="C21" s="509"/>
      <c r="D21" s="252"/>
      <c r="E21" s="251"/>
    </row>
    <row r="22" spans="1:14" ht="18.75" customHeight="1">
      <c r="A22" s="117">
        <v>3</v>
      </c>
      <c r="B22" s="508" t="s">
        <v>266</v>
      </c>
      <c r="C22" s="508"/>
      <c r="D22" s="253">
        <f>+D23+D24</f>
        <v>1176.0999999999999</v>
      </c>
      <c r="E22" s="251"/>
      <c r="F22" s="468" t="s">
        <v>284</v>
      </c>
    </row>
    <row r="23" spans="1:14" ht="20.25" customHeight="1">
      <c r="A23" s="116">
        <v>3.1</v>
      </c>
      <c r="B23" s="509" t="s">
        <v>263</v>
      </c>
      <c r="C23" s="509"/>
      <c r="D23" s="252">
        <v>423.4</v>
      </c>
      <c r="E23" s="251"/>
    </row>
    <row r="24" spans="1:14" ht="18" customHeight="1">
      <c r="A24" s="116">
        <v>3.2</v>
      </c>
      <c r="B24" s="509" t="s">
        <v>264</v>
      </c>
      <c r="C24" s="509"/>
      <c r="D24" s="252">
        <v>752.7</v>
      </c>
      <c r="E24" s="251"/>
    </row>
    <row r="25" spans="1:14" ht="18" customHeight="1">
      <c r="A25" s="117">
        <v>4</v>
      </c>
      <c r="B25" s="508" t="s">
        <v>271</v>
      </c>
      <c r="C25" s="508"/>
      <c r="D25" s="253">
        <f>+Komunal!N20</f>
        <v>4</v>
      </c>
      <c r="E25" s="251"/>
    </row>
    <row r="26" spans="1:14" s="3" customFormat="1" ht="21" hidden="1" customHeight="1">
      <c r="A26" s="117">
        <v>5</v>
      </c>
      <c r="B26" s="508" t="s">
        <v>8</v>
      </c>
      <c r="C26" s="508"/>
      <c r="D26" s="253">
        <f>+'Snund ev finans. pastaci'!D11</f>
        <v>0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v>6</v>
      </c>
      <c r="B27" s="508" t="s">
        <v>55</v>
      </c>
      <c r="C27" s="508"/>
      <c r="D27" s="251"/>
      <c r="E27" s="251"/>
      <c r="F27" s="333" t="s">
        <v>223</v>
      </c>
    </row>
    <row r="28" spans="1:14" ht="18" hidden="1" customHeight="1">
      <c r="A28" s="117">
        <v>7</v>
      </c>
      <c r="B28" s="508" t="s">
        <v>65</v>
      </c>
      <c r="C28" s="508"/>
      <c r="D28" s="253">
        <f>+Komunal!M28</f>
        <v>0</v>
      </c>
      <c r="E28" s="251"/>
    </row>
    <row r="29" spans="1:14" ht="18" customHeight="1">
      <c r="A29" s="117">
        <v>5</v>
      </c>
      <c r="B29" s="508" t="s">
        <v>127</v>
      </c>
      <c r="C29" s="508"/>
      <c r="D29" s="253">
        <f>SUM(D30:D31)</f>
        <v>2115.1</v>
      </c>
      <c r="E29" s="253"/>
    </row>
    <row r="30" spans="1:14" s="3" customFormat="1" ht="17.25" customHeight="1">
      <c r="A30" s="116">
        <f>+A29+0.1</f>
        <v>5.0999999999999996</v>
      </c>
      <c r="B30" s="509" t="s">
        <v>74</v>
      </c>
      <c r="C30" s="509"/>
      <c r="D30" s="265">
        <f>+D75</f>
        <v>2115.1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v>8.1999999999999993</v>
      </c>
      <c r="B31" s="509" t="s">
        <v>75</v>
      </c>
      <c r="C31" s="509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v>9</v>
      </c>
      <c r="B32" s="508" t="s">
        <v>10</v>
      </c>
      <c r="C32" s="508"/>
      <c r="D32" s="251"/>
      <c r="E32" s="251"/>
    </row>
    <row r="33" spans="1:24" s="3" customFormat="1" ht="17.25" hidden="1" customHeight="1">
      <c r="A33" s="160">
        <v>10</v>
      </c>
      <c r="B33" s="508"/>
      <c r="C33" s="508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17">
        <v>11</v>
      </c>
      <c r="B34" s="508"/>
      <c r="C34" s="508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510" t="s">
        <v>291</v>
      </c>
      <c r="C35" s="510"/>
      <c r="D35" s="313">
        <f>SUM(D18:D19,D22,D25:D29,D32:D34)</f>
        <v>39557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511" t="s">
        <v>149</v>
      </c>
      <c r="C37" s="511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512" t="s">
        <v>12</v>
      </c>
      <c r="C38" s="512"/>
      <c r="D38" s="253">
        <f>+Ashkhatavardz!N12</f>
        <v>26416.799999999999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509" t="s">
        <v>121</v>
      </c>
      <c r="C39" s="509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509" t="s">
        <v>13</v>
      </c>
      <c r="C40" s="509"/>
      <c r="D40" s="265">
        <f>+Ashkhatavardz!C9+Ashkhatavardz!M7</f>
        <v>435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509" t="s">
        <v>289</v>
      </c>
      <c r="C41" s="509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v>2</v>
      </c>
      <c r="B42" s="512" t="s">
        <v>16</v>
      </c>
      <c r="C42" s="512"/>
      <c r="D42" s="253">
        <f>+'Snund ev finans. pastaci'!E11-'Dramakan hosqer'!D92</f>
        <v>6618.1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v>3</v>
      </c>
      <c r="B43" s="512" t="s">
        <v>15</v>
      </c>
      <c r="C43" s="512"/>
      <c r="D43" s="253">
        <f>+Komunal!F27</f>
        <v>1511.3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v>4</v>
      </c>
      <c r="B44" s="512" t="s">
        <v>14</v>
      </c>
      <c r="C44" s="512"/>
      <c r="D44" s="253">
        <f>+Komunal!J27</f>
        <v>1399.4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v>5</v>
      </c>
      <c r="B45" s="512" t="s">
        <v>17</v>
      </c>
      <c r="C45" s="512"/>
      <c r="D45" s="253">
        <f>+Komunal!O27</f>
        <v>104.8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v>6</v>
      </c>
      <c r="B46" s="512" t="s">
        <v>18</v>
      </c>
      <c r="C46" s="512"/>
      <c r="D46" s="251">
        <v>48.8</v>
      </c>
      <c r="E46" s="251"/>
    </row>
    <row r="47" spans="1:24" ht="18" hidden="1" customHeight="1">
      <c r="A47" s="117">
        <v>7</v>
      </c>
      <c r="B47" s="512" t="s">
        <v>19</v>
      </c>
      <c r="C47" s="512"/>
      <c r="D47" s="251"/>
      <c r="E47" s="251"/>
    </row>
    <row r="48" spans="1:24" ht="18" customHeight="1">
      <c r="A48" s="117">
        <v>7</v>
      </c>
      <c r="B48" s="512" t="s">
        <v>20</v>
      </c>
      <c r="C48" s="512"/>
      <c r="D48" s="315">
        <f>SUM(D49:D51)</f>
        <v>188</v>
      </c>
      <c r="E48" s="315"/>
    </row>
    <row r="49" spans="1:19" s="3" customFormat="1" ht="18" customHeight="1">
      <c r="A49" s="116">
        <f>+A48+0.1</f>
        <v>7.1</v>
      </c>
      <c r="B49" s="509" t="s">
        <v>21</v>
      </c>
      <c r="C49" s="509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7.1999999999999993</v>
      </c>
      <c r="B50" s="509" t="s">
        <v>22</v>
      </c>
      <c r="C50" s="509"/>
      <c r="D50" s="252">
        <v>10.4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7.2999999999999989</v>
      </c>
      <c r="B51" s="509" t="s">
        <v>23</v>
      </c>
      <c r="C51" s="509"/>
      <c r="D51" s="252">
        <v>120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5" t="s">
        <v>239</v>
      </c>
    </row>
    <row r="52" spans="1:19" ht="18" hidden="1" customHeight="1" thickBot="1">
      <c r="A52" s="117">
        <v>9</v>
      </c>
      <c r="B52" s="512" t="s">
        <v>24</v>
      </c>
      <c r="C52" s="512"/>
      <c r="D52" s="251"/>
      <c r="E52" s="251"/>
      <c r="K52" s="89" t="s">
        <v>204</v>
      </c>
      <c r="O52" s="8" t="s">
        <v>240</v>
      </c>
      <c r="P52" s="8"/>
      <c r="Q52" s="506"/>
    </row>
    <row r="53" spans="1:19" ht="18" customHeight="1" thickBot="1">
      <c r="A53" s="117">
        <v>8</v>
      </c>
      <c r="B53" s="512" t="s">
        <v>31</v>
      </c>
      <c r="C53" s="512"/>
      <c r="D53" s="251">
        <f>+S53</f>
        <v>293.89999999999998</v>
      </c>
      <c r="E53" s="251"/>
      <c r="F53" s="6" t="s">
        <v>225</v>
      </c>
      <c r="K53" s="304">
        <v>3</v>
      </c>
      <c r="L53" s="89" t="s">
        <v>202</v>
      </c>
      <c r="M53" s="306">
        <v>147</v>
      </c>
      <c r="N53" s="89" t="s">
        <v>203</v>
      </c>
      <c r="O53" s="305">
        <f>+K53*M53/12*2</f>
        <v>73.5</v>
      </c>
      <c r="P53" s="43" t="s">
        <v>224</v>
      </c>
      <c r="Q53" s="342">
        <v>220.4</v>
      </c>
      <c r="R53" s="7" t="s">
        <v>203</v>
      </c>
      <c r="S53" s="340">
        <f>+O53+Q53</f>
        <v>293.89999999999998</v>
      </c>
    </row>
    <row r="54" spans="1:19" ht="18" customHeight="1">
      <c r="A54" s="117">
        <v>9</v>
      </c>
      <c r="B54" s="512" t="s">
        <v>25</v>
      </c>
      <c r="C54" s="512"/>
      <c r="D54" s="251">
        <v>150</v>
      </c>
      <c r="E54" s="251"/>
    </row>
    <row r="55" spans="1:19" ht="18" customHeight="1">
      <c r="A55" s="117">
        <v>10</v>
      </c>
      <c r="B55" s="512" t="s">
        <v>76</v>
      </c>
      <c r="C55" s="512"/>
      <c r="D55" s="251">
        <v>150</v>
      </c>
      <c r="E55" s="251"/>
    </row>
    <row r="56" spans="1:19" ht="18" customHeight="1">
      <c r="A56" s="117">
        <v>11</v>
      </c>
      <c r="B56" s="512" t="s">
        <v>50</v>
      </c>
      <c r="C56" s="512"/>
      <c r="D56" s="251">
        <v>30</v>
      </c>
      <c r="E56" s="251"/>
    </row>
    <row r="57" spans="1:19" ht="18.75" customHeight="1">
      <c r="A57" s="117">
        <v>12</v>
      </c>
      <c r="B57" s="512" t="s">
        <v>122</v>
      </c>
      <c r="C57" s="512"/>
      <c r="D57" s="251">
        <v>20</v>
      </c>
      <c r="E57" s="251"/>
    </row>
    <row r="58" spans="1:19" ht="18" customHeight="1">
      <c r="A58" s="117">
        <v>13</v>
      </c>
      <c r="B58" s="512" t="s">
        <v>123</v>
      </c>
      <c r="C58" s="512"/>
      <c r="D58" s="251">
        <v>75</v>
      </c>
      <c r="E58" s="251"/>
      <c r="G58" s="52"/>
    </row>
    <row r="59" spans="1:19" ht="20.25" hidden="1" customHeight="1">
      <c r="A59" s="117">
        <v>16</v>
      </c>
      <c r="B59" s="512" t="s">
        <v>26</v>
      </c>
      <c r="C59" s="512"/>
      <c r="D59" s="251"/>
      <c r="E59" s="251"/>
      <c r="G59" s="52"/>
    </row>
    <row r="60" spans="1:19" ht="18" customHeight="1">
      <c r="A60" s="117">
        <v>14</v>
      </c>
      <c r="B60" s="512" t="s">
        <v>27</v>
      </c>
      <c r="C60" s="512"/>
      <c r="D60" s="251">
        <v>25</v>
      </c>
      <c r="E60" s="251"/>
    </row>
    <row r="61" spans="1:19" ht="18.75" hidden="1" customHeight="1">
      <c r="A61" s="117">
        <v>18</v>
      </c>
      <c r="B61" s="512" t="s">
        <v>69</v>
      </c>
      <c r="C61" s="512"/>
      <c r="D61" s="251"/>
      <c r="E61" s="251"/>
    </row>
    <row r="62" spans="1:19" ht="18.75" hidden="1" customHeight="1">
      <c r="A62" s="117">
        <v>19</v>
      </c>
      <c r="B62" s="512" t="s">
        <v>56</v>
      </c>
      <c r="C62" s="512"/>
      <c r="D62" s="253">
        <f>+D28</f>
        <v>0</v>
      </c>
      <c r="E62" s="251"/>
    </row>
    <row r="63" spans="1:19" ht="18" customHeight="1">
      <c r="A63" s="117">
        <v>15</v>
      </c>
      <c r="B63" s="512" t="s">
        <v>47</v>
      </c>
      <c r="C63" s="512"/>
      <c r="D63" s="251">
        <v>84</v>
      </c>
      <c r="E63" s="251"/>
    </row>
    <row r="64" spans="1:19" ht="18.75" customHeight="1">
      <c r="A64" s="117">
        <v>16</v>
      </c>
      <c r="B64" s="512" t="s">
        <v>77</v>
      </c>
      <c r="C64" s="512"/>
      <c r="D64" s="251">
        <v>20.5</v>
      </c>
      <c r="E64" s="251"/>
    </row>
    <row r="65" spans="1:14" ht="18.75" customHeight="1">
      <c r="A65" s="117">
        <v>17</v>
      </c>
      <c r="B65" s="512" t="s">
        <v>78</v>
      </c>
      <c r="C65" s="512"/>
      <c r="D65" s="251">
        <v>95</v>
      </c>
      <c r="E65" s="251"/>
    </row>
    <row r="66" spans="1:14" ht="18.75" hidden="1" customHeight="1">
      <c r="A66" s="117">
        <v>23</v>
      </c>
      <c r="B66" s="512" t="s">
        <v>48</v>
      </c>
      <c r="C66" s="512"/>
      <c r="D66" s="251"/>
      <c r="E66" s="251"/>
    </row>
    <row r="67" spans="1:14" ht="18.75" customHeight="1">
      <c r="A67" s="117">
        <v>18</v>
      </c>
      <c r="B67" s="512" t="s">
        <v>124</v>
      </c>
      <c r="C67" s="512"/>
      <c r="D67" s="251">
        <v>27.3</v>
      </c>
      <c r="E67" s="251"/>
    </row>
    <row r="68" spans="1:14" ht="18.75" hidden="1" customHeight="1">
      <c r="A68" s="117">
        <v>25</v>
      </c>
      <c r="B68" s="512" t="s">
        <v>49</v>
      </c>
      <c r="C68" s="512"/>
      <c r="D68" s="251"/>
      <c r="E68" s="251"/>
    </row>
    <row r="69" spans="1:14" ht="18.75" customHeight="1">
      <c r="A69" s="117">
        <v>19</v>
      </c>
      <c r="B69" s="512" t="s">
        <v>66</v>
      </c>
      <c r="C69" s="512"/>
      <c r="D69" s="251">
        <v>24</v>
      </c>
      <c r="E69" s="251"/>
    </row>
    <row r="70" spans="1:14" ht="18.75" hidden="1" customHeight="1">
      <c r="A70" s="117">
        <v>27</v>
      </c>
      <c r="B70" s="512" t="s">
        <v>79</v>
      </c>
      <c r="C70" s="512"/>
      <c r="D70" s="251"/>
      <c r="E70" s="251"/>
    </row>
    <row r="71" spans="1:14" ht="18.75" customHeight="1">
      <c r="A71" s="117">
        <v>20</v>
      </c>
      <c r="B71" s="512" t="s">
        <v>308</v>
      </c>
      <c r="C71" s="512"/>
      <c r="D71" s="251">
        <v>30</v>
      </c>
      <c r="E71" s="251"/>
    </row>
    <row r="72" spans="1:14" ht="18.75" customHeight="1">
      <c r="A72" s="117">
        <v>21</v>
      </c>
      <c r="B72" s="512" t="s">
        <v>304</v>
      </c>
      <c r="C72" s="512"/>
      <c r="D72" s="251">
        <v>130</v>
      </c>
      <c r="E72" s="251"/>
    </row>
    <row r="73" spans="1:14" ht="18.75" hidden="1" customHeight="1">
      <c r="A73" s="117">
        <v>30</v>
      </c>
      <c r="B73" s="512"/>
      <c r="C73" s="512"/>
      <c r="D73" s="251"/>
      <c r="E73" s="251"/>
      <c r="F73" s="57" t="s">
        <v>125</v>
      </c>
    </row>
    <row r="74" spans="1:14" ht="18.75" customHeight="1">
      <c r="A74" s="117">
        <v>22</v>
      </c>
      <c r="B74" s="512" t="s">
        <v>28</v>
      </c>
      <c r="C74" s="512"/>
      <c r="D74" s="251">
        <v>2115.1</v>
      </c>
      <c r="E74" s="251"/>
    </row>
    <row r="75" spans="1:14" s="3" customFormat="1" ht="18.75" customHeight="1">
      <c r="A75" s="161">
        <f>+A74+0.1</f>
        <v>22.1</v>
      </c>
      <c r="B75" s="509" t="s">
        <v>80</v>
      </c>
      <c r="C75" s="509"/>
      <c r="D75" s="251">
        <v>2115.1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v>32</v>
      </c>
      <c r="B76" s="512" t="s">
        <v>81</v>
      </c>
      <c r="C76" s="512"/>
      <c r="D76" s="251">
        <v>0</v>
      </c>
      <c r="E76" s="251"/>
    </row>
    <row r="77" spans="1:14" s="17" customFormat="1" ht="20.25" hidden="1" customHeight="1">
      <c r="A77" s="117">
        <v>33</v>
      </c>
      <c r="B77" s="512" t="s">
        <v>70</v>
      </c>
      <c r="C77" s="512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513" t="s">
        <v>32</v>
      </c>
      <c r="C78" s="513"/>
      <c r="D78" s="313">
        <f>SUM(D38,D42:D48,D52:D74,D76:D77)</f>
        <v>39557.000000000015</v>
      </c>
      <c r="E78" s="467" t="s">
        <v>250</v>
      </c>
      <c r="F78" s="310">
        <f>+D35-D78</f>
        <v>0</v>
      </c>
    </row>
    <row r="79" spans="1:14" ht="30" customHeight="1">
      <c r="B79" s="55"/>
      <c r="C79" s="8"/>
    </row>
    <row r="80" spans="1:14" ht="26.25" hidden="1" customHeight="1">
      <c r="B80" s="9" t="s">
        <v>2</v>
      </c>
      <c r="C80" s="316" t="s">
        <v>297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298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65">
    <mergeCell ref="B78:C78"/>
    <mergeCell ref="B73:C73"/>
    <mergeCell ref="B74:C74"/>
    <mergeCell ref="B76:C76"/>
    <mergeCell ref="B77:C77"/>
    <mergeCell ref="B75:C75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0:C60"/>
    <mergeCell ref="B61:C61"/>
    <mergeCell ref="B62:C62"/>
    <mergeCell ref="B53:C53"/>
    <mergeCell ref="B54:C54"/>
    <mergeCell ref="B55:C55"/>
    <mergeCell ref="B56:C56"/>
    <mergeCell ref="B57:C57"/>
    <mergeCell ref="B58:C58"/>
    <mergeCell ref="B59:C59"/>
    <mergeCell ref="B45:C45"/>
    <mergeCell ref="B46:C46"/>
    <mergeCell ref="B47:C47"/>
    <mergeCell ref="B48:C48"/>
    <mergeCell ref="B52:C52"/>
    <mergeCell ref="B49:C49"/>
    <mergeCell ref="B50:C50"/>
    <mergeCell ref="B51:C51"/>
    <mergeCell ref="B40:C40"/>
    <mergeCell ref="B41:C41"/>
    <mergeCell ref="B42:C42"/>
    <mergeCell ref="B43:C43"/>
    <mergeCell ref="B44:C44"/>
    <mergeCell ref="B31:C31"/>
    <mergeCell ref="B35:C35"/>
    <mergeCell ref="B37:C37"/>
    <mergeCell ref="B38:C38"/>
    <mergeCell ref="B39:C39"/>
    <mergeCell ref="B20:C20"/>
    <mergeCell ref="B21:C21"/>
    <mergeCell ref="B23:C23"/>
    <mergeCell ref="B24:C24"/>
    <mergeCell ref="B30:C30"/>
    <mergeCell ref="A13:D13"/>
    <mergeCell ref="A14:D14"/>
    <mergeCell ref="A15:D15"/>
    <mergeCell ref="Q51:Q52"/>
    <mergeCell ref="B17:C17"/>
    <mergeCell ref="B18:C18"/>
    <mergeCell ref="B19:C19"/>
    <mergeCell ref="B22:C22"/>
    <mergeCell ref="B25:C25"/>
    <mergeCell ref="B26:C26"/>
    <mergeCell ref="B27:C27"/>
    <mergeCell ref="B28:C28"/>
    <mergeCell ref="B29:C29"/>
    <mergeCell ref="B32:C32"/>
    <mergeCell ref="B33:C33"/>
    <mergeCell ref="B34:C34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66675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2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3.28515625" style="83" customWidth="1"/>
    <col min="3" max="3" width="36.85546875" style="83" customWidth="1"/>
    <col min="4" max="4" width="22.140625" style="83" customWidth="1"/>
    <col min="5" max="5" width="5" style="83" customWidth="1"/>
    <col min="6" max="6" width="25" style="109" hidden="1" customWidth="1"/>
    <col min="7" max="10" width="25" style="89" hidden="1" customWidth="1"/>
    <col min="11" max="11" width="25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44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44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6" t="s">
        <v>43</v>
      </c>
      <c r="B13" s="516"/>
      <c r="C13" s="516"/>
      <c r="D13" s="516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3" t="str">
        <f>+'Ekamut-caxs'!A14:D14</f>
        <v xml:space="preserve">«Երևանի հ․ 24 մսուր-մանկապարտեզ» ՀՈԱԿ-ի </v>
      </c>
      <c r="B14" s="503"/>
      <c r="C14" s="503"/>
      <c r="D14" s="503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4" t="s">
        <v>285</v>
      </c>
      <c r="B15" s="504"/>
      <c r="C15" s="504"/>
      <c r="D15" s="504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7" t="s">
        <v>33</v>
      </c>
      <c r="C18" s="518"/>
      <c r="D18" s="88" t="s">
        <v>45</v>
      </c>
      <c r="E18" s="424"/>
      <c r="F18" s="303">
        <f>+D19-D77</f>
        <v>615.88099999999986</v>
      </c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9" t="s">
        <v>34</v>
      </c>
      <c r="C19" s="520"/>
      <c r="D19" s="292">
        <f>+'Dramakani hamematakan'!D6</f>
        <v>2552.3809999999999</v>
      </c>
      <c r="E19" s="425"/>
      <c r="F19" s="514" t="s">
        <v>231</v>
      </c>
      <c r="G19" s="515"/>
      <c r="H19" s="308"/>
      <c r="I19" s="308"/>
      <c r="J19" s="307">
        <v>1.76</v>
      </c>
      <c r="K19" s="77"/>
      <c r="L19" s="77"/>
      <c r="M19" s="77"/>
    </row>
    <row r="20" spans="1:13" s="75" customFormat="1" ht="29.25" customHeight="1">
      <c r="A20" s="12" t="s">
        <v>11</v>
      </c>
      <c r="B20" s="519" t="s">
        <v>84</v>
      </c>
      <c r="C20" s="520"/>
      <c r="D20" s="292">
        <f>SUM(D21:D22,D25,D28:D34)</f>
        <v>37437.9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v>1</v>
      </c>
      <c r="B21" s="521" t="s">
        <v>120</v>
      </c>
      <c r="C21" s="522"/>
      <c r="D21" s="284">
        <f>+'Ekamut-caxs'!D18</f>
        <v>36237.800000000003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v>2</v>
      </c>
      <c r="B22" s="521" t="s">
        <v>261</v>
      </c>
      <c r="C22" s="522"/>
      <c r="D22" s="284">
        <f>+'Ekamut-caxs'!D19</f>
        <v>24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v>2.1</v>
      </c>
      <c r="B23" s="525" t="s">
        <v>262</v>
      </c>
      <c r="C23" s="526"/>
      <c r="D23" s="258">
        <f>+'Ekamut-caxs'!D20</f>
        <v>24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v>2.2000000000000002</v>
      </c>
      <c r="B24" s="525" t="s">
        <v>265</v>
      </c>
      <c r="C24" s="526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v>3</v>
      </c>
      <c r="B25" s="521" t="s">
        <v>266</v>
      </c>
      <c r="C25" s="522"/>
      <c r="D25" s="283">
        <f>+'Ekamut-caxs'!D22</f>
        <v>1176.0999999999999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v>3.1</v>
      </c>
      <c r="B26" s="525" t="s">
        <v>263</v>
      </c>
      <c r="C26" s="526"/>
      <c r="D26" s="258">
        <f>+'Ekamut-caxs'!D23</f>
        <v>423.4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3.2</v>
      </c>
      <c r="B27" s="525" t="s">
        <v>264</v>
      </c>
      <c r="C27" s="526"/>
      <c r="D27" s="258">
        <f>+'Ekamut-caxs'!D24</f>
        <v>752.7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v>4</v>
      </c>
      <c r="B28" s="521" t="s">
        <v>8</v>
      </c>
      <c r="C28" s="522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v>5</v>
      </c>
      <c r="B29" s="521" t="s">
        <v>55</v>
      </c>
      <c r="C29" s="522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v>6</v>
      </c>
      <c r="B30" s="521" t="s">
        <v>65</v>
      </c>
      <c r="C30" s="522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v>7</v>
      </c>
      <c r="B31" s="521" t="s">
        <v>35</v>
      </c>
      <c r="C31" s="522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v>8</v>
      </c>
      <c r="B32" s="521" t="s">
        <v>10</v>
      </c>
      <c r="C32" s="522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9</v>
      </c>
      <c r="B33" s="521"/>
      <c r="C33" s="522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v>10</v>
      </c>
      <c r="B34" s="521"/>
      <c r="C34" s="522"/>
      <c r="D34" s="283">
        <f>+'Ekamut-caxs'!D34</f>
        <v>0</v>
      </c>
      <c r="E34" s="428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9" t="s">
        <v>85</v>
      </c>
      <c r="C35" s="520"/>
      <c r="D35" s="292">
        <f>D36+D79+D91</f>
        <v>39990.300000000017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9" t="s">
        <v>61</v>
      </c>
      <c r="C36" s="520"/>
      <c r="D36" s="292">
        <f>SUM(D37,D41:D47,D51:D73,D77:D78)</f>
        <v>39374.400000000016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v>1</v>
      </c>
      <c r="B37" s="523" t="s">
        <v>12</v>
      </c>
      <c r="C37" s="524"/>
      <c r="D37" s="284">
        <f>+'Ekamut-caxs'!D38</f>
        <v>26416.799999999999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v>1.1000000000000001</v>
      </c>
      <c r="B38" s="525" t="s">
        <v>121</v>
      </c>
      <c r="C38" s="526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1.1000000000000001</v>
      </c>
      <c r="B39" s="525" t="s">
        <v>13</v>
      </c>
      <c r="C39" s="526"/>
      <c r="D39" s="296">
        <f>+'Ekamut-caxs'!D40</f>
        <v>435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v>1.3</v>
      </c>
      <c r="B40" s="525" t="str">
        <f>+'Ekamut-caxs'!B41</f>
        <v>կամավոր ատեստ. գծով լրավճար</v>
      </c>
      <c r="C40" s="526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v>2</v>
      </c>
      <c r="B41" s="523" t="s">
        <v>16</v>
      </c>
      <c r="C41" s="524"/>
      <c r="D41" s="283">
        <f>+'Ekamut-caxs'!D42</f>
        <v>6618.1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3</v>
      </c>
      <c r="B42" s="523" t="s">
        <v>15</v>
      </c>
      <c r="C42" s="524"/>
      <c r="D42" s="284">
        <f>+'Ekamut-caxs'!D43</f>
        <v>1511.3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4</v>
      </c>
      <c r="B43" s="523" t="s">
        <v>14</v>
      </c>
      <c r="C43" s="524"/>
      <c r="D43" s="284">
        <f>+'Ekamut-caxs'!D44</f>
        <v>1399.4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23" t="s">
        <v>17</v>
      </c>
      <c r="C44" s="524"/>
      <c r="D44" s="284">
        <f>+Komunal!M27</f>
        <v>100.8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523" t="s">
        <v>18</v>
      </c>
      <c r="C45" s="524"/>
      <c r="D45" s="284">
        <f>+'Ekamut-caxs'!D46</f>
        <v>48.8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v>7</v>
      </c>
      <c r="B46" s="523" t="s">
        <v>19</v>
      </c>
      <c r="C46" s="524"/>
      <c r="D46" s="284">
        <f>+'Ekamut-caxs'!D47</f>
        <v>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7</v>
      </c>
      <c r="B47" s="523" t="s">
        <v>20</v>
      </c>
      <c r="C47" s="524"/>
      <c r="D47" s="284">
        <f>SUM(D48:D50)</f>
        <v>188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v>7.1</v>
      </c>
      <c r="B48" s="525" t="s">
        <v>21</v>
      </c>
      <c r="C48" s="526"/>
      <c r="D48" s="296">
        <f>+'Ekamut-caxs'!D49</f>
        <v>57.6</v>
      </c>
      <c r="E48" s="427"/>
    </row>
    <row r="49" spans="1:13" ht="18" customHeight="1">
      <c r="A49" s="27">
        <v>7.2</v>
      </c>
      <c r="B49" s="525" t="s">
        <v>22</v>
      </c>
      <c r="C49" s="526"/>
      <c r="D49" s="296">
        <f>+'Ekamut-caxs'!D50</f>
        <v>10.4</v>
      </c>
      <c r="E49" s="427"/>
    </row>
    <row r="50" spans="1:13" ht="18" customHeight="1">
      <c r="A50" s="27">
        <v>7.3</v>
      </c>
      <c r="B50" s="525" t="s">
        <v>23</v>
      </c>
      <c r="C50" s="526"/>
      <c r="D50" s="296">
        <f>+'Ekamut-caxs'!D51</f>
        <v>120</v>
      </c>
      <c r="E50" s="427"/>
    </row>
    <row r="51" spans="1:13" s="97" customFormat="1" ht="18" hidden="1" customHeight="1">
      <c r="A51" s="61">
        <v>9</v>
      </c>
      <c r="B51" s="523" t="s">
        <v>24</v>
      </c>
      <c r="C51" s="524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8</v>
      </c>
      <c r="B52" s="523" t="s">
        <v>31</v>
      </c>
      <c r="C52" s="524"/>
      <c r="D52" s="283">
        <f>+'Ekamut-caxs'!D53</f>
        <v>293.89999999999998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9</v>
      </c>
      <c r="B53" s="523" t="s">
        <v>25</v>
      </c>
      <c r="C53" s="524"/>
      <c r="D53" s="283">
        <f>+'Ekamut-caxs'!D54</f>
        <v>150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10</v>
      </c>
      <c r="B54" s="523" t="s">
        <v>76</v>
      </c>
      <c r="C54" s="524"/>
      <c r="D54" s="283">
        <f>+'Ekamut-caxs'!D55</f>
        <v>150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11</v>
      </c>
      <c r="B55" s="523" t="s">
        <v>50</v>
      </c>
      <c r="C55" s="524"/>
      <c r="D55" s="284">
        <f>+'Ekamut-caxs'!D56</f>
        <v>30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12</v>
      </c>
      <c r="B56" s="523" t="s">
        <v>122</v>
      </c>
      <c r="C56" s="524"/>
      <c r="D56" s="284">
        <f>+'Ekamut-caxs'!D57</f>
        <v>20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13</v>
      </c>
      <c r="B57" s="523" t="s">
        <v>123</v>
      </c>
      <c r="C57" s="524"/>
      <c r="D57" s="284">
        <f>+'Ekamut-caxs'!D58</f>
        <v>75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v>16</v>
      </c>
      <c r="B58" s="523" t="s">
        <v>26</v>
      </c>
      <c r="C58" s="524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14</v>
      </c>
      <c r="B59" s="523" t="s">
        <v>27</v>
      </c>
      <c r="C59" s="524"/>
      <c r="D59" s="284">
        <f>+'Ekamut-caxs'!D60</f>
        <v>25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18</v>
      </c>
      <c r="B60" s="523" t="s">
        <v>69</v>
      </c>
      <c r="C60" s="524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v>19</v>
      </c>
      <c r="B61" s="523" t="s">
        <v>56</v>
      </c>
      <c r="C61" s="524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15</v>
      </c>
      <c r="B62" s="523" t="s">
        <v>47</v>
      </c>
      <c r="C62" s="524"/>
      <c r="D62" s="284">
        <f>+'Ekamut-caxs'!D63</f>
        <v>84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16</v>
      </c>
      <c r="B63" s="523" t="s">
        <v>77</v>
      </c>
      <c r="C63" s="524"/>
      <c r="D63" s="284">
        <f>+'Ekamut-caxs'!D64</f>
        <v>20.5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17</v>
      </c>
      <c r="B64" s="523" t="s">
        <v>78</v>
      </c>
      <c r="C64" s="524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23</v>
      </c>
      <c r="B65" s="523" t="s">
        <v>48</v>
      </c>
      <c r="C65" s="524"/>
      <c r="D65" s="284">
        <f>+'Ekamut-caxs'!D66</f>
        <v>0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18</v>
      </c>
      <c r="B66" s="523" t="s">
        <v>124</v>
      </c>
      <c r="C66" s="524"/>
      <c r="D66" s="284">
        <f>+'Ekamut-caxs'!D67</f>
        <v>27.3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25</v>
      </c>
      <c r="B67" s="523" t="s">
        <v>49</v>
      </c>
      <c r="C67" s="524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19</v>
      </c>
      <c r="B68" s="523" t="s">
        <v>66</v>
      </c>
      <c r="C68" s="524"/>
      <c r="D68" s="284">
        <f>+'Ekamut-caxs'!D69</f>
        <v>24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27</v>
      </c>
      <c r="B69" s="523" t="s">
        <v>79</v>
      </c>
      <c r="C69" s="524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20</v>
      </c>
      <c r="B70" s="523" t="str">
        <f>+'Ekamut-caxs'!B71:C71</f>
        <v>Դուրսգրվող գույքի գնահատման գծով</v>
      </c>
      <c r="C70" s="524"/>
      <c r="D70" s="284">
        <f>+'Ekamut-caxs'!D71</f>
        <v>30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21</v>
      </c>
      <c r="B71" s="523" t="str">
        <f>+'Ekamut-caxs'!B72:C72</f>
        <v>Արխիվացման գծով</v>
      </c>
      <c r="C71" s="524"/>
      <c r="D71" s="283">
        <f>+'Ekamut-caxs'!D72</f>
        <v>130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23"/>
      <c r="C72" s="524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23" t="s">
        <v>37</v>
      </c>
      <c r="C73" s="524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31.1</v>
      </c>
      <c r="B74" s="525" t="s">
        <v>38</v>
      </c>
      <c r="C74" s="526"/>
      <c r="D74" s="258"/>
      <c r="E74" s="430"/>
    </row>
    <row r="75" spans="1:13" ht="19.5" hidden="1" customHeight="1">
      <c r="A75" s="14">
        <v>31.2</v>
      </c>
      <c r="B75" s="525" t="s">
        <v>51</v>
      </c>
      <c r="C75" s="526"/>
      <c r="D75" s="258"/>
      <c r="E75" s="430"/>
    </row>
    <row r="76" spans="1:13" ht="19.5" hidden="1" customHeight="1">
      <c r="A76" s="14">
        <v>31.3</v>
      </c>
      <c r="B76" s="525" t="s">
        <v>86</v>
      </c>
      <c r="C76" s="526"/>
      <c r="D76" s="258">
        <f>+'Ekamut-caxs'!D76</f>
        <v>0</v>
      </c>
      <c r="E76" s="430"/>
    </row>
    <row r="77" spans="1:13" s="97" customFormat="1" ht="17.25" customHeight="1">
      <c r="A77" s="71">
        <v>22</v>
      </c>
      <c r="B77" s="523" t="s">
        <v>39</v>
      </c>
      <c r="C77" s="524"/>
      <c r="D77" s="284">
        <f>+'Deb. ev kreditor'!D59-'Deb. ev kreditor'!D55</f>
        <v>1936.5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23" t="s">
        <v>87</v>
      </c>
      <c r="C78" s="524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27" t="s">
        <v>62</v>
      </c>
      <c r="C79" s="528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23" t="s">
        <v>92</v>
      </c>
      <c r="C80" s="524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23" t="s">
        <v>88</v>
      </c>
      <c r="C81" s="524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1.2</v>
      </c>
      <c r="B82" s="523" t="s">
        <v>89</v>
      </c>
      <c r="C82" s="524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1.3</v>
      </c>
      <c r="B83" s="523" t="s">
        <v>90</v>
      </c>
      <c r="C83" s="524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1.4</v>
      </c>
      <c r="B84" s="523" t="s">
        <v>67</v>
      </c>
      <c r="C84" s="524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v>1.5</v>
      </c>
      <c r="B85" s="523" t="s">
        <v>68</v>
      </c>
      <c r="C85" s="524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v>1.6</v>
      </c>
      <c r="B86" s="523"/>
      <c r="C86" s="524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23" t="s">
        <v>93</v>
      </c>
      <c r="C87" s="524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23" t="s">
        <v>64</v>
      </c>
      <c r="C88" s="524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23" t="s">
        <v>63</v>
      </c>
      <c r="C89" s="524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23" t="s">
        <v>52</v>
      </c>
      <c r="C90" s="524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19" t="s">
        <v>155</v>
      </c>
      <c r="C91" s="520"/>
      <c r="D91" s="292">
        <f>SUM(D92:D93)</f>
        <v>615.9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23" t="s">
        <v>16</v>
      </c>
      <c r="C92" s="524"/>
      <c r="D92" s="283">
        <v>615.9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23"/>
      <c r="C93" s="524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9" t="s">
        <v>41</v>
      </c>
      <c r="C94" s="520"/>
      <c r="D94" s="292">
        <f>D19+D20-D35</f>
        <v>-1.9000000014784746E-2</v>
      </c>
      <c r="E94" s="469" t="s">
        <v>250</v>
      </c>
      <c r="F94" s="514" t="s">
        <v>206</v>
      </c>
      <c r="G94" s="515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Ծաղիկ Բաբայան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Հասմիկ Ասատրյան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14" zoomScaleSheetLayoutView="100" workbookViewId="0">
      <selection activeCell="E30" sqref="E30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9" t="s">
        <v>57</v>
      </c>
      <c r="B1" s="529"/>
      <c r="C1" s="529"/>
      <c r="D1" s="529"/>
      <c r="E1" s="529"/>
      <c r="F1" s="529"/>
    </row>
    <row r="2" spans="1:18" s="22" customFormat="1" ht="25.5" customHeight="1">
      <c r="A2" s="503" t="str">
        <f>+'Ekamut-caxs'!A14:D14</f>
        <v xml:space="preserve">«Երևանի հ․ 24 մսուր-մանկապարտեզ» ՀՈԱԿ-ի </v>
      </c>
      <c r="B2" s="503"/>
      <c r="C2" s="503"/>
      <c r="D2" s="503"/>
      <c r="E2" s="503"/>
      <c r="F2" s="50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32" t="s">
        <v>258</v>
      </c>
      <c r="B3" s="532"/>
      <c r="C3" s="532"/>
      <c r="D3" s="532"/>
      <c r="E3" s="532"/>
      <c r="F3" s="53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38292.699999999997</v>
      </c>
      <c r="D6" s="311">
        <f>SUM(D7:D18,D21:D24)</f>
        <v>40757.1</v>
      </c>
      <c r="E6" s="311">
        <f t="shared" ref="E6:E66" si="0">D6-C6</f>
        <v>2464.4000000000015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36177.599999999999</v>
      </c>
      <c r="D7" s="298">
        <f>+'Ekamut-caxs'!D18</f>
        <v>36237.800000000003</v>
      </c>
      <c r="E7" s="298">
        <f t="shared" si="0"/>
        <v>60.200000000004366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hidden="1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27">
        <v>2.1</v>
      </c>
      <c r="B9" s="32" t="s">
        <v>262</v>
      </c>
      <c r="C9" s="466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1176.0999999999999</v>
      </c>
      <c r="E11" s="298">
        <f t="shared" si="0"/>
        <v>1176.0999999999999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4" t="s">
        <v>263</v>
      </c>
      <c r="C12" s="466"/>
      <c r="D12" s="298">
        <f>+'Ekamut-caxs'!D23</f>
        <v>423.4</v>
      </c>
      <c r="E12" s="298">
        <f t="shared" si="0"/>
        <v>423.4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5" t="s">
        <v>264</v>
      </c>
      <c r="C13" s="466"/>
      <c r="D13" s="298">
        <f>+'Ekamut-caxs'!D24</f>
        <v>752.7</v>
      </c>
      <c r="E13" s="298">
        <f t="shared" si="0"/>
        <v>752.7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4</v>
      </c>
      <c r="E14" s="298">
        <f t="shared" si="0"/>
        <v>4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2115.1</v>
      </c>
      <c r="D18" s="301">
        <f>SUM(D19:D20)</f>
        <v>2115.1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2115.1</v>
      </c>
      <c r="D19" s="255">
        <f>+'Ekamut-caxs'!D30</f>
        <v>2115.1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38292.699999999997</v>
      </c>
      <c r="D25" s="312">
        <f>SUM(D26,D30:D36,D40:D62,D64:D65)</f>
        <v>39557.000000000015</v>
      </c>
      <c r="E25" s="311">
        <f t="shared" si="0"/>
        <v>1264.3000000000175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25925.200000000001</v>
      </c>
      <c r="D26" s="301">
        <f>+'Ekamut-caxs'!D38</f>
        <v>26416.799999999999</v>
      </c>
      <c r="E26" s="298">
        <f t="shared" si="0"/>
        <v>491.59999999999854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435</v>
      </c>
      <c r="E28" s="255">
        <f>D28-C28</f>
        <v>435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5161.2</v>
      </c>
      <c r="D30" s="301">
        <f>+'Ekamut-caxs'!D42</f>
        <v>6618.1</v>
      </c>
      <c r="E30" s="298">
        <f t="shared" si="0"/>
        <v>1456.9000000000005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1684.7</v>
      </c>
      <c r="D31" s="301">
        <f>+'Ekamut-caxs'!D43</f>
        <v>1511.3</v>
      </c>
      <c r="E31" s="298">
        <f t="shared" si="0"/>
        <v>-173.40000000000009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1347.2</v>
      </c>
      <c r="D32" s="301">
        <f>+'Ekamut-caxs'!D44</f>
        <v>1399.4</v>
      </c>
      <c r="E32" s="298">
        <f t="shared" si="0"/>
        <v>52.200000000000045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142.5</v>
      </c>
      <c r="D33" s="301">
        <f>+'Ekamut-caxs'!D45</f>
        <v>104.8</v>
      </c>
      <c r="E33" s="298">
        <f t="shared" si="0"/>
        <v>-37.700000000000003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48.8</v>
      </c>
      <c r="D34" s="301">
        <f>+'Ekamut-caxs'!D46</f>
        <v>48.8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50</v>
      </c>
      <c r="D35" s="301">
        <f>+'Ekamut-caxs'!D47</f>
        <v>0</v>
      </c>
      <c r="E35" s="298">
        <f t="shared" si="0"/>
        <v>-50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188</v>
      </c>
      <c r="D36" s="301">
        <f>SUM(D37:D39)</f>
        <v>188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10.4</v>
      </c>
      <c r="D38" s="302">
        <f>+'Ekamut-caxs'!D50</f>
        <v>10.4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120</v>
      </c>
      <c r="D39" s="302">
        <f>+'Ekamut-caxs'!D51</f>
        <v>120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441</v>
      </c>
      <c r="D41" s="301">
        <f>+'Ekamut-caxs'!D53</f>
        <v>293.89999999999998</v>
      </c>
      <c r="E41" s="298">
        <f t="shared" si="0"/>
        <v>-147.10000000000002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150</v>
      </c>
      <c r="D42" s="301">
        <f>+'Ekamut-caxs'!D54</f>
        <v>150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150</v>
      </c>
      <c r="D43" s="301">
        <f>+'Ekamut-caxs'!D55</f>
        <v>150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30</v>
      </c>
      <c r="D44" s="301">
        <f>+'Ekamut-caxs'!D56</f>
        <v>30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20</v>
      </c>
      <c r="D45" s="301">
        <f>+'Ekamut-caxs'!D57</f>
        <v>20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80</v>
      </c>
      <c r="D46" s="301">
        <f>+'Ekamut-caxs'!D58</f>
        <v>75</v>
      </c>
      <c r="E46" s="298">
        <f t="shared" si="0"/>
        <v>-5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100</v>
      </c>
      <c r="D47" s="301">
        <f>+'Ekamut-caxs'!D59</f>
        <v>0</v>
      </c>
      <c r="E47" s="298">
        <f t="shared" si="0"/>
        <v>-100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60</v>
      </c>
      <c r="D48" s="301">
        <f>+'Ekamut-caxs'!D60</f>
        <v>25</v>
      </c>
      <c r="E48" s="298">
        <f>D48-C48</f>
        <v>-35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84</v>
      </c>
      <c r="E51" s="298">
        <f t="shared" si="0"/>
        <v>-21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60</v>
      </c>
      <c r="D52" s="301">
        <f>+'Ekamut-caxs'!D64</f>
        <v>20.5</v>
      </c>
      <c r="E52" s="298">
        <f t="shared" si="0"/>
        <v>-39.5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0</v>
      </c>
      <c r="E54" s="298">
        <f t="shared" ref="E54:E65" si="1">D54-C54</f>
        <v>-3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50</v>
      </c>
      <c r="D55" s="301">
        <f>+'Ekamut-caxs'!D67</f>
        <v>27.3</v>
      </c>
      <c r="E55" s="298">
        <f t="shared" si="1"/>
        <v>-22.7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>
        <v>86</v>
      </c>
      <c r="D57" s="301">
        <f>+'Ekamut-caxs'!D69</f>
        <v>24</v>
      </c>
      <c r="E57" s="298">
        <f t="shared" si="1"/>
        <v>-62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>
        <v>30</v>
      </c>
      <c r="D59" s="301">
        <f>+'Ekamut-caxs'!D71</f>
        <v>30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 t="s">
        <v>304</v>
      </c>
      <c r="C60" s="297">
        <v>130</v>
      </c>
      <c r="D60" s="299">
        <f>+'Ekamut-caxs'!D72</f>
        <v>130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9" t="s">
        <v>305</v>
      </c>
      <c r="C61" s="297">
        <v>20</v>
      </c>
      <c r="D61" s="299">
        <f>+'Ekamut-caxs'!D73</f>
        <v>0</v>
      </c>
      <c r="E61" s="297">
        <f>D61-C61</f>
        <v>-20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2115.1</v>
      </c>
      <c r="D62" s="301">
        <f>+'Ekamut-caxs'!D74</f>
        <v>2115.1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2115.1</v>
      </c>
      <c r="D63" s="302">
        <f>+'Ekamut-caxs'!D75</f>
        <v>2115.1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>
        <v>20</v>
      </c>
      <c r="D64" s="301">
        <f>+'Ekamut-caxs'!D76</f>
        <v>0</v>
      </c>
      <c r="E64" s="298">
        <f t="shared" si="1"/>
        <v>-20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1200.099999999984</v>
      </c>
      <c r="E66" s="311">
        <f t="shared" si="0"/>
        <v>1200.099999999984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31" t="str">
        <f>+'Ekamut-caxs'!C80</f>
        <v>Ծաղիկ Բաբայան</v>
      </c>
      <c r="E68" s="531"/>
      <c r="F68" s="123"/>
    </row>
    <row r="69" spans="1:18" ht="9.75" customHeight="1">
      <c r="B69" s="38"/>
      <c r="D69" s="530" t="s">
        <v>5</v>
      </c>
      <c r="E69" s="530"/>
      <c r="F69" s="348"/>
    </row>
    <row r="70" spans="1:18" ht="24.75" customHeight="1">
      <c r="B70" s="37" t="s">
        <v>6</v>
      </c>
      <c r="C70" s="24"/>
      <c r="D70" s="531" t="str">
        <f>+'Ekamut-caxs'!C82</f>
        <v>Հասմիկ Ասատրյան</v>
      </c>
      <c r="E70" s="531"/>
      <c r="F70" s="123"/>
    </row>
    <row r="71" spans="1:18" ht="11.25" customHeight="1">
      <c r="D71" s="530" t="s">
        <v>5</v>
      </c>
      <c r="E71" s="530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4" zoomScaleSheetLayoutView="100" workbookViewId="0">
      <selection activeCell="E30" sqref="E30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9" t="s">
        <v>83</v>
      </c>
      <c r="B1" s="529"/>
      <c r="C1" s="529"/>
      <c r="D1" s="529"/>
      <c r="E1" s="529"/>
      <c r="F1" s="529"/>
    </row>
    <row r="2" spans="1:20" s="22" customFormat="1" ht="26.25" customHeight="1">
      <c r="A2" s="503" t="str">
        <f>+'Ekamut-caxs'!A14:D14</f>
        <v xml:space="preserve">«Երևանի հ․ 24 մսուր-մանկապարտեզ» ՀՈԱԿ-ի </v>
      </c>
      <c r="B2" s="503"/>
      <c r="C2" s="503"/>
      <c r="D2" s="503"/>
      <c r="E2" s="503"/>
      <c r="F2" s="50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32" t="s">
        <v>259</v>
      </c>
      <c r="B3" s="532"/>
      <c r="C3" s="532"/>
      <c r="D3" s="532"/>
      <c r="E3" s="532"/>
      <c r="F3" s="53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496">
        <v>2552.3809999999999</v>
      </c>
      <c r="D6" s="496">
        <v>2552.3809999999999</v>
      </c>
      <c r="E6" s="497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497">
        <f>SUM(C8:C9,C12,C15:C22)</f>
        <v>36177.599999999999</v>
      </c>
      <c r="D7" s="497">
        <f>SUM(D8:D9,D12,D15:D22)</f>
        <v>37437.9</v>
      </c>
      <c r="E7" s="497">
        <f>D7-C7</f>
        <v>1260.3000000000029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498">
        <v>36177.599999999999</v>
      </c>
      <c r="D8" s="499">
        <f>+'Dramakan hosqer'!D21</f>
        <v>36237.800000000003</v>
      </c>
      <c r="E8" s="499">
        <f>D8-C8</f>
        <v>60.200000000004366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85" t="s">
        <v>261</v>
      </c>
      <c r="C9" s="499">
        <f>+C10+C11</f>
        <v>0</v>
      </c>
      <c r="D9" s="499">
        <f>+'Dramakan hosqer'!D22</f>
        <v>24</v>
      </c>
      <c r="E9" s="499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hidden="1" customHeight="1">
      <c r="A10" s="27">
        <v>2.1</v>
      </c>
      <c r="B10" s="32" t="s">
        <v>262</v>
      </c>
      <c r="C10" s="500"/>
      <c r="D10" s="499">
        <f>+'Dramakan hosqer'!D23</f>
        <v>24</v>
      </c>
      <c r="E10" s="499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1176.0999999999999</v>
      </c>
      <c r="E12" s="284">
        <f t="shared" si="1"/>
        <v>1176.0999999999999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263</v>
      </c>
      <c r="C13" s="258"/>
      <c r="D13" s="284">
        <f>+'Dramakan hosqer'!D26</f>
        <v>423.4</v>
      </c>
      <c r="E13" s="284">
        <f t="shared" si="1"/>
        <v>423.4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5" t="s">
        <v>264</v>
      </c>
      <c r="C14" s="258"/>
      <c r="D14" s="284">
        <f>+'Dramakan hosqer'!D27</f>
        <v>752.7</v>
      </c>
      <c r="E14" s="284">
        <f t="shared" si="1"/>
        <v>752.7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38730</v>
      </c>
      <c r="D23" s="292">
        <f>+D24+D67+D79</f>
        <v>39990.300000000017</v>
      </c>
      <c r="E23" s="292">
        <f t="shared" si="0"/>
        <v>1260.3000000000175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38114</v>
      </c>
      <c r="D24" s="292">
        <f>SUM(D25,D29:D35,D39:D61,D65:D66)</f>
        <v>39374.400000000016</v>
      </c>
      <c r="E24" s="292">
        <f t="shared" si="0"/>
        <v>1260.400000000016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498">
        <v>25925.200000000001</v>
      </c>
      <c r="D25" s="499">
        <f>+'Dramakan hosqer'!D37</f>
        <v>26416.799999999999</v>
      </c>
      <c r="E25" s="499">
        <f t="shared" si="0"/>
        <v>491.59999999999854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435</v>
      </c>
      <c r="E27" s="296">
        <f t="shared" si="0"/>
        <v>435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498">
        <v>5161.1000000000004</v>
      </c>
      <c r="D29" s="499">
        <f>+'Dramakan hosqer'!D41</f>
        <v>6618.1</v>
      </c>
      <c r="E29" s="499">
        <f t="shared" si="0"/>
        <v>1457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498">
        <v>1684.7</v>
      </c>
      <c r="D30" s="499">
        <f>+'Dramakan hosqer'!D42</f>
        <v>1511.3</v>
      </c>
      <c r="E30" s="499">
        <f t="shared" si="0"/>
        <v>-173.40000000000009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498">
        <v>1347.2</v>
      </c>
      <c r="D31" s="499">
        <f>+'Dramakan hosqer'!D43</f>
        <v>1399.4</v>
      </c>
      <c r="E31" s="499">
        <f t="shared" si="0"/>
        <v>52.200000000000045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498">
        <v>142.5</v>
      </c>
      <c r="D32" s="499">
        <f>+'Dramakan hosqer'!D44</f>
        <v>100.8</v>
      </c>
      <c r="E32" s="499">
        <f t="shared" si="0"/>
        <v>-41.7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498">
        <v>48.8</v>
      </c>
      <c r="D33" s="499">
        <f>+'Dramakan hosqer'!D45</f>
        <v>48.8</v>
      </c>
      <c r="E33" s="499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498">
        <v>50</v>
      </c>
      <c r="D34" s="499">
        <f>+'Dramakan hosqer'!D46</f>
        <v>0</v>
      </c>
      <c r="E34" s="499">
        <f t="shared" si="0"/>
        <v>-50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499">
        <f>SUM(C36:C38)</f>
        <v>188</v>
      </c>
      <c r="D35" s="499">
        <f>SUM(D36:D38)</f>
        <v>188</v>
      </c>
      <c r="E35" s="499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500">
        <v>57.6</v>
      </c>
      <c r="D36" s="501">
        <f>+'Dramakan hosqer'!D48</f>
        <v>57.6</v>
      </c>
      <c r="E36" s="501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500">
        <v>10.4</v>
      </c>
      <c r="D37" s="501">
        <f>+'Dramakan hosqer'!D49</f>
        <v>10.4</v>
      </c>
      <c r="E37" s="501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500">
        <v>120</v>
      </c>
      <c r="D38" s="501">
        <f>+'Dramakan hosqer'!D50</f>
        <v>120</v>
      </c>
      <c r="E38" s="501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498">
        <v>441</v>
      </c>
      <c r="D40" s="499">
        <f>+'Dramakan hosqer'!D52</f>
        <v>293.89999999999998</v>
      </c>
      <c r="E40" s="499">
        <f t="shared" si="0"/>
        <v>-147.10000000000002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498">
        <v>150</v>
      </c>
      <c r="D41" s="499">
        <f>+'Dramakan hosqer'!D53</f>
        <v>150</v>
      </c>
      <c r="E41" s="499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498">
        <v>150</v>
      </c>
      <c r="D42" s="499">
        <f>+'Dramakan hosqer'!D54</f>
        <v>150</v>
      </c>
      <c r="E42" s="499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498">
        <v>30</v>
      </c>
      <c r="D43" s="499">
        <f>+'Dramakan hosqer'!D55</f>
        <v>30</v>
      </c>
      <c r="E43" s="499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498">
        <v>20</v>
      </c>
      <c r="D44" s="499">
        <f>+'Dramakan hosqer'!D56</f>
        <v>20</v>
      </c>
      <c r="E44" s="499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498">
        <v>80</v>
      </c>
      <c r="D45" s="499">
        <f>+'Dramakan hosqer'!D57</f>
        <v>75</v>
      </c>
      <c r="E45" s="499">
        <f t="shared" si="0"/>
        <v>-5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498">
        <v>100</v>
      </c>
      <c r="D46" s="499">
        <f>+'Dramakan hosqer'!D58</f>
        <v>0</v>
      </c>
      <c r="E46" s="499">
        <f t="shared" si="0"/>
        <v>-100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498">
        <v>60</v>
      </c>
      <c r="D47" s="499">
        <f>+'Dramakan hosqer'!D59</f>
        <v>25</v>
      </c>
      <c r="E47" s="499">
        <f t="shared" si="0"/>
        <v>-35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498">
        <v>105</v>
      </c>
      <c r="D50" s="499">
        <f>+'Dramakan hosqer'!D62</f>
        <v>84</v>
      </c>
      <c r="E50" s="499">
        <f t="shared" si="0"/>
        <v>-21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498">
        <v>60</v>
      </c>
      <c r="D51" s="499">
        <f>+'Dramakan hosqer'!D63</f>
        <v>20.5</v>
      </c>
      <c r="E51" s="499">
        <f t="shared" si="0"/>
        <v>-39.5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498">
        <v>95</v>
      </c>
      <c r="D52" s="499">
        <f>+'Dramakan hosqer'!D64</f>
        <v>95</v>
      </c>
      <c r="E52" s="499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498">
        <v>3</v>
      </c>
      <c r="D53" s="499">
        <f>+'Dramakan hosqer'!D65</f>
        <v>0</v>
      </c>
      <c r="E53" s="499">
        <f t="shared" si="0"/>
        <v>-3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498">
        <v>50</v>
      </c>
      <c r="D54" s="499">
        <f>+'Dramakan hosqer'!D66</f>
        <v>27.3</v>
      </c>
      <c r="E54" s="499">
        <f t="shared" si="0"/>
        <v>-22.7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498"/>
      <c r="D55" s="499">
        <f>+'Dramakan hosqer'!D67</f>
        <v>0</v>
      </c>
      <c r="E55" s="499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498">
        <v>86</v>
      </c>
      <c r="D56" s="499">
        <f>+'Dramakan hosqer'!D68</f>
        <v>24</v>
      </c>
      <c r="E56" s="499">
        <f t="shared" si="0"/>
        <v>-62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498"/>
      <c r="D57" s="499">
        <f>+'Dramakan hosqer'!D69</f>
        <v>0</v>
      </c>
      <c r="E57" s="499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498">
        <v>30</v>
      </c>
      <c r="D58" s="499">
        <f>+'Dramakan hosqer'!D70</f>
        <v>30</v>
      </c>
      <c r="E58" s="499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 t="s">
        <v>304</v>
      </c>
      <c r="C59" s="498">
        <v>130</v>
      </c>
      <c r="D59" s="498">
        <f>+'Dramakan hosqer'!D71</f>
        <v>130</v>
      </c>
      <c r="E59" s="498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9" t="s">
        <v>305</v>
      </c>
      <c r="C60" s="498">
        <v>20</v>
      </c>
      <c r="D60" s="498">
        <f>+'Dramakan hosqer'!D72</f>
        <v>0</v>
      </c>
      <c r="E60" s="498">
        <f>D60-C60</f>
        <v>-20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20</v>
      </c>
      <c r="D61" s="284">
        <f>SUM(D62:D64)</f>
        <v>0</v>
      </c>
      <c r="E61" s="283">
        <f>D61-C61</f>
        <v>-20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>
        <v>20</v>
      </c>
      <c r="D64" s="296">
        <f>+'Dramakan hosqer'!D76</f>
        <v>0</v>
      </c>
      <c r="E64" s="296">
        <f t="shared" si="0"/>
        <v>-20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1936.5</v>
      </c>
      <c r="D65" s="284">
        <f>+'Dramakan hosqer'!D77</f>
        <v>1936.5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616</v>
      </c>
      <c r="D79" s="292">
        <f>SUM(D80:D81)</f>
        <v>615.9</v>
      </c>
      <c r="E79" s="292">
        <f t="shared" si="2"/>
        <v>-0.10000000000002274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616</v>
      </c>
      <c r="D80" s="284">
        <f>+'Dramakan hosqer'!D92</f>
        <v>615.9</v>
      </c>
      <c r="E80" s="283">
        <f>D80-C80</f>
        <v>-0.10000000000002274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-1.9000000000232831E-2</v>
      </c>
      <c r="D82" s="292">
        <f>D6+D7-D23</f>
        <v>-1.9000000014784746E-2</v>
      </c>
      <c r="E82" s="292">
        <f t="shared" si="2"/>
        <v>-1.4551915228366852E-11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4" t="str">
        <f>+'Ekamut-caxs'!C80</f>
        <v>Ծաղիկ Բաբայան</v>
      </c>
      <c r="E84" s="53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33" t="s">
        <v>97</v>
      </c>
      <c r="E85" s="533"/>
      <c r="F85" s="350"/>
    </row>
    <row r="86" spans="1:20" s="19" customFormat="1" ht="22.5" customHeight="1">
      <c r="A86" s="20"/>
      <c r="B86" s="39" t="s">
        <v>6</v>
      </c>
      <c r="C86" s="20"/>
      <c r="D86" s="531" t="str">
        <f>+'Ekamut-caxs'!C82</f>
        <v>Հասմիկ Ասատրյան</v>
      </c>
      <c r="E86" s="53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33" t="s">
        <v>97</v>
      </c>
      <c r="E87" s="533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8" workbookViewId="0">
      <selection activeCell="E30" sqref="E30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5" t="s">
        <v>71</v>
      </c>
      <c r="B1" s="535"/>
      <c r="C1" s="535"/>
      <c r="D1" s="535"/>
      <c r="E1" s="53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6" t="str">
        <f>+'Ekamut-caxs'!A14:D14</f>
        <v xml:space="preserve">«Երևանի հ․ 24 մսուր-մանկապարտեզ» ՀՈԱԿ-ի </v>
      </c>
      <c r="B2" s="537"/>
      <c r="C2" s="537"/>
      <c r="D2" s="537"/>
      <c r="E2" s="53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8" t="s">
        <v>160</v>
      </c>
      <c r="B3" s="538"/>
      <c r="C3" s="538"/>
      <c r="D3" s="538"/>
      <c r="E3" s="53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9" t="s">
        <v>256</v>
      </c>
      <c r="B4" s="539"/>
      <c r="C4" s="539"/>
      <c r="D4" s="539"/>
      <c r="E4" s="539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0" t="s">
        <v>165</v>
      </c>
      <c r="B7" s="541"/>
      <c r="C7" s="541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37.9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0.2</v>
      </c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3.7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34</v>
      </c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37.9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0" t="s">
        <v>190</v>
      </c>
      <c r="B35" s="541"/>
      <c r="C35" s="541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320.60000000000002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134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15.4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>
        <v>12.3</v>
      </c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4.8</v>
      </c>
      <c r="E41" s="31"/>
    </row>
    <row r="42" spans="1:22" ht="33.75" customHeight="1">
      <c r="A42" s="220">
        <v>1.7</v>
      </c>
      <c r="B42" s="221" t="s">
        <v>299</v>
      </c>
      <c r="C42" s="220" t="s">
        <v>300</v>
      </c>
      <c r="D42" s="31">
        <v>10</v>
      </c>
      <c r="E42" s="31"/>
    </row>
    <row r="43" spans="1:22" ht="23.25" customHeight="1">
      <c r="A43" s="220">
        <v>1.8</v>
      </c>
      <c r="B43" s="222"/>
      <c r="C43" s="224" t="s">
        <v>199</v>
      </c>
      <c r="D43" s="31">
        <v>974.5</v>
      </c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1" t="s">
        <v>301</v>
      </c>
      <c r="C45" s="224" t="s">
        <v>302</v>
      </c>
      <c r="D45" s="31">
        <v>9</v>
      </c>
      <c r="E45" s="31"/>
    </row>
    <row r="46" spans="1:22" ht="23.25" customHeight="1">
      <c r="A46" s="220">
        <v>2.1</v>
      </c>
      <c r="B46" s="221" t="s">
        <v>303</v>
      </c>
      <c r="C46" s="224"/>
      <c r="D46" s="31">
        <v>0.9</v>
      </c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>
        <v>359.1</v>
      </c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>
        <v>49.4</v>
      </c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>
        <v>46.5</v>
      </c>
      <c r="E53" s="31"/>
    </row>
    <row r="54" spans="1:22" ht="33" customHeight="1">
      <c r="A54" s="220"/>
      <c r="B54" s="217" t="s">
        <v>191</v>
      </c>
      <c r="C54" s="30"/>
      <c r="D54" s="218">
        <f>SUM(D55:D58)</f>
        <v>28.1</v>
      </c>
      <c r="E54" s="31"/>
      <c r="F54" s="341">
        <f>SUM(D36:D53)</f>
        <v>1936.5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28.1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1964.6</v>
      </c>
      <c r="E59" s="237"/>
      <c r="F59" s="443">
        <f>+D59-D55</f>
        <v>1936.5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2552.3809999999999</v>
      </c>
      <c r="D62" s="542" t="s">
        <v>193</v>
      </c>
      <c r="E62" s="543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44" t="str">
        <f>+'Ekamut-caxs'!C80</f>
        <v>Ծաղիկ Բաբայան</v>
      </c>
      <c r="E64" s="544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5" t="s">
        <v>97</v>
      </c>
      <c r="E65" s="54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44" t="str">
        <f>+'Ekamut-caxs'!C82</f>
        <v>Հասմիկ Ասատրյան</v>
      </c>
      <c r="E66" s="544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5" t="s">
        <v>97</v>
      </c>
      <c r="E67" s="545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6" zoomScaleSheetLayoutView="100" workbookViewId="0">
      <selection activeCell="E30" sqref="E30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9" t="s">
        <v>71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</row>
    <row r="2" spans="1:15" s="21" customFormat="1" ht="25.5" customHeight="1">
      <c r="A2" s="503" t="str">
        <f>+'Ekamut-caxs'!A14</f>
        <v xml:space="preserve">«Երևանի հ․ 24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</row>
    <row r="3" spans="1:15" ht="25.5" customHeight="1">
      <c r="A3" s="536" t="s">
        <v>260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</row>
    <row r="4" spans="1:15" ht="21" customHeight="1" thickBot="1">
      <c r="N4" s="351" t="s">
        <v>0</v>
      </c>
    </row>
    <row r="5" spans="1:15" ht="33.75" customHeight="1">
      <c r="A5" s="555" t="s">
        <v>156</v>
      </c>
      <c r="B5" s="557" t="s">
        <v>72</v>
      </c>
      <c r="C5" s="559" t="s">
        <v>230</v>
      </c>
      <c r="D5" s="550" t="s">
        <v>211</v>
      </c>
      <c r="E5" s="551"/>
      <c r="F5" s="551"/>
      <c r="G5" s="551"/>
      <c r="H5" s="551"/>
      <c r="I5" s="551"/>
      <c r="J5" s="551"/>
      <c r="K5" s="551"/>
      <c r="L5" s="551"/>
      <c r="M5" s="552"/>
      <c r="N5" s="553" t="s">
        <v>159</v>
      </c>
    </row>
    <row r="6" spans="1:15" ht="79.5" customHeight="1">
      <c r="A6" s="556"/>
      <c r="B6" s="558"/>
      <c r="C6" s="560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290</v>
      </c>
      <c r="L6" s="354" t="s">
        <v>196</v>
      </c>
      <c r="M6" s="355" t="s">
        <v>212</v>
      </c>
      <c r="N6" s="554"/>
    </row>
    <row r="7" spans="1:15" ht="27.75" customHeight="1">
      <c r="A7" s="352">
        <v>1</v>
      </c>
      <c r="B7" s="356" t="s">
        <v>220</v>
      </c>
      <c r="C7" s="357">
        <v>22271.13</v>
      </c>
      <c r="D7" s="358">
        <f>1997.5+1997.5</f>
        <v>3995</v>
      </c>
      <c r="E7" s="359"/>
      <c r="F7" s="359"/>
      <c r="G7" s="359">
        <v>108.7</v>
      </c>
      <c r="H7" s="359"/>
      <c r="I7" s="359"/>
      <c r="J7" s="359"/>
      <c r="K7" s="359"/>
      <c r="L7" s="359"/>
      <c r="M7" s="360"/>
      <c r="N7" s="361">
        <f>ROUND(SUM(C7:M7),1)</f>
        <v>26374.799999999999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435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290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30</v>
      </c>
      <c r="D11" s="358">
        <v>12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42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26416.799999999999</v>
      </c>
    </row>
    <row r="13" spans="1:15" s="377" customFormat="1" ht="34.5" customHeight="1">
      <c r="B13" s="378">
        <f>1997.485*2</f>
        <v>3994.97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63"/>
      <c r="M14" s="563"/>
      <c r="N14" s="388"/>
    </row>
    <row r="15" spans="1:15" s="377" customFormat="1" ht="69" customHeight="1">
      <c r="B15" s="546" t="s">
        <v>217</v>
      </c>
      <c r="C15" s="547"/>
      <c r="D15" s="548"/>
      <c r="G15" s="246"/>
      <c r="H15" s="246"/>
      <c r="I15" s="546" t="s">
        <v>216</v>
      </c>
      <c r="J15" s="548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61" t="str">
        <f>+'Ekamut-caxs'!C80</f>
        <v>Ծաղիկ Բաբայան</v>
      </c>
      <c r="I20" s="561"/>
      <c r="J20" s="561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62" t="s">
        <v>97</v>
      </c>
      <c r="I21" s="562"/>
      <c r="J21" s="562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61" t="str">
        <f>+'Ekamut-caxs'!C82</f>
        <v>Հասմիկ Ասատրյան</v>
      </c>
      <c r="I22" s="561"/>
      <c r="J22" s="561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62" t="s">
        <v>97</v>
      </c>
      <c r="I23" s="562"/>
      <c r="J23" s="562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H4" zoomScale="106" zoomScaleSheetLayoutView="106" workbookViewId="0">
      <selection activeCell="E30" sqref="E30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9" t="s">
        <v>71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5" s="140" customFormat="1" ht="21.75" customHeight="1">
      <c r="A2" s="568" t="str">
        <f>+'Ekamut-caxs'!A14:D14</f>
        <v xml:space="preserve">«Երևանի հ․ 24 մսուր-մանկապարտեզ» ՀՈԱԿ-ի 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</row>
    <row r="3" spans="1:15" s="140" customFormat="1" ht="21" customHeight="1">
      <c r="A3" s="568" t="s">
        <v>98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</row>
    <row r="4" spans="1:15" ht="21" customHeight="1" thickBot="1"/>
    <row r="5" spans="1:15" s="147" customFormat="1" ht="24.75" customHeight="1">
      <c r="A5" s="571" t="s">
        <v>119</v>
      </c>
      <c r="B5" s="573" t="s">
        <v>99</v>
      </c>
      <c r="C5" s="575" t="s">
        <v>100</v>
      </c>
      <c r="D5" s="576"/>
      <c r="E5" s="576"/>
      <c r="F5" s="577"/>
      <c r="G5" s="567" t="s">
        <v>101</v>
      </c>
      <c r="H5" s="567"/>
      <c r="I5" s="567"/>
      <c r="J5" s="567"/>
      <c r="K5" s="567" t="s">
        <v>147</v>
      </c>
      <c r="L5" s="567"/>
      <c r="M5" s="567"/>
      <c r="N5" s="567"/>
      <c r="O5" s="567"/>
    </row>
    <row r="6" spans="1:15" s="149" customFormat="1" ht="51" customHeight="1">
      <c r="A6" s="572"/>
      <c r="B6" s="574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293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2629</v>
      </c>
      <c r="F7" s="483">
        <v>377787.3</v>
      </c>
      <c r="G7" s="280" t="s">
        <v>229</v>
      </c>
      <c r="H7" s="266" t="s">
        <v>229</v>
      </c>
      <c r="I7" s="478">
        <v>2612.17</v>
      </c>
      <c r="J7" s="480">
        <v>134930.15</v>
      </c>
      <c r="K7" s="319" t="s">
        <v>229</v>
      </c>
      <c r="L7" s="478"/>
      <c r="M7" s="444">
        <f>+L7*200.47</f>
        <v>0</v>
      </c>
      <c r="N7" s="445">
        <f>+L7*7.94904</f>
        <v>0</v>
      </c>
      <c r="O7" s="335">
        <f>+N7+M7</f>
        <v>0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2334</v>
      </c>
      <c r="F8" s="483">
        <v>335395.8</v>
      </c>
      <c r="G8" s="280" t="s">
        <v>229</v>
      </c>
      <c r="H8" s="266" t="s">
        <v>229</v>
      </c>
      <c r="I8" s="478">
        <v>2475.08</v>
      </c>
      <c r="J8" s="480">
        <v>127975.88</v>
      </c>
      <c r="K8" s="319" t="s">
        <v>229</v>
      </c>
      <c r="L8" s="478">
        <v>16</v>
      </c>
      <c r="M8" s="444">
        <f t="shared" ref="M8:M18" si="0">+L8*200.47</f>
        <v>3207.52</v>
      </c>
      <c r="N8" s="445">
        <f t="shared" ref="N8:N18" si="1">+L8*7.94904</f>
        <v>127.18464</v>
      </c>
      <c r="O8" s="335">
        <f t="shared" ref="O8:O18" si="2">+N8+M8</f>
        <v>3334.7046399999999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1335</v>
      </c>
      <c r="F9" s="483">
        <v>191839.5</v>
      </c>
      <c r="G9" s="280" t="s">
        <v>229</v>
      </c>
      <c r="H9" s="266" t="s">
        <v>229</v>
      </c>
      <c r="I9" s="478">
        <v>2089.29</v>
      </c>
      <c r="J9" s="480">
        <v>108493.33</v>
      </c>
      <c r="K9" s="319" t="s">
        <v>229</v>
      </c>
      <c r="L9" s="478">
        <v>43</v>
      </c>
      <c r="M9" s="444">
        <f t="shared" si="0"/>
        <v>8620.2099999999991</v>
      </c>
      <c r="N9" s="445">
        <f t="shared" si="1"/>
        <v>341.80871999999999</v>
      </c>
      <c r="O9" s="335">
        <f t="shared" si="2"/>
        <v>8962.01872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v>255</v>
      </c>
      <c r="F10" s="483">
        <v>36643.5</v>
      </c>
      <c r="G10" s="280" t="s">
        <v>229</v>
      </c>
      <c r="H10" s="270" t="s">
        <v>229</v>
      </c>
      <c r="I10" s="478">
        <v>1984.22</v>
      </c>
      <c r="J10" s="480">
        <v>103800.59</v>
      </c>
      <c r="K10" s="319" t="s">
        <v>229</v>
      </c>
      <c r="L10" s="478">
        <v>51</v>
      </c>
      <c r="M10" s="444">
        <f t="shared" si="0"/>
        <v>10223.969999999999</v>
      </c>
      <c r="N10" s="445">
        <f t="shared" si="1"/>
        <v>405.40104000000002</v>
      </c>
      <c r="O10" s="335">
        <f t="shared" si="2"/>
        <v>10629.37104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>
        <v>1991.19</v>
      </c>
      <c r="J11" s="480">
        <v>104369.64</v>
      </c>
      <c r="K11" s="319" t="s">
        <v>229</v>
      </c>
      <c r="L11" s="478">
        <v>55</v>
      </c>
      <c r="M11" s="444">
        <f t="shared" si="0"/>
        <v>11025.85</v>
      </c>
      <c r="N11" s="445">
        <f t="shared" si="1"/>
        <v>437.19720000000001</v>
      </c>
      <c r="O11" s="335">
        <f t="shared" si="2"/>
        <v>11463.047200000001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>
        <v>1854.32</v>
      </c>
      <c r="J12" s="480">
        <v>96749.83</v>
      </c>
      <c r="K12" s="319" t="s">
        <v>229</v>
      </c>
      <c r="L12" s="478">
        <v>59</v>
      </c>
      <c r="M12" s="444">
        <f t="shared" si="0"/>
        <v>11827.73</v>
      </c>
      <c r="N12" s="445">
        <f t="shared" si="1"/>
        <v>468.99336</v>
      </c>
      <c r="O12" s="335">
        <f t="shared" si="2"/>
        <v>12296.72336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>
        <v>1902.02</v>
      </c>
      <c r="J13" s="480">
        <v>98729.93</v>
      </c>
      <c r="K13" s="319" t="s">
        <v>229</v>
      </c>
      <c r="L13" s="478">
        <v>84</v>
      </c>
      <c r="M13" s="444">
        <f t="shared" si="0"/>
        <v>16839.48</v>
      </c>
      <c r="N13" s="445">
        <f t="shared" si="1"/>
        <v>667.71936000000005</v>
      </c>
      <c r="O13" s="335">
        <f t="shared" si="2"/>
        <v>17507.199359999999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2163.5300000000002</v>
      </c>
      <c r="J14" s="480">
        <v>112029.08</v>
      </c>
      <c r="K14" s="319" t="s">
        <v>229</v>
      </c>
      <c r="L14" s="478">
        <v>83</v>
      </c>
      <c r="M14" s="444">
        <f t="shared" si="0"/>
        <v>16639.009999999998</v>
      </c>
      <c r="N14" s="445">
        <f t="shared" si="1"/>
        <v>659.77031999999997</v>
      </c>
      <c r="O14" s="335">
        <f t="shared" si="2"/>
        <v>17298.780319999998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>
        <v>2099.79</v>
      </c>
      <c r="J15" s="480">
        <v>109211.37</v>
      </c>
      <c r="K15" s="319" t="s">
        <v>229</v>
      </c>
      <c r="L15" s="478">
        <v>63</v>
      </c>
      <c r="M15" s="444">
        <f t="shared" si="0"/>
        <v>12629.61</v>
      </c>
      <c r="N15" s="445">
        <f t="shared" si="1"/>
        <v>500.78951999999998</v>
      </c>
      <c r="O15" s="335">
        <f t="shared" si="2"/>
        <v>13130.399520000001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2363.94</v>
      </c>
      <c r="J16" s="480">
        <v>123696.21</v>
      </c>
      <c r="K16" s="319" t="s">
        <v>229</v>
      </c>
      <c r="L16" s="478">
        <v>33</v>
      </c>
      <c r="M16" s="444">
        <f t="shared" si="0"/>
        <v>6615.51</v>
      </c>
      <c r="N16" s="445">
        <f t="shared" si="1"/>
        <v>262.31832000000003</v>
      </c>
      <c r="O16" s="335">
        <f t="shared" si="2"/>
        <v>6877.8283200000005</v>
      </c>
    </row>
    <row r="17" spans="1:15" ht="19.5" customHeight="1">
      <c r="A17" s="142">
        <v>11</v>
      </c>
      <c r="B17" s="196" t="s">
        <v>112</v>
      </c>
      <c r="C17" s="484"/>
      <c r="D17" s="485"/>
      <c r="E17" s="277">
        <f>+MAX(C17,E9)</f>
        <v>1335</v>
      </c>
      <c r="F17" s="268">
        <f>+E17*143.7</f>
        <v>191839.49999999997</v>
      </c>
      <c r="G17" s="481"/>
      <c r="H17" s="482"/>
      <c r="I17" s="277">
        <f>+MAX(G17,I7)</f>
        <v>2612.17</v>
      </c>
      <c r="J17" s="269">
        <f>+I17*53.48</f>
        <v>139698.85159999999</v>
      </c>
      <c r="K17" s="479"/>
      <c r="L17" s="277">
        <f>+MAX(K17,L8)</f>
        <v>16</v>
      </c>
      <c r="M17" s="444">
        <f t="shared" si="0"/>
        <v>3207.52</v>
      </c>
      <c r="N17" s="445">
        <f t="shared" si="1"/>
        <v>127.18464</v>
      </c>
      <c r="O17" s="335">
        <f t="shared" si="2"/>
        <v>3334.7046399999999</v>
      </c>
    </row>
    <row r="18" spans="1:15" ht="19.5" customHeight="1">
      <c r="A18" s="142">
        <v>12</v>
      </c>
      <c r="B18" s="196" t="s">
        <v>113</v>
      </c>
      <c r="C18" s="484"/>
      <c r="D18" s="485"/>
      <c r="E18" s="277">
        <f>+MAX(C18,E7)</f>
        <v>2629</v>
      </c>
      <c r="F18" s="268">
        <f>+E18*143.7</f>
        <v>377787.3</v>
      </c>
      <c r="G18" s="481"/>
      <c r="H18" s="482"/>
      <c r="I18" s="277">
        <f>+MAX(G18,I7)</f>
        <v>2612.17</v>
      </c>
      <c r="J18" s="269">
        <f>+I18*53.48</f>
        <v>139698.85159999999</v>
      </c>
      <c r="K18" s="479"/>
      <c r="L18" s="277">
        <f>+MAX(K18,L7)</f>
        <v>0</v>
      </c>
      <c r="M18" s="444">
        <f t="shared" si="0"/>
        <v>0</v>
      </c>
      <c r="N18" s="445">
        <f t="shared" si="1"/>
        <v>0</v>
      </c>
      <c r="O18" s="335">
        <f t="shared" si="2"/>
        <v>0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 t="shared" si="3"/>
        <v>0</v>
      </c>
      <c r="E19" s="278">
        <f t="shared" si="3"/>
        <v>10517</v>
      </c>
      <c r="F19" s="272">
        <f>SUM(F7:F18)</f>
        <v>1511292.9</v>
      </c>
      <c r="G19" s="281">
        <f>SUM(G7:G18)</f>
        <v>0</v>
      </c>
      <c r="H19" s="271">
        <f>SUM(H7:H18)</f>
        <v>0</v>
      </c>
      <c r="I19" s="278">
        <f>SUM(I7:I18)</f>
        <v>26759.89</v>
      </c>
      <c r="J19" s="273">
        <f>SUM(J7:J18)</f>
        <v>1399383.7131999999</v>
      </c>
      <c r="K19" s="276">
        <f t="shared" si="3"/>
        <v>0</v>
      </c>
      <c r="L19" s="278">
        <f>SUM(L7:L18)</f>
        <v>503</v>
      </c>
      <c r="M19" s="273">
        <f>SUM(M7:M18)</f>
        <v>100836.40999999999</v>
      </c>
      <c r="N19" s="446">
        <f>SUM(N7:N18)</f>
        <v>3998.3671199999999</v>
      </c>
      <c r="O19" s="273">
        <f>SUM(O7:O18)</f>
        <v>104834.77712</v>
      </c>
    </row>
    <row r="20" spans="1:15" ht="21.75" customHeight="1">
      <c r="B20" s="150"/>
      <c r="C20" s="250"/>
      <c r="D20" s="183"/>
      <c r="E20" s="250"/>
      <c r="F20" s="183">
        <f>ROUND(F19/1000,1)</f>
        <v>1511.3</v>
      </c>
      <c r="G20" s="250"/>
      <c r="H20" s="183"/>
      <c r="I20" s="250"/>
      <c r="J20" s="183">
        <f>ROUND(J19/1000,1)</f>
        <v>1399.4</v>
      </c>
      <c r="K20" s="250"/>
      <c r="L20" s="250"/>
      <c r="M20" s="183">
        <f>ROUND(M19/1000,1)</f>
        <v>100.8</v>
      </c>
      <c r="N20" s="183">
        <f>ROUND(N19/1000,1)</f>
        <v>4</v>
      </c>
      <c r="O20" s="183">
        <f>ROUND(O19/1000,1)</f>
        <v>104.8</v>
      </c>
    </row>
    <row r="21" spans="1:15" ht="33.75" customHeight="1" thickBot="1">
      <c r="B21" s="570" t="s">
        <v>207</v>
      </c>
      <c r="C21" s="570"/>
      <c r="D21" s="570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1511.3</v>
      </c>
      <c r="G27" s="334" t="s">
        <v>229</v>
      </c>
      <c r="H27" s="271" t="s">
        <v>229</v>
      </c>
      <c r="I27" s="271" t="s">
        <v>229</v>
      </c>
      <c r="J27" s="272">
        <f>J20-J26</f>
        <v>1399.4</v>
      </c>
      <c r="K27" s="334" t="s">
        <v>229</v>
      </c>
      <c r="L27" s="271" t="s">
        <v>229</v>
      </c>
      <c r="M27" s="273">
        <f>M20-M26</f>
        <v>100.8</v>
      </c>
      <c r="N27" s="188" t="s">
        <v>229</v>
      </c>
      <c r="O27" s="272">
        <f>+O20-M26</f>
        <v>104.8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8" t="s">
        <v>2</v>
      </c>
      <c r="D30" s="568"/>
      <c r="E30" s="151"/>
      <c r="F30" s="151"/>
      <c r="G30" s="578"/>
      <c r="H30" s="578"/>
      <c r="I30" s="263"/>
      <c r="J30" s="564" t="str">
        <f>+'Ekamut-caxs'!C80</f>
        <v>Ծաղիկ Բաբայան</v>
      </c>
      <c r="K30" s="564"/>
      <c r="M30" s="144"/>
    </row>
    <row r="31" spans="1:15" s="140" customFormat="1">
      <c r="C31" s="146"/>
      <c r="D31" s="146"/>
      <c r="E31" s="145"/>
      <c r="F31" s="145"/>
      <c r="G31" s="565" t="s">
        <v>96</v>
      </c>
      <c r="H31" s="565"/>
      <c r="I31" s="264"/>
      <c r="J31" s="565" t="s">
        <v>114</v>
      </c>
      <c r="K31" s="565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4"/>
      <c r="H32" s="564"/>
      <c r="I32" s="153"/>
      <c r="J32" s="564" t="str">
        <f>+'Ekamut-caxs'!C82</f>
        <v>Հասմիկ Ասատրյան</v>
      </c>
      <c r="K32" s="564"/>
    </row>
    <row r="33" spans="3:13" s="140" customFormat="1">
      <c r="C33" s="143"/>
      <c r="D33" s="143"/>
      <c r="G33" s="565" t="s">
        <v>96</v>
      </c>
      <c r="H33" s="565"/>
      <c r="I33" s="264"/>
      <c r="J33" s="565" t="s">
        <v>114</v>
      </c>
      <c r="K33" s="565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294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66" t="s">
        <v>269</v>
      </c>
      <c r="J36" s="566"/>
      <c r="K36" s="423"/>
      <c r="L36" s="566" t="s">
        <v>270</v>
      </c>
      <c r="M36" s="566"/>
    </row>
    <row r="37" spans="3:13">
      <c r="C37" s="436"/>
      <c r="D37" s="436"/>
      <c r="E37" s="566" t="s">
        <v>268</v>
      </c>
      <c r="F37" s="566"/>
      <c r="I37" s="566"/>
      <c r="J37" s="566"/>
      <c r="K37" s="423"/>
      <c r="L37" s="566"/>
      <c r="M37" s="566"/>
    </row>
    <row r="38" spans="3:13">
      <c r="C38" s="436"/>
      <c r="D38" s="436"/>
      <c r="E38" s="566"/>
      <c r="F38" s="566"/>
    </row>
  </sheetData>
  <sheetProtection algorithmName="SHA-512" hashValue="cSfMVlQx+2uBDKHs8VEMxf3WaXDz/pNdh7IC8LA6m5MKRpywhuvlxxIyJTlmRQjXWnp5afX5SZ9FshbwEZtt6w==" saltValue="2S3rpMZ/QAXQxd11gOyxOw==" spinCount="100000" sheet="1" objects="1" scenarios="1"/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E30" sqref="E30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5" t="s">
        <v>71</v>
      </c>
      <c r="B1" s="535"/>
      <c r="C1" s="535"/>
      <c r="D1" s="535"/>
      <c r="E1" s="535"/>
    </row>
    <row r="2" spans="1:13" ht="23.25" customHeight="1">
      <c r="A2" s="538" t="str">
        <f>+'Ekamut-caxs'!A14:D14</f>
        <v xml:space="preserve">«Երևանի հ․ 24 մսուր-մանկապարտեզ» ՀՈԱԿ-ի </v>
      </c>
      <c r="B2" s="538"/>
      <c r="C2" s="538"/>
      <c r="D2" s="538"/>
      <c r="E2" s="538"/>
    </row>
    <row r="3" spans="1:13" ht="28.5" customHeight="1">
      <c r="A3" s="538" t="s">
        <v>288</v>
      </c>
      <c r="B3" s="538"/>
      <c r="C3" s="538"/>
      <c r="D3" s="538"/>
      <c r="E3" s="538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307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306</v>
      </c>
      <c r="C8" s="256">
        <v>31296.9</v>
      </c>
      <c r="D8" s="256"/>
      <c r="E8" s="256">
        <v>5621.3609999999999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/>
      <c r="E9" s="325">
        <f>+M9</f>
        <v>919.6</v>
      </c>
      <c r="F9" s="449">
        <v>11</v>
      </c>
      <c r="G9" s="462">
        <v>76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919.6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+G10*30+1000+2140.9</f>
        <v>4940.8999999999996</v>
      </c>
      <c r="D10" s="461"/>
      <c r="E10" s="325">
        <f>+M10</f>
        <v>693</v>
      </c>
      <c r="F10" s="449">
        <v>12</v>
      </c>
      <c r="G10" s="463">
        <v>60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693</v>
      </c>
    </row>
    <row r="11" spans="1:13" s="180" customFormat="1" ht="31.5" customHeight="1">
      <c r="A11" s="239"/>
      <c r="B11" s="321" t="s">
        <v>219</v>
      </c>
      <c r="C11" s="322">
        <f>ROUND(SUM(C8:C10),1)</f>
        <v>36237.800000000003</v>
      </c>
      <c r="D11" s="322">
        <f>ROUND(SUM(D8:D10),1)</f>
        <v>0</v>
      </c>
      <c r="E11" s="322">
        <f>ROUND(SUM(E8:E10),1)</f>
        <v>7234</v>
      </c>
    </row>
    <row r="12" spans="1:13">
      <c r="C12" s="461">
        <v>3280</v>
      </c>
    </row>
    <row r="13" spans="1:13" ht="51" customHeight="1">
      <c r="B13" s="581" t="s">
        <v>222</v>
      </c>
      <c r="C13" s="581"/>
      <c r="D13" s="581"/>
      <c r="E13" s="581"/>
    </row>
    <row r="18" spans="2:5" ht="20.25" customHeight="1">
      <c r="B18" s="139" t="s">
        <v>2</v>
      </c>
      <c r="C18" s="139"/>
      <c r="D18" s="582" t="str">
        <f>+'Ekamut-caxs'!C80</f>
        <v>Ծաղիկ Բաբայան</v>
      </c>
      <c r="E18" s="582"/>
    </row>
    <row r="19" spans="2:5" ht="18.75" customHeight="1">
      <c r="B19" s="139" t="s">
        <v>4</v>
      </c>
      <c r="D19" s="579" t="s">
        <v>5</v>
      </c>
      <c r="E19" s="579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80" t="str">
        <f>+'Ekamut-caxs'!C82</f>
        <v>Հասմիկ Ասատրյան</v>
      </c>
      <c r="E21" s="580"/>
    </row>
    <row r="22" spans="2:5" ht="23.25" customHeight="1">
      <c r="D22" s="579" t="s">
        <v>5</v>
      </c>
      <c r="E22" s="579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3" workbookViewId="0">
      <selection activeCell="E30" sqref="E30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4" t="s">
        <v>71</v>
      </c>
      <c r="B1" s="584"/>
      <c r="C1" s="584"/>
      <c r="D1" s="584"/>
    </row>
    <row r="2" spans="1:4" ht="26.25" customHeight="1">
      <c r="A2" s="585" t="str">
        <f>+'Ekamut-caxs'!A14:D14</f>
        <v xml:space="preserve">«Երևանի հ․ 24 մսուր-մանկապարտեզ» ՀՈԱԿ-ի </v>
      </c>
      <c r="B2" s="585"/>
      <c r="C2" s="585"/>
      <c r="D2" s="585"/>
    </row>
    <row r="3" spans="1:4" ht="27" customHeight="1">
      <c r="A3" s="585" t="s">
        <v>272</v>
      </c>
      <c r="B3" s="585"/>
      <c r="C3" s="585"/>
      <c r="D3" s="585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24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24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25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25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26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26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3</v>
      </c>
      <c r="D23" s="170">
        <f>D7+D11+D15+D19</f>
        <v>75</v>
      </c>
    </row>
    <row r="24" spans="1:4" ht="48.75" customHeight="1"/>
    <row r="25" spans="1:4" ht="18">
      <c r="B25" s="178" t="s">
        <v>2</v>
      </c>
      <c r="C25" s="586" t="str">
        <f>+'Ekamut-caxs'!C80</f>
        <v>Ծաղիկ Բաբայան</v>
      </c>
      <c r="D25" s="586"/>
    </row>
    <row r="26" spans="1:4" ht="15.75" customHeight="1">
      <c r="B26" s="179" t="s">
        <v>4</v>
      </c>
      <c r="C26" s="583" t="s">
        <v>5</v>
      </c>
      <c r="D26" s="583"/>
    </row>
    <row r="27" spans="1:4" ht="27" customHeight="1">
      <c r="B27" s="172" t="s">
        <v>6</v>
      </c>
      <c r="C27" s="586" t="str">
        <f>+'Ekamut-caxs'!C82</f>
        <v>Հասմիկ Ասատրյան</v>
      </c>
      <c r="D27" s="586"/>
    </row>
    <row r="28" spans="1:4">
      <c r="C28" s="583" t="s">
        <v>5</v>
      </c>
      <c r="D28" s="583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https://mul2.yerevan.am/tasks/1236395/oneclick/6d4867247a5f170aba0cf345ba712da113261194878f59e7217d061e2c2fc63b.xlsx?token=3d3915152f1dd16c373196565554c63c</cp:keywords>
  <cp:lastModifiedBy>Lusine Petrosyan</cp:lastModifiedBy>
  <cp:lastPrinted>2023-12-21T11:34:32Z</cp:lastPrinted>
  <dcterms:created xsi:type="dcterms:W3CDTF">1996-10-14T23:33:28Z</dcterms:created>
  <dcterms:modified xsi:type="dcterms:W3CDTF">2023-12-27T09:10:07Z</dcterms:modified>
</cp:coreProperties>
</file>