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D8D3E02-60AC-454D-9BFA-0FAFFECB8FA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tiv'!$A$1:$D$27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B13" i="11" l="1"/>
  <c r="D75" i="19"/>
  <c r="C10" i="2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4" i="19" l="1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5" i="15"/>
  <c r="C23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7" i="15"/>
  <c r="C17" i="15"/>
  <c r="D13" i="15"/>
  <c r="C13" i="15"/>
  <c r="D9" i="15"/>
  <c r="C9" i="15"/>
  <c r="C7" i="15"/>
  <c r="D41" i="7"/>
  <c r="C21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1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<sst xmlns="http://schemas.openxmlformats.org/spreadsheetml/2006/main" count="765" uniqueCount="305">
  <si>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</si>
  <si>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</si>
  <si>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</si>
  <si>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</si>
  <si>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</si>
  <si>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</si>
  <si>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</si>
  <si>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</si>
  <si>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</si>
  <si>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</si>
  <si>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</si>
  <si>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</si>
  <si>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</si>
  <si>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</si>
  <si>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</si>
  <si>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</si>
  <si>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</si>
  <si>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</si>
  <si>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</si>
  <si>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</si>
  <si>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</si>
  <si>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</si>
  <si>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</si>
  <si>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</si>
  <si>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</si>
  <si>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</si>
  <si>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</si>
  <si>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</si>
  <si>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</si>
  <si>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</si>
  <si>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</si>
  <si>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</si>
  <si>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</si>
  <si>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</si>
  <si>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</si>
  <si>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</si>
  <si>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</si>
  <si>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</si>
  <si>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</si>
  <si>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</si>
  <si>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</si>
  <si>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</si>
  <si>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</si>
  <si>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</si>
  <si>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</si>
  <si>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</si>
  <si>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</si>
  <si>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</si>
  <si>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</si>
  <si>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</si>
  <si>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</si>
  <si>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</si>
  <si>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</si>
  <si>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</si>
  <si>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</si>
  <si>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</si>
  <si>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</si>
  <si>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</si>
  <si>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</si>
  <si>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</si>
  <si>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</si>
  <si>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</si>
  <si>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</si>
  <si>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</si>
  <si>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</si>
  <si>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</si>
  <si>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</si>
  <si>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</si>
  <si>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</si>
  <si>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</si>
  <si>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</si>
  <si>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</si>
  <si>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</si>
  <si>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</si>
  <si>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</si>
  <si>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</si>
  <si>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</si>
  <si>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</si>
  <si>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</si>
  <si>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</si>
  <si>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</si>
  <si>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</si>
  <si>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</si>
  <si>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</si>
  <si>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</si>
  <si>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</si>
  <si>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</si>
  <si>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</si>
  <si>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</si>
  <si>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</si>
  <si>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</si>
  <si>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</si>
  <si>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</si>
  <si>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</si>
  <si>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</si>
  <si>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</si>
  <si>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</si>
  <si>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</si>
  <si>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</si>
  <si>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</si>
  <si>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</si>
  <si>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</si>
  <si>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</si>
  <si>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</si>
  <si>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</si>
  <si>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</si>
  <si>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</si>
  <si>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</si>
  <si>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</si>
  <si>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</si>
  <si>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</si>
  <si>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</si>
  <si>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</si>
  <si>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</si>
  <si>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</si>
  <si>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</si>
  <si>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</si>
  <si>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</si>
  <si>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</si>
  <si>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</si>
  <si>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</si>
  <si>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</si>
  <si>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</si>
  <si>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</si>
  <si>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</si>
  <si>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</si>
  <si>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</si>
  <si>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</si>
  <si>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</si>
  <si>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</si>
  <si>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</si>
  <si>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</si>
  <si>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</si>
  <si>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</si>
  <si>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</si>
  <si>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</si>
  <si>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</si>
  <si>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</si>
  <si>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</si>
  <si>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</si>
  <si>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</si>
  <si>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</si>
  <si>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</si>
  <si>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</si>
  <si>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</si>
  <si>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</si>
  <si>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</si>
  <si>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</si>
  <si>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</si>
  <si>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</si>
  <si>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</si>
  <si>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</si>
  <si>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</si>
  <si>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</si>
  <si>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</si>
  <si>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</si>
  <si>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</si>
  <si>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</si>
  <si>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</si>
  <si>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</si>
  <si>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</si>
  <si>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</si>
  <si>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</si>
  <si>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</si>
  <si>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</si>
  <si>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</si>
  <si>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</si>
  <si>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</si>
  <si>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</si>
  <si>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</si>
  <si>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</si>
  <si>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</si>
  <si>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</si>
  <si>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</si>
  <si>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</si>
  <si>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</si>
  <si>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</si>
  <si>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</si>
  <si>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</si>
  <si>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</si>
  <si>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</si>
  <si>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</si>
  <si>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</si>
  <si>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</si>
  <si>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</si>
  <si>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</si>
  <si>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</si>
  <si>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</si>
  <si>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</si>
  <si>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</si>
  <si>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</si>
  <si>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</si>
  <si>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</si>
  <si>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</si>
  <si>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</si>
  <si>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</si>
  <si>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</si>
  <si>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</si>
  <si>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</si>
  <si>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</si>
  <si>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</si>
  <si>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</si>
  <si>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</si>
  <si>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</si>
  <si>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</si>
  <si>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</si>
  <si>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</si>
  <si>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</si>
  <si>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</si>
  <si>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</si>
  <si>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</si>
  <si>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</si>
  <si>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</si>
  <si>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</si>
  <si>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</si>
  <si>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</si>
  <si>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</si>
  <si>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</si>
  <si>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</si>
  <si>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</si>
  <si>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</si>
  <si>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</si>
  <si>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</si>
  <si>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</si>
  <si>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</si>
  <si>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</si>
  <si>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</si>
  <si>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</si>
  <si>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</si>
  <si>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</si>
  <si>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</si>
  <si>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</si>
  <si>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</si>
  <si>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</si>
  <si>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</si>
  <si>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</si>
  <si>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</si>
  <si>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</si>
  <si>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</si>
  <si>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</si>
  <si>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</si>
  <si>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</si>
  <si>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</si>
  <si>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</si>
  <si>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</si>
  <si>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</si>
  <si>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</si>
  <si>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</si>
  <si>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</si>
  <si>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</si>
  <si>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</si>
  <si>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</si>
  <si>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</si>
  <si>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</si>
  <si>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</si>
  <si>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</si>
  <si>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</si>
  <si>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</si>
  <si>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</si>
  <si>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</si>
  <si>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</si>
  <si>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</si>
  <si>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</si>
  <si>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</si>
  <si>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</si>
  <si>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</si>
  <si>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</si>
  <si>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</si>
  <si>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</si>
  <si>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</si>
  <si>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</si>
  <si>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</si>
  <si>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</si>
  <si>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</si>
  <si>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</si>
  <si>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</si>
  <si>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</si>
  <si>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</si>
  <si>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</si>
  <si>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</si>
  <si>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</si>
  <si>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</si>
  <si>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</si>
  <si>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</si>
  <si>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</si>
  <si>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</si>
  <si>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</si>
  <si>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</si>
  <si>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</si>
  <si>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</si>
  <si>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</si>
  <si>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</si>
  <si>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</si>
  <si>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</si>
  <si>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հ․25 մսուր-մանկապարտեզ» ՀՈԱԿ-ի </t>
  </si>
  <si>
    <t>Ինգա Խաչատուրովա</t>
  </si>
  <si>
    <t>Մարիամ Սաֆարյան</t>
  </si>
  <si>
    <t>Քայլ առ Քայլ</t>
  </si>
  <si>
    <t>վերապատրաստման</t>
  </si>
  <si>
    <t>Սննդի մատակարարներին</t>
  </si>
  <si>
    <t>Վճարովի ծառայություններ</t>
  </si>
  <si>
    <t xml:space="preserve">Մարտ ամսին տրվել է նախահաշվով չնախատեսված պարգևատրում՝ 1073.0 </t>
  </si>
  <si>
    <t>մեկ երեխայի հածվարկով գերածախս չկա</t>
  </si>
  <si>
    <t>11 ամիս փաստացի</t>
  </si>
  <si>
    <t>(06.12.2023թ. դրությամբ սուբսիդիայից ստացված փաստացի դրամական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</si>
</sst>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24" borderId="18" xfId="45" applyFont="1" applyFill="1" applyBorder="1" applyAlignment="1">
      <alignment horizontal="left" vertical="center" wrapText="1"/>
    </xf>
    <xf numFmtId="166" fontId="42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QAgAFAATQAAAAAAAAAAAAAAAAAAAAAAAAAAAAAAAAAAAAAAAAAAAAAAAAAAAAAAAAAAAAAAAAAAAAAAAAAAAAAAAAAAAAAAAAAAAAAAAAAAAAAAAAAAAAAAAAAAAAAAAADnBwwAAwAbAA0AC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5MTZaMCMGCSqGSIb3DQEJBDEWBBTOTmQqwZelND1WSbY90W1bm+ZwtzArBgsqhkiG9w0BCRACDDEcMBowGDAWBBRE5xMFRVajmd/v2Zzf5CvSbEm8HjANBgkqhkiG9w0BAQEFAASCAQDEnWSQL3upXfdkdRlRRj+xocsTkh/C/aLCPtmgImr1zevw6NIyyf5bQOarAZJgp93pF4Lp49uBoFSyuBDMZCDEwQAuq0FUkQCi/z789GZrAGjqBLWh35LnDQ8dND4wG0mxgrY2DuYKjk6le0K6LqGvMf9kSYTmpF0hc4I9uLjmPPjpMNGN+ma8is4sOFhhc/6zhwhDQnIqlmi8Cj9Ad81Z2k8hZPRXzHwIW5eXWqofJr4a/L2dQwvWkFRgTzrCOZ8j9hau0xfrhmlU9aNs3h0UTjhkRS2mrASR7/pSLnmbCBGL87ECsuTDMnjuYgmaKlHl6N9zefxW2R8Xu06uJFe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QAgAFAATQAAAAAAAAAAAAAAAAAAAAAAAAAAAAAAAAAAAAAAAAAAAAAAAAAAAAAAAAAAAAAAAAAAAAAAAAAAAAAAAAAAAAAAAAAAAAAAAAAAAAAAAAAAAAAAAAAAAAAAAADnBwwAAwAbAA0AC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5MjBaMCMGCSqGSIb3DQEJBDEWBBT4iyBTTJ+Thxq06IYhooEyVdogUzArBgsqhkiG9w0BCRACDDEcMBowGDAWBBRE5xMFRVajmd/v2Zzf5CvSbEm8HjANBgkqhkiG9w0BAQEFAASCAQB9lpl3afZ/O8EUKFNINfRJxMgwztsHs/uUOyVHrOXdKecN3I13jKvfvc5xe3DP2gDFnXRv7AEfVyuQshLRxHDjOibFKvAIOTaYxWTIY9Zs6s+3w3Ryo5FvBNdaVlU3qsHXSXTZ/MiaICyRpDOo/U/1A/n/lv1IzuifWmf5RWxgQV1yjIK9T0qMqMnFc9GztI2ewn/QfhPfdlbe07wkAlnV7udIs1wrOGY4gEE1rUsYU1d7eeEMdti9iDucSBAw8PCSWuvwNmmb+GL9aC95rMWHdbzrGokOLFZkNQvRmmPM6q0FmKVnu6xEnMc7jQe/ko40sJ+OKqr/DhkaNz3f84a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D133FB7-C456-CFC4-F54A-84AA2932D2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A3F5D50-09F2-F23C-B0ED-856FE7F39A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203</v>
      </c>
      <c r="E1" s="107">
        <v>45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251</v>
      </c>
      <c r="E7" s="107">
        <v>45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8"/>
      <c r="F13" s="45"/>
    </row>
    <row r="14" spans="1:11" ht="27.75" customHeight="1">
      <c r="A14" s="505" t="s">
        <v>294</v>
      </c>
      <c r="B14" s="505"/>
      <c r="C14" s="505"/>
      <c r="D14" s="505"/>
      <c r="E14" s="419"/>
    </row>
    <row r="15" spans="1:11" ht="18.75" customHeight="1">
      <c r="A15" s="506" t="s">
        <v>250</v>
      </c>
      <c r="B15" s="506"/>
      <c r="C15" s="506"/>
      <c r="D15" s="506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146</v>
      </c>
      <c r="C17" s="509"/>
      <c r="D17" s="329"/>
      <c r="E17" s="329"/>
    </row>
    <row r="18" spans="1:14" ht="19.5" customHeight="1">
      <c r="A18" s="117">
        <v>1</v>
      </c>
      <c r="B18" s="22" t="s">
        <v>120</v>
      </c>
      <c r="C18" s="22"/>
      <c r="D18" s="252">
        <v>101360</v>
      </c>
      <c r="E18" s="250"/>
    </row>
    <row r="19" spans="1:14" ht="19.5" customHeight="1">
      <c r="A19" s="117">
        <f>+A18+1</f>
        <v>2</v>
      </c>
      <c r="B19" s="22" t="s">
        <v>259</v>
      </c>
      <c r="C19" s="22"/>
      <c r="D19" s="252">
        <f>+D20+D21</f>
        <v>48</v>
      </c>
      <c r="E19" s="250"/>
    </row>
    <row r="20" spans="1:14" ht="19.5" customHeight="1">
      <c r="A20" s="116">
        <f>+A19+0.1</f>
        <v>2.1</v>
      </c>
      <c r="B20" s="20" t="s">
        <v>260</v>
      </c>
      <c r="C20" s="20"/>
      <c r="D20" s="499">
        <v>48</v>
      </c>
      <c r="E20" s="250"/>
    </row>
    <row r="21" spans="1:14" ht="19.5" hidden="1" customHeight="1">
      <c r="A21" s="116">
        <f>+A20+0.1</f>
        <v>2.2000000000000002</v>
      </c>
      <c r="B21" s="20" t="s">
        <v>263</v>
      </c>
      <c r="C21" s="20"/>
      <c r="D21" s="251"/>
      <c r="E21" s="250"/>
    </row>
    <row r="22" spans="1:14" ht="19.5" customHeight="1">
      <c r="A22" s="117">
        <f>+A19+1</f>
        <v>3</v>
      </c>
      <c r="B22" s="21" t="s">
        <v>264</v>
      </c>
      <c r="C22" s="21"/>
      <c r="D22" s="252">
        <f>+D23+D24</f>
        <v>6788.5</v>
      </c>
      <c r="E22" s="250"/>
      <c r="F22" s="467" t="s">
        <v>282</v>
      </c>
    </row>
    <row r="23" spans="1:14" ht="19.5" customHeight="1">
      <c r="A23" s="116">
        <f>+A22+0.1</f>
        <v>3.1</v>
      </c>
      <c r="B23" s="20" t="s">
        <v>261</v>
      </c>
      <c r="C23" s="20"/>
      <c r="D23" s="251">
        <v>5340.3</v>
      </c>
      <c r="E23" s="250"/>
    </row>
    <row r="24" spans="1:14" ht="19.5" customHeight="1">
      <c r="A24" s="116">
        <f>+A23+0.1</f>
        <v>3.2</v>
      </c>
      <c r="B24" s="20" t="s">
        <v>262</v>
      </c>
      <c r="C24" s="20"/>
      <c r="D24" s="251">
        <v>1448.2</v>
      </c>
      <c r="E24" s="250"/>
    </row>
    <row r="25" spans="1:14" ht="19.5" customHeight="1">
      <c r="A25" s="117">
        <f>+A22+1</f>
        <v>4</v>
      </c>
      <c r="B25" s="22" t="s">
        <v>269</v>
      </c>
      <c r="C25" s="22"/>
      <c r="D25" s="250">
        <f>+Komunal!N20</f>
        <v>45.5</v>
      </c>
      <c r="E25" s="250"/>
    </row>
    <row r="26" spans="1:14" s="3" customFormat="1" ht="19.5" customHeight="1">
      <c r="A26" s="117">
        <f>+A25+1</f>
        <v>5</v>
      </c>
      <c r="B26" s="22" t="s">
        <v>8</v>
      </c>
      <c r="C26" s="22"/>
      <c r="D26" s="252">
        <f>+'Snund ev finans. pastaci'!D11</f>
        <v>3297.7</v>
      </c>
      <c r="E26" s="250"/>
      <c r="F26" s="330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19.5" hidden="1" customHeight="1">
      <c r="A27" s="117">
        <f t="shared" ref="A27:A28" si="0">+A26+1</f>
        <v>6</v>
      </c>
      <c r="B27" s="22" t="s">
        <v>55</v>
      </c>
      <c r="C27" s="22"/>
      <c r="D27" s="250"/>
      <c r="E27" s="250"/>
      <c r="F27" s="332" t="s">
        <v>221</v>
      </c>
    </row>
    <row r="28" spans="1:14" ht="19.5" hidden="1" customHeight="1">
      <c r="A28" s="117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9.5" customHeight="1">
      <c r="A29" s="117">
        <v>6</v>
      </c>
      <c r="B29" s="22" t="s">
        <v>127</v>
      </c>
      <c r="C29" s="22"/>
      <c r="D29" s="252">
        <f>SUM(D30:D31)</f>
        <v>4685.3</v>
      </c>
      <c r="E29" s="252"/>
    </row>
    <row r="30" spans="1:14" s="3" customFormat="1" ht="19.5" customHeight="1">
      <c r="A30" s="116">
        <v>6.1</v>
      </c>
      <c r="B30" s="20" t="s">
        <v>74</v>
      </c>
      <c r="C30" s="20"/>
      <c r="D30" s="264">
        <f>+D75</f>
        <v>4685.3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9.5" hidden="1" customHeight="1">
      <c r="A31" s="116">
        <f>+A30+0.1</f>
        <v>6.1999999999999993</v>
      </c>
      <c r="B31" s="20" t="s">
        <v>75</v>
      </c>
      <c r="C31" s="20"/>
      <c r="D31" s="251"/>
      <c r="E31" s="251"/>
      <c r="F31" s="57" t="s">
        <v>226</v>
      </c>
      <c r="G31" s="2"/>
      <c r="H31" s="2"/>
      <c r="I31" s="343"/>
      <c r="J31" s="2"/>
      <c r="K31" s="2"/>
      <c r="L31" s="2"/>
      <c r="M31" s="2"/>
      <c r="N31" s="2"/>
    </row>
    <row r="32" spans="1:14" ht="19.5" customHeight="1">
      <c r="A32" s="117">
        <f>+A29+1</f>
        <v>7</v>
      </c>
      <c r="B32" s="22" t="s">
        <v>10</v>
      </c>
      <c r="C32" s="22"/>
      <c r="D32" s="250">
        <v>0.1</v>
      </c>
      <c r="E32" s="250"/>
    </row>
    <row r="33" spans="1:24" s="3" customFormat="1" ht="19.5" hidden="1" customHeight="1">
      <c r="A33" s="160">
        <f>+A32+1</f>
        <v>8</v>
      </c>
      <c r="B33" s="21" t="s">
        <v>9</v>
      </c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26.25" hidden="1" customHeight="1">
      <c r="A34" s="160">
        <f>+A33+1</f>
        <v>9</v>
      </c>
      <c r="B34" s="21"/>
      <c r="C34" s="21"/>
      <c r="D34" s="250"/>
      <c r="E34" s="250"/>
      <c r="F34" s="21" t="s">
        <v>192</v>
      </c>
      <c r="G34" s="2"/>
      <c r="H34" s="2"/>
      <c r="I34" s="2"/>
      <c r="J34" s="2"/>
      <c r="K34" s="2"/>
      <c r="L34" s="2"/>
      <c r="M34" s="2"/>
      <c r="N34" s="2"/>
    </row>
    <row r="35" spans="1:24" ht="30.75" customHeight="1">
      <c r="A35" s="50"/>
      <c r="B35" s="17" t="s">
        <v>289</v>
      </c>
      <c r="C35" s="17"/>
      <c r="D35" s="312">
        <f>SUM(D18:D19,D22,D25:D29,D32:D34)</f>
        <v>116225.1</v>
      </c>
      <c r="E35" s="312"/>
      <c r="G35" s="500"/>
    </row>
    <row r="36" spans="1:24" ht="16.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5" t="s">
        <v>147</v>
      </c>
      <c r="C37" s="495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7.25" customHeight="1">
      <c r="A38" s="117">
        <v>1</v>
      </c>
      <c r="B38" s="21" t="s">
        <v>12</v>
      </c>
      <c r="C38" s="21"/>
      <c r="D38" s="252">
        <f>+Ashkhatavardz!N12</f>
        <v>66092.100000000006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7.25" customHeight="1">
      <c r="A39" s="161">
        <v>1.1000000000000001</v>
      </c>
      <c r="B39" s="20" t="s">
        <v>121</v>
      </c>
      <c r="C39" s="20"/>
      <c r="D39" s="264">
        <f>+Ashkhatavardz!C8+Ashkhatavardz!J7</f>
        <v>2122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7.25" customHeight="1">
      <c r="A40" s="161">
        <v>1.2</v>
      </c>
      <c r="B40" s="20" t="s">
        <v>13</v>
      </c>
      <c r="C40" s="20"/>
      <c r="D40" s="264">
        <f>+Ashkhatavardz!C9+Ashkhatavardz!M7</f>
        <v>1073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31168.3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4736.8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2453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1194.0999999999999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v>111.6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v>90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202.9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v>60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v>26.4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1">
        <v>116.5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7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0"/>
      <c r="E52" s="250"/>
      <c r="K52" s="89" t="s">
        <v>202</v>
      </c>
      <c r="O52" s="8" t="s">
        <v>238</v>
      </c>
      <c r="P52" s="8"/>
      <c r="Q52" s="508"/>
    </row>
    <row r="53" spans="1:19" ht="18" customHeight="1" thickBot="1">
      <c r="A53" s="117">
        <v>9</v>
      </c>
      <c r="B53" s="21" t="s">
        <v>31</v>
      </c>
      <c r="C53" s="21"/>
      <c r="D53" s="250">
        <f>+S53</f>
        <v>1145</v>
      </c>
      <c r="E53" s="250"/>
      <c r="F53" s="6" t="s">
        <v>223</v>
      </c>
      <c r="K53" s="303">
        <v>10</v>
      </c>
      <c r="L53" s="89" t="s">
        <v>200</v>
      </c>
      <c r="M53" s="305">
        <v>147</v>
      </c>
      <c r="N53" s="89" t="s">
        <v>201</v>
      </c>
      <c r="O53" s="304">
        <f>+K53*M53/12*2</f>
        <v>245</v>
      </c>
      <c r="P53" s="43" t="s">
        <v>222</v>
      </c>
      <c r="Q53" s="341">
        <v>900</v>
      </c>
      <c r="R53" s="7" t="s">
        <v>201</v>
      </c>
      <c r="S53" s="339">
        <f>+O53+Q53</f>
        <v>1145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0">
        <v>120</v>
      </c>
      <c r="E54" s="250"/>
    </row>
    <row r="55" spans="1:19" ht="18" customHeight="1">
      <c r="A55" s="117">
        <f t="shared" si="2"/>
        <v>11</v>
      </c>
      <c r="B55" s="21" t="s">
        <v>76</v>
      </c>
      <c r="C55" s="21"/>
      <c r="D55" s="250">
        <v>1050</v>
      </c>
      <c r="E55" s="250"/>
    </row>
    <row r="56" spans="1:19" ht="18" customHeight="1">
      <c r="A56" s="117">
        <f t="shared" si="2"/>
        <v>12</v>
      </c>
      <c r="B56" s="21" t="s">
        <v>50</v>
      </c>
      <c r="C56" s="21"/>
      <c r="D56" s="250">
        <v>30</v>
      </c>
      <c r="E56" s="250"/>
    </row>
    <row r="57" spans="1:19" ht="18.75" customHeight="1">
      <c r="A57" s="117">
        <f t="shared" si="2"/>
        <v>13</v>
      </c>
      <c r="B57" s="21" t="s">
        <v>122</v>
      </c>
      <c r="C57" s="21"/>
      <c r="D57" s="250">
        <v>80</v>
      </c>
      <c r="E57" s="250"/>
    </row>
    <row r="58" spans="1:19" ht="18" customHeight="1">
      <c r="A58" s="117">
        <f t="shared" si="2"/>
        <v>14</v>
      </c>
      <c r="B58" s="21" t="s">
        <v>123</v>
      </c>
      <c r="C58" s="21"/>
      <c r="D58" s="250">
        <v>160</v>
      </c>
      <c r="E58" s="250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0">
        <v>386.4</v>
      </c>
      <c r="E59" s="250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0">
        <v>91.7</v>
      </c>
      <c r="E60" s="250"/>
    </row>
    <row r="61" spans="1:19" ht="18.75" hidden="1" customHeight="1">
      <c r="A61" s="117">
        <f t="shared" si="2"/>
        <v>17</v>
      </c>
      <c r="B61" s="21" t="s">
        <v>69</v>
      </c>
      <c r="C61" s="21"/>
      <c r="D61" s="250"/>
      <c r="E61" s="250"/>
    </row>
    <row r="62" spans="1:19" ht="18.75" hidden="1" customHeight="1">
      <c r="A62" s="117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7">
        <v>17</v>
      </c>
      <c r="B63" s="21" t="s">
        <v>47</v>
      </c>
      <c r="C63" s="21"/>
      <c r="D63" s="250">
        <v>84</v>
      </c>
      <c r="E63" s="250"/>
    </row>
    <row r="64" spans="1:19" ht="18.75" customHeight="1">
      <c r="A64" s="117">
        <f t="shared" si="2"/>
        <v>18</v>
      </c>
      <c r="B64" s="21" t="s">
        <v>77</v>
      </c>
      <c r="C64" s="21"/>
      <c r="D64" s="250">
        <v>15</v>
      </c>
      <c r="E64" s="250"/>
    </row>
    <row r="65" spans="1:14" ht="18.75" customHeight="1">
      <c r="A65" s="117">
        <f t="shared" si="2"/>
        <v>19</v>
      </c>
      <c r="B65" s="21" t="s">
        <v>78</v>
      </c>
      <c r="C65" s="21"/>
      <c r="D65" s="250">
        <v>95</v>
      </c>
      <c r="E65" s="250"/>
    </row>
    <row r="66" spans="1:14" ht="18.75" hidden="1" customHeight="1">
      <c r="A66" s="117">
        <f t="shared" si="2"/>
        <v>20</v>
      </c>
      <c r="B66" s="21" t="s">
        <v>48</v>
      </c>
      <c r="C66" s="21"/>
      <c r="D66" s="250"/>
      <c r="E66" s="250"/>
    </row>
    <row r="67" spans="1:14" ht="18.75" hidden="1" customHeight="1">
      <c r="A67" s="117">
        <f t="shared" si="2"/>
        <v>21</v>
      </c>
      <c r="B67" s="21" t="s">
        <v>124</v>
      </c>
      <c r="C67" s="21"/>
      <c r="D67" s="250"/>
      <c r="E67" s="250"/>
    </row>
    <row r="68" spans="1:14" ht="18.75" hidden="1" customHeight="1">
      <c r="A68" s="117">
        <f t="shared" si="2"/>
        <v>22</v>
      </c>
      <c r="B68" s="21" t="s">
        <v>49</v>
      </c>
      <c r="C68" s="21"/>
      <c r="D68" s="250"/>
      <c r="E68" s="250"/>
    </row>
    <row r="69" spans="1:14" ht="18.75" customHeight="1">
      <c r="A69" s="117">
        <v>20</v>
      </c>
      <c r="B69" s="21" t="s">
        <v>66</v>
      </c>
      <c r="C69" s="21"/>
      <c r="D69" s="250">
        <f>+D20</f>
        <v>48</v>
      </c>
      <c r="E69" s="250"/>
    </row>
    <row r="70" spans="1:14" ht="18.75" hidden="1" customHeight="1">
      <c r="A70" s="117">
        <f t="shared" si="2"/>
        <v>21</v>
      </c>
      <c r="B70" s="21" t="s">
        <v>79</v>
      </c>
      <c r="C70" s="21"/>
      <c r="D70" s="250"/>
      <c r="E70" s="250"/>
    </row>
    <row r="71" spans="1:14" ht="18.75" hidden="1" customHeight="1">
      <c r="A71" s="117">
        <f t="shared" si="2"/>
        <v>22</v>
      </c>
      <c r="B71" s="21"/>
      <c r="C71" s="21"/>
      <c r="D71" s="250"/>
      <c r="E71" s="250"/>
    </row>
    <row r="72" spans="1:14" ht="18.75" hidden="1" customHeight="1">
      <c r="A72" s="117">
        <f t="shared" si="2"/>
        <v>23</v>
      </c>
      <c r="B72" s="21"/>
      <c r="C72" s="21"/>
      <c r="D72" s="250"/>
      <c r="E72" s="250"/>
    </row>
    <row r="73" spans="1:14" ht="18.75" hidden="1" customHeight="1">
      <c r="A73" s="117">
        <f t="shared" si="2"/>
        <v>24</v>
      </c>
      <c r="B73" s="21"/>
      <c r="C73" s="21"/>
      <c r="D73" s="250"/>
      <c r="E73" s="250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0">
        <v>4685.3</v>
      </c>
      <c r="E74" s="250"/>
      <c r="F74" s="500"/>
    </row>
    <row r="75" spans="1:14" s="3" customFormat="1" ht="18.75" customHeight="1">
      <c r="A75" s="161">
        <v>21.1</v>
      </c>
      <c r="B75" s="20" t="s">
        <v>80</v>
      </c>
      <c r="C75" s="20"/>
      <c r="D75" s="250">
        <f>+D74</f>
        <v>4685.3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0"/>
      <c r="E76" s="250"/>
    </row>
    <row r="77" spans="1:14" s="17" customFormat="1" ht="20.25" customHeight="1">
      <c r="A77" s="117">
        <v>22</v>
      </c>
      <c r="B77" s="21" t="s">
        <v>70</v>
      </c>
      <c r="C77" s="21"/>
      <c r="D77" s="250">
        <v>2185.9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2">
        <f>SUM(D38,D42:D48,D52:D74,D76:D77)</f>
        <v>116225.1</v>
      </c>
      <c r="E78" s="466" t="s">
        <v>248</v>
      </c>
      <c r="F78" s="309">
        <f>+D35-D78</f>
        <v>0</v>
      </c>
      <c r="G78" s="500"/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8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8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94" t="s">
        <v>240</v>
      </c>
      <c r="D85" s="331" t="s">
        <v>249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7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3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6" t="s">
        <v>203</v>
      </c>
      <c r="E1" s="432">
        <f>+'Ekamut-caxs'!E1+1</f>
        <v>46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251</v>
      </c>
      <c r="E7" s="432">
        <f>+'Ekamut-caxs'!E7+1</f>
        <v>46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հ․25 մսուր-մանկապարտեզ» ՀՈԱԿ-ի </v>
      </c>
      <c r="B14" s="505"/>
      <c r="C14" s="505"/>
      <c r="D14" s="505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283</v>
      </c>
      <c r="B15" s="506"/>
      <c r="C15" s="506"/>
      <c r="D15" s="506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3"/>
      <c r="F18" s="109"/>
      <c r="G18" s="89"/>
      <c r="H18" s="89"/>
      <c r="I18" s="89"/>
      <c r="J18" s="308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1">
        <f>+'Dramakani hamematakan'!D6</f>
        <v>3540.9</v>
      </c>
      <c r="E19" s="424"/>
      <c r="F19" s="510" t="s">
        <v>229</v>
      </c>
      <c r="G19" s="511"/>
      <c r="H19" s="307"/>
      <c r="I19" s="307"/>
      <c r="J19" s="306">
        <v>0.1</v>
      </c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1">
        <f>SUM(D21:D22,D25,D28:D34)</f>
        <v>111494.3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3">
        <f>+'Ekamut-caxs'!D18</f>
        <v>101360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3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1" t="s">
        <v>260</v>
      </c>
      <c r="C23" s="522"/>
      <c r="D23" s="257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1" t="s">
        <v>263</v>
      </c>
      <c r="C24" s="522"/>
      <c r="D24" s="257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2">
        <f>+'Ekamut-caxs'!D22</f>
        <v>6788.5</v>
      </c>
      <c r="E25" s="426"/>
      <c r="F25" s="467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1" t="s">
        <v>261</v>
      </c>
      <c r="C26" s="522"/>
      <c r="D26" s="257">
        <f>+'Ekamut-caxs'!D23</f>
        <v>5340.3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1" t="s">
        <v>262</v>
      </c>
      <c r="C27" s="522"/>
      <c r="D27" s="257">
        <f>+'Ekamut-caxs'!D24</f>
        <v>1448.2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3">
        <f>+'Ekamut-caxs'!D26</f>
        <v>3297.7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7" t="s">
        <v>10</v>
      </c>
      <c r="C32" s="518"/>
      <c r="D32" s="283">
        <f>+'Ekamut-caxs'!D32</f>
        <v>0.1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6</v>
      </c>
      <c r="B33" s="519" t="s">
        <v>9</v>
      </c>
      <c r="C33" s="520"/>
      <c r="D33" s="282"/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9"/>
      <c r="C34" s="520"/>
      <c r="D34" s="282">
        <f>+'Ekamut-caxs'!D34</f>
        <v>0</v>
      </c>
      <c r="E34" s="427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1">
        <f>D36+D79+D91</f>
        <v>109620.1</v>
      </c>
      <c r="E35" s="425"/>
      <c r="F35" s="315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1">
        <f>SUM(D37,D41:D47,D51:D73,D77:D78)</f>
        <v>109620.1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9" t="str">
        <f>+'Ekamut-caxs'!B38</f>
        <v>Աշխատավարձի գծով, որից՝</v>
      </c>
      <c r="C37" s="520"/>
      <c r="D37" s="283">
        <f>+'Ekamut-caxs'!D38</f>
        <v>66092.100000000006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1" t="s">
        <v>121</v>
      </c>
      <c r="C38" s="522"/>
      <c r="D38" s="295">
        <f>+'Ekamut-caxs'!D39</f>
        <v>2122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1" t="s">
        <v>13</v>
      </c>
      <c r="C39" s="522"/>
      <c r="D39" s="295">
        <f>+'Ekamut-caxs'!D40</f>
        <v>1073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1.3</v>
      </c>
      <c r="B40" s="521" t="str">
        <f>+'Ekamut-caxs'!B41</f>
        <v>կամավոր ատեստ. գծով լրավճար</v>
      </c>
      <c r="C40" s="522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9" t="s">
        <v>16</v>
      </c>
      <c r="C41" s="520"/>
      <c r="D41" s="282">
        <f>+'Ekamut-caxs'!D42</f>
        <v>31168.3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9" t="s">
        <v>15</v>
      </c>
      <c r="C42" s="520"/>
      <c r="D42" s="282">
        <f>+'Ekamut-caxs'!D43</f>
        <v>4736.8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9" t="s">
        <v>14</v>
      </c>
      <c r="C43" s="520"/>
      <c r="D43" s="282">
        <f>+'Ekamut-caxs'!D44</f>
        <v>2453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9" t="s">
        <v>17</v>
      </c>
      <c r="C44" s="520"/>
      <c r="D44" s="282">
        <f>+Komunal!M27</f>
        <v>1148.5999999999999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9" t="s">
        <v>18</v>
      </c>
      <c r="C45" s="520"/>
      <c r="D45" s="283">
        <f>+'Ekamut-caxs'!D46</f>
        <v>111.6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9" t="s">
        <v>19</v>
      </c>
      <c r="C46" s="520"/>
      <c r="D46" s="283">
        <f>+'Ekamut-caxs'!D47</f>
        <v>90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9" t="s">
        <v>20</v>
      </c>
      <c r="C47" s="520"/>
      <c r="D47" s="283">
        <f>SUM(D48:D50)</f>
        <v>202.9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1" t="s">
        <v>21</v>
      </c>
      <c r="C48" s="522"/>
      <c r="D48" s="295">
        <f>+'Ekamut-caxs'!D49</f>
        <v>60</v>
      </c>
      <c r="E48" s="426"/>
    </row>
    <row r="49" spans="1:13" ht="18" customHeight="1">
      <c r="A49" s="27">
        <f>+A48+0.1</f>
        <v>8.1999999999999993</v>
      </c>
      <c r="B49" s="521" t="s">
        <v>22</v>
      </c>
      <c r="C49" s="522"/>
      <c r="D49" s="295">
        <f>+'Ekamut-caxs'!D50</f>
        <v>26.4</v>
      </c>
      <c r="E49" s="426"/>
    </row>
    <row r="50" spans="1:13" ht="18" customHeight="1">
      <c r="A50" s="27">
        <f>+A49+0.1</f>
        <v>8.2999999999999989</v>
      </c>
      <c r="B50" s="521" t="s">
        <v>23</v>
      </c>
      <c r="C50" s="522"/>
      <c r="D50" s="295">
        <f>+'Ekamut-caxs'!D51</f>
        <v>116.5</v>
      </c>
      <c r="E50" s="426"/>
    </row>
    <row r="51" spans="1:13" s="97" customFormat="1" ht="18" hidden="1" customHeight="1">
      <c r="A51" s="61">
        <f>+'Ekamut-caxs'!A52</f>
        <v>9</v>
      </c>
      <c r="B51" s="519" t="s">
        <v>24</v>
      </c>
      <c r="C51" s="520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9" t="s">
        <v>31</v>
      </c>
      <c r="C52" s="520"/>
      <c r="D52" s="282">
        <f>+'Ekamut-caxs'!D53</f>
        <v>1145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9" t="s">
        <v>25</v>
      </c>
      <c r="C53" s="520"/>
      <c r="D53" s="282">
        <f>+'Ekamut-caxs'!D54</f>
        <v>120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9" t="s">
        <v>76</v>
      </c>
      <c r="C54" s="520"/>
      <c r="D54" s="282">
        <f>+'Ekamut-caxs'!D55</f>
        <v>1050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9" t="s">
        <v>50</v>
      </c>
      <c r="C55" s="520"/>
      <c r="D55" s="283">
        <f>+'Ekamut-caxs'!D56</f>
        <v>30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9" t="s">
        <v>122</v>
      </c>
      <c r="C56" s="520"/>
      <c r="D56" s="283">
        <f>+'Ekamut-caxs'!D57</f>
        <v>80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19" t="s">
        <v>123</v>
      </c>
      <c r="C57" s="520"/>
      <c r="D57" s="283">
        <f>+'Ekamut-caxs'!D58</f>
        <v>160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19" t="s">
        <v>26</v>
      </c>
      <c r="C58" s="520"/>
      <c r="D58" s="283">
        <f>+'Ekamut-caxs'!D59</f>
        <v>386.4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19" t="s">
        <v>27</v>
      </c>
      <c r="C59" s="520"/>
      <c r="D59" s="283">
        <f>+'Ekamut-caxs'!D60</f>
        <v>91.7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17</v>
      </c>
      <c r="B60" s="519" t="s">
        <v>69</v>
      </c>
      <c r="C60" s="520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18</v>
      </c>
      <c r="B61" s="519" t="s">
        <v>56</v>
      </c>
      <c r="C61" s="520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9" t="s">
        <v>47</v>
      </c>
      <c r="C62" s="520"/>
      <c r="D62" s="283">
        <f>+'Ekamut-caxs'!D63</f>
        <v>84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9" t="s">
        <v>77</v>
      </c>
      <c r="C63" s="520"/>
      <c r="D63" s="283">
        <f>+'Ekamut-caxs'!D64</f>
        <v>15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9" t="s">
        <v>78</v>
      </c>
      <c r="C64" s="520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20</v>
      </c>
      <c r="B65" s="519" t="s">
        <v>48</v>
      </c>
      <c r="C65" s="520"/>
      <c r="D65" s="283">
        <f>+'Ekamut-caxs'!D66</f>
        <v>0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9" t="s">
        <v>124</v>
      </c>
      <c r="C66" s="520"/>
      <c r="D66" s="283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9" t="s">
        <v>49</v>
      </c>
      <c r="C67" s="520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19" t="s">
        <v>66</v>
      </c>
      <c r="C68" s="520"/>
      <c r="D68" s="283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19" t="s">
        <v>79</v>
      </c>
      <c r="C69" s="520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9">
        <f>+'Ekamut-caxs'!B71</f>
        <v>0</v>
      </c>
      <c r="C70" s="520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>
        <f>+'Ekamut-caxs'!B72</f>
        <v>0</v>
      </c>
      <c r="C71" s="520"/>
      <c r="D71" s="282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>
        <f>+'Ekamut-caxs'!B73</f>
        <v>0</v>
      </c>
      <c r="C72" s="520"/>
      <c r="D72" s="282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1" t="s">
        <v>38</v>
      </c>
      <c r="C74" s="522"/>
      <c r="D74" s="257"/>
      <c r="E74" s="429"/>
    </row>
    <row r="75" spans="1:13" ht="19.5" hidden="1" customHeight="1">
      <c r="A75" s="14">
        <f>+A74+0.1</f>
        <v>31.200000000000003</v>
      </c>
      <c r="B75" s="521" t="s">
        <v>51</v>
      </c>
      <c r="C75" s="522"/>
      <c r="D75" s="257"/>
      <c r="E75" s="429"/>
    </row>
    <row r="76" spans="1:13" ht="19.5" hidden="1" customHeight="1">
      <c r="A76" s="14">
        <f>+A75+0.1</f>
        <v>31.300000000000004</v>
      </c>
      <c r="B76" s="521" t="s">
        <v>86</v>
      </c>
      <c r="C76" s="522"/>
      <c r="D76" s="257">
        <f>+'Ekamut-caxs'!D76</f>
        <v>0</v>
      </c>
      <c r="E76" s="429"/>
    </row>
    <row r="77" spans="1:13" s="97" customFormat="1" ht="17.25" customHeight="1" thickBot="1">
      <c r="A77" s="71">
        <v>21</v>
      </c>
      <c r="B77" s="519" t="s">
        <v>39</v>
      </c>
      <c r="C77" s="520"/>
      <c r="D77" s="283">
        <f>+'Deb. ev kreditor'!D59-'Deb. ev kreditor'!D55</f>
        <v>311.70000000000005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24</v>
      </c>
      <c r="B78" s="519" t="s">
        <v>87</v>
      </c>
      <c r="C78" s="520"/>
      <c r="D78" s="282"/>
      <c r="E78" s="427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3" t="s">
        <v>62</v>
      </c>
      <c r="C79" s="524"/>
      <c r="D79" s="291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9" t="s">
        <v>92</v>
      </c>
      <c r="C80" s="520"/>
      <c r="D80" s="283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9" t="s">
        <v>88</v>
      </c>
      <c r="C81" s="520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9" t="s">
        <v>89</v>
      </c>
      <c r="C82" s="520"/>
      <c r="D82" s="282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9" t="s">
        <v>90</v>
      </c>
      <c r="C83" s="520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9" t="s">
        <v>67</v>
      </c>
      <c r="C84" s="520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9" t="s">
        <v>68</v>
      </c>
      <c r="C85" s="520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9"/>
      <c r="C86" s="520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9" t="s">
        <v>93</v>
      </c>
      <c r="C87" s="520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9" t="s">
        <v>63</v>
      </c>
      <c r="C89" s="520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9" t="s">
        <v>52</v>
      </c>
      <c r="C90" s="520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 thickBot="1">
      <c r="A91" s="40" t="s">
        <v>60</v>
      </c>
      <c r="B91" s="515" t="s">
        <v>153</v>
      </c>
      <c r="C91" s="516"/>
      <c r="D91" s="291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19" t="s">
        <v>16</v>
      </c>
      <c r="C92" s="520"/>
      <c r="D92" s="282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1">
        <f>D19+D20-D35</f>
        <v>5415.0999999999913</v>
      </c>
      <c r="E94" s="468" t="s">
        <v>248</v>
      </c>
      <c r="F94" s="510" t="s">
        <v>204</v>
      </c>
      <c r="G94" s="511"/>
      <c r="H94" s="307"/>
      <c r="I94" s="307"/>
      <c r="J94" s="306">
        <v>0.1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Ինգա Խաչատուրովա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Մարիամ Սաֆարյան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193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4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1" zoomScaleSheetLayoutView="100" workbookViewId="0">
      <selection activeCell="B21" sqref="B2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8" width="16.42578125" style="19" customWidth="1"/>
    <col min="9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հ․25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256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206</v>
      </c>
      <c r="D5" s="247" t="s">
        <v>207</v>
      </c>
      <c r="E5" s="66" t="s">
        <v>53</v>
      </c>
      <c r="F5" s="348" t="s">
        <v>239</v>
      </c>
    </row>
    <row r="6" spans="1:18" s="22" customFormat="1" ht="31.5" customHeight="1">
      <c r="A6" s="63" t="s">
        <v>7</v>
      </c>
      <c r="B6" s="64" t="s">
        <v>146</v>
      </c>
      <c r="C6" s="310">
        <f>SUM(C7:C18,C21:C24)</f>
        <v>119229.70000000001</v>
      </c>
      <c r="D6" s="310">
        <f>SUM(D7:D18,D21:D24)</f>
        <v>123061.6</v>
      </c>
      <c r="E6" s="310">
        <f t="shared" ref="E6:E66" si="0">D6-C6</f>
        <v>3831.8999999999942</v>
      </c>
      <c r="F6" s="417"/>
      <c r="G6" s="21"/>
      <c r="H6" s="250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24.75" customHeight="1">
      <c r="A7" s="61">
        <v>1</v>
      </c>
      <c r="B7" s="284" t="s">
        <v>120</v>
      </c>
      <c r="C7" s="296">
        <v>111360</v>
      </c>
      <c r="D7" s="297">
        <f>+'Ekamut-caxs'!D18</f>
        <v>101360</v>
      </c>
      <c r="E7" s="297">
        <f t="shared" si="0"/>
        <v>-10000</v>
      </c>
      <c r="F7" s="296"/>
      <c r="G7" s="57"/>
      <c r="H7" s="250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24.75" customHeight="1">
      <c r="A8" s="463">
        <v>2</v>
      </c>
      <c r="B8" s="284" t="s">
        <v>259</v>
      </c>
      <c r="C8" s="464">
        <f>+C9+C10</f>
        <v>0</v>
      </c>
      <c r="D8" s="297">
        <f>+'Ekamut-caxs'!D19</f>
        <v>48</v>
      </c>
      <c r="E8" s="297">
        <f t="shared" si="0"/>
        <v>48</v>
      </c>
      <c r="F8" s="296"/>
      <c r="G8" s="57"/>
      <c r="H8" s="499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customHeight="1">
      <c r="A9" s="27">
        <v>2.1</v>
      </c>
      <c r="B9" s="32" t="s">
        <v>260</v>
      </c>
      <c r="C9" s="465"/>
      <c r="D9" s="297">
        <f>+'Ekamut-caxs'!D20</f>
        <v>48</v>
      </c>
      <c r="E9" s="297">
        <f t="shared" si="0"/>
        <v>48</v>
      </c>
      <c r="F9" s="296"/>
      <c r="G9" s="57"/>
      <c r="H9" s="251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4.75" hidden="1" customHeight="1">
      <c r="A10" s="27">
        <v>2.2000000000000002</v>
      </c>
      <c r="B10" s="32" t="s">
        <v>263</v>
      </c>
      <c r="C10" s="465"/>
      <c r="D10" s="297">
        <f>+'Ekamut-caxs'!D21</f>
        <v>0</v>
      </c>
      <c r="E10" s="297">
        <f t="shared" si="0"/>
        <v>0</v>
      </c>
      <c r="F10" s="296"/>
      <c r="G10" s="57"/>
      <c r="H10" s="250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24.75" customHeight="1">
      <c r="A11" s="463">
        <v>3</v>
      </c>
      <c r="B11" s="281" t="s">
        <v>264</v>
      </c>
      <c r="C11" s="464">
        <f>+C12+C13</f>
        <v>0</v>
      </c>
      <c r="D11" s="297">
        <f>+'Ekamut-caxs'!D22</f>
        <v>6788.5</v>
      </c>
      <c r="E11" s="297">
        <f t="shared" si="0"/>
        <v>6788.5</v>
      </c>
      <c r="F11" s="296"/>
      <c r="G11" s="57"/>
      <c r="H11" s="251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4.75" customHeight="1">
      <c r="A12" s="27">
        <v>3.1</v>
      </c>
      <c r="B12" s="433" t="s">
        <v>261</v>
      </c>
      <c r="C12" s="465"/>
      <c r="D12" s="297">
        <f>+'Ekamut-caxs'!D23</f>
        <v>5340.3</v>
      </c>
      <c r="E12" s="297">
        <f t="shared" si="0"/>
        <v>5340.3</v>
      </c>
      <c r="F12" s="296"/>
      <c r="G12" s="57"/>
      <c r="H12" s="251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24.75" customHeight="1">
      <c r="A13" s="27">
        <v>3.2</v>
      </c>
      <c r="B13" s="434" t="s">
        <v>262</v>
      </c>
      <c r="C13" s="465"/>
      <c r="D13" s="297">
        <f>+'Ekamut-caxs'!D24</f>
        <v>1448.2</v>
      </c>
      <c r="E13" s="297">
        <f t="shared" si="0"/>
        <v>1448.2</v>
      </c>
      <c r="F13" s="296"/>
      <c r="G13" s="57"/>
      <c r="H13" s="250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24.75" customHeight="1">
      <c r="A14" s="463">
        <v>4</v>
      </c>
      <c r="B14" s="284" t="s">
        <v>269</v>
      </c>
      <c r="C14" s="465"/>
      <c r="D14" s="297">
        <f>+'Ekamut-caxs'!D25</f>
        <v>45.5</v>
      </c>
      <c r="E14" s="297">
        <f t="shared" si="0"/>
        <v>45.5</v>
      </c>
      <c r="F14" s="296"/>
      <c r="G14" s="57"/>
      <c r="H14" s="250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24.75" customHeight="1">
      <c r="A15" s="61">
        <v>5</v>
      </c>
      <c r="B15" s="284" t="s">
        <v>8</v>
      </c>
      <c r="C15" s="296">
        <v>4200</v>
      </c>
      <c r="D15" s="297">
        <f>+'Ekamut-caxs'!D26</f>
        <v>3297.7</v>
      </c>
      <c r="E15" s="297">
        <f>D15-C15</f>
        <v>-902.30000000000018</v>
      </c>
      <c r="F15" s="296"/>
      <c r="G15" s="57"/>
      <c r="H15" s="250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24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250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24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250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24.75" customHeight="1">
      <c r="A18" s="61">
        <v>6</v>
      </c>
      <c r="B18" s="299" t="s">
        <v>127</v>
      </c>
      <c r="C18" s="300">
        <f>SUM(C19:C20)</f>
        <v>3669.6</v>
      </c>
      <c r="D18" s="300">
        <f>SUM(D19:D20)</f>
        <v>4685.3</v>
      </c>
      <c r="E18" s="297">
        <f t="shared" si="0"/>
        <v>1015.7000000000003</v>
      </c>
      <c r="F18" s="296"/>
      <c r="G18" s="57"/>
      <c r="H18" s="251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24.75" customHeight="1">
      <c r="A19" s="27">
        <v>6.1</v>
      </c>
      <c r="B19" s="32" t="s">
        <v>74</v>
      </c>
      <c r="C19" s="253">
        <v>3669.6</v>
      </c>
      <c r="D19" s="254">
        <f>+'Ekamut-caxs'!D30</f>
        <v>4685.3</v>
      </c>
      <c r="E19" s="254">
        <f t="shared" si="0"/>
        <v>1015.7000000000003</v>
      </c>
      <c r="F19" s="255"/>
      <c r="H19" s="251"/>
    </row>
    <row r="20" spans="1:18" ht="24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  <c r="H20" s="250"/>
    </row>
    <row r="21" spans="1:18" s="58" customFormat="1" ht="24.75" customHeight="1">
      <c r="A21" s="61">
        <v>7</v>
      </c>
      <c r="B21" s="286" t="s">
        <v>10</v>
      </c>
      <c r="C21" s="298">
        <v>0.1</v>
      </c>
      <c r="D21" s="297">
        <f>+'Ekamut-caxs'!D32</f>
        <v>0.1</v>
      </c>
      <c r="E21" s="297">
        <f t="shared" si="0"/>
        <v>0</v>
      </c>
      <c r="F21" s="296"/>
      <c r="G21" s="57"/>
      <c r="H21" s="250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24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285</v>
      </c>
      <c r="H22" s="250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24.75" hidden="1" customHeight="1">
      <c r="A23" s="62">
        <v>8</v>
      </c>
      <c r="B23" s="288" t="s">
        <v>9</v>
      </c>
      <c r="C23" s="298"/>
      <c r="D23" s="296">
        <f>+'Ekamut-caxs'!D33</f>
        <v>0</v>
      </c>
      <c r="E23" s="296">
        <f>D23-C23</f>
        <v>0</v>
      </c>
      <c r="F23" s="296"/>
      <c r="G23" s="57"/>
      <c r="H23" s="309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192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147</v>
      </c>
      <c r="C25" s="311">
        <f>SUM(C26,C30:C36,C40:C62,C64:C65)</f>
        <v>119229.7</v>
      </c>
      <c r="D25" s="311">
        <f>SUM(D26,D30:D36,D40:D62,D64:D65)</f>
        <v>116225.1</v>
      </c>
      <c r="E25" s="310">
        <f t="shared" si="0"/>
        <v>-3004.5999999999913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65905</v>
      </c>
      <c r="D26" s="300">
        <f>+'Ekamut-caxs'!D38</f>
        <v>66092.100000000006</v>
      </c>
      <c r="E26" s="297">
        <f t="shared" si="0"/>
        <v>187.10000000000582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3">
        <v>2460</v>
      </c>
      <c r="D27" s="301">
        <f>+'Ekamut-caxs'!D39</f>
        <v>2122</v>
      </c>
      <c r="E27" s="254">
        <f>D27-C27</f>
        <v>-338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/>
      <c r="D28" s="301">
        <f>+'Ekamut-caxs'!D40</f>
        <v>1073</v>
      </c>
      <c r="E28" s="254">
        <f>D28-C28</f>
        <v>1073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30602.9</v>
      </c>
      <c r="D30" s="300">
        <f>+'Ekamut-caxs'!D42</f>
        <v>31168.3</v>
      </c>
      <c r="E30" s="297">
        <f t="shared" si="0"/>
        <v>565.39999999999782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4794.6000000000004</v>
      </c>
      <c r="D31" s="300">
        <f>+'Ekamut-caxs'!D43</f>
        <v>4736.8</v>
      </c>
      <c r="E31" s="297">
        <f t="shared" si="0"/>
        <v>-57.800000000000182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2477.1999999999998</v>
      </c>
      <c r="D32" s="300">
        <f>+'Ekamut-caxs'!D44</f>
        <v>2453</v>
      </c>
      <c r="E32" s="297">
        <f t="shared" si="0"/>
        <v>-24.199999999999818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1174.4000000000001</v>
      </c>
      <c r="D33" s="300">
        <f>+'Ekamut-caxs'!D45</f>
        <v>1194.0999999999999</v>
      </c>
      <c r="E33" s="297">
        <f t="shared" si="0"/>
        <v>19.699999999999818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111.6</v>
      </c>
      <c r="D34" s="300">
        <f>+'Ekamut-caxs'!D46</f>
        <v>111.6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100</v>
      </c>
      <c r="D35" s="300">
        <f>+'Ekamut-caxs'!D47</f>
        <v>90</v>
      </c>
      <c r="E35" s="297">
        <f t="shared" si="0"/>
        <v>-10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230</v>
      </c>
      <c r="D36" s="300">
        <f>SUM(D37:D39)</f>
        <v>202.9</v>
      </c>
      <c r="E36" s="297">
        <f t="shared" si="0"/>
        <v>-27.099999999999994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60</v>
      </c>
      <c r="D37" s="301">
        <f>+'Ekamut-caxs'!D49</f>
        <v>60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40</v>
      </c>
      <c r="D38" s="301">
        <f>+'Ekamut-caxs'!D50</f>
        <v>26.4</v>
      </c>
      <c r="E38" s="254">
        <f t="shared" si="0"/>
        <v>-13.600000000000001</v>
      </c>
      <c r="F38" s="255"/>
    </row>
    <row r="39" spans="1:18" ht="21" customHeight="1">
      <c r="A39" s="27">
        <v>8.3000000000000007</v>
      </c>
      <c r="B39" s="32" t="s">
        <v>23</v>
      </c>
      <c r="C39" s="253">
        <v>130</v>
      </c>
      <c r="D39" s="301">
        <f>+'Ekamut-caxs'!D51</f>
        <v>116.5</v>
      </c>
      <c r="E39" s="254">
        <f t="shared" si="0"/>
        <v>-13.5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1470</v>
      </c>
      <c r="D41" s="300">
        <f>+'Ekamut-caxs'!D53</f>
        <v>1145</v>
      </c>
      <c r="E41" s="297">
        <f t="shared" si="0"/>
        <v>-325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420</v>
      </c>
      <c r="D42" s="300">
        <f>+'Ekamut-caxs'!D54</f>
        <v>120</v>
      </c>
      <c r="E42" s="297">
        <f t="shared" si="0"/>
        <v>-300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1200</v>
      </c>
      <c r="D43" s="300">
        <f>+'Ekamut-caxs'!D55</f>
        <v>1050</v>
      </c>
      <c r="E43" s="297">
        <f t="shared" si="0"/>
        <v>-150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60</v>
      </c>
      <c r="D44" s="300">
        <f>+'Ekamut-caxs'!D56</f>
        <v>30</v>
      </c>
      <c r="E44" s="297">
        <f t="shared" si="0"/>
        <v>-30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120</v>
      </c>
      <c r="D45" s="300">
        <f>+'Ekamut-caxs'!D57</f>
        <v>80</v>
      </c>
      <c r="E45" s="297">
        <f>D45-C45</f>
        <v>-40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170</v>
      </c>
      <c r="D46" s="300">
        <f>+'Ekamut-caxs'!D58</f>
        <v>160</v>
      </c>
      <c r="E46" s="297">
        <f t="shared" si="0"/>
        <v>-10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420</v>
      </c>
      <c r="D47" s="300">
        <f>+'Ekamut-caxs'!D59</f>
        <v>386.4</v>
      </c>
      <c r="E47" s="297">
        <f t="shared" si="0"/>
        <v>-33.600000000000023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91.7</v>
      </c>
      <c r="D48" s="300">
        <f>+'Ekamut-caxs'!D60</f>
        <v>91.7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69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84</v>
      </c>
      <c r="E51" s="297">
        <f t="shared" si="0"/>
        <v>-21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50</v>
      </c>
      <c r="D52" s="300">
        <f>+'Ekamut-caxs'!D64</f>
        <v>15</v>
      </c>
      <c r="E52" s="297">
        <f t="shared" si="0"/>
        <v>-35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6</v>
      </c>
      <c r="D54" s="300">
        <f>+'Ekamut-caxs'!D66</f>
        <v>0</v>
      </c>
      <c r="E54" s="297">
        <f t="shared" ref="E54:E65" si="1">D54-C54</f>
        <v>-6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>
        <v>20</v>
      </c>
      <c r="D55" s="300">
        <f>+'Ekamut-caxs'!D67</f>
        <v>0</v>
      </c>
      <c r="E55" s="297">
        <f t="shared" si="1"/>
        <v>-20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25</v>
      </c>
      <c r="B57" s="284" t="s">
        <v>66</v>
      </c>
      <c r="C57" s="296"/>
      <c r="D57" s="300">
        <f>+'Ekamut-caxs'!D69</f>
        <v>48</v>
      </c>
      <c r="E57" s="297">
        <f t="shared" si="1"/>
        <v>48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156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8" t="s">
        <v>28</v>
      </c>
      <c r="C62" s="296">
        <v>4957</v>
      </c>
      <c r="D62" s="300">
        <f>+'Ekamut-caxs'!D74</f>
        <v>4685.3</v>
      </c>
      <c r="E62" s="297">
        <f t="shared" si="1"/>
        <v>-271.69999999999982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5">
        <v>3669.7</v>
      </c>
      <c r="D63" s="301">
        <f>+'Ekamut-caxs'!D75</f>
        <v>4685.3</v>
      </c>
      <c r="E63" s="254">
        <f t="shared" si="1"/>
        <v>1015.6000000000004</v>
      </c>
      <c r="F63" s="255"/>
      <c r="G63" s="159"/>
    </row>
    <row r="64" spans="1:18" s="58" customFormat="1" ht="21" customHeight="1">
      <c r="A64" s="61">
        <v>27</v>
      </c>
      <c r="B64" s="299" t="s">
        <v>81</v>
      </c>
      <c r="C64" s="296">
        <v>20</v>
      </c>
      <c r="D64" s="300">
        <f>+'Ekamut-caxs'!D76</f>
        <v>0</v>
      </c>
      <c r="E64" s="297">
        <f t="shared" si="1"/>
        <v>-20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28</v>
      </c>
      <c r="B65" s="284" t="s">
        <v>70</v>
      </c>
      <c r="C65" s="296">
        <v>4629.3</v>
      </c>
      <c r="D65" s="300">
        <f>+'Ekamut-caxs'!D77</f>
        <v>2185.9</v>
      </c>
      <c r="E65" s="297">
        <f t="shared" si="1"/>
        <v>-2443.4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6836.5</v>
      </c>
      <c r="E66" s="310">
        <f t="shared" si="0"/>
        <v>6836.5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Ինգա Խաչատուրովա</v>
      </c>
      <c r="E68" s="527"/>
      <c r="F68" s="123"/>
    </row>
    <row r="69" spans="1:18" ht="9.75" customHeight="1">
      <c r="B69" s="38"/>
      <c r="D69" s="526" t="s">
        <v>5</v>
      </c>
      <c r="E69" s="526"/>
      <c r="F69" s="347"/>
    </row>
    <row r="70" spans="1:18" ht="24.75" customHeight="1">
      <c r="B70" s="37" t="s">
        <v>6</v>
      </c>
      <c r="C70" s="24"/>
      <c r="D70" s="527" t="str">
        <f>+'Ekamut-caxs'!C82</f>
        <v>Մարիամ Սաֆարյան</v>
      </c>
      <c r="E70" s="527"/>
      <c r="F70" s="123"/>
    </row>
    <row r="71" spans="1:18" ht="11.25" customHeight="1">
      <c r="D71" s="526" t="s">
        <v>5</v>
      </c>
      <c r="E71" s="526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6" zoomScaleSheetLayoutView="100" workbookViewId="0">
      <selection activeCell="B21" sqref="B2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հ․25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257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206</v>
      </c>
      <c r="D5" s="247" t="s">
        <v>207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3540.9</v>
      </c>
      <c r="D6" s="256">
        <f>+C6</f>
        <v>3540.9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115560.1</v>
      </c>
      <c r="D7" s="291">
        <f>SUM(D8:D9,D12,D15:D22)</f>
        <v>111494.3</v>
      </c>
      <c r="E7" s="291">
        <f>D7-C7</f>
        <v>-4065.8000000000029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111360</v>
      </c>
      <c r="D8" s="283">
        <f>+'Dramakan hosqer'!D21</f>
        <v>101360</v>
      </c>
      <c r="E8" s="283">
        <f>D8-C8</f>
        <v>-10000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259</v>
      </c>
      <c r="C9" s="283">
        <f>+C10+C11</f>
        <v>0</v>
      </c>
      <c r="D9" s="283">
        <f>+'Dramakan hosqer'!D22</f>
        <v>48</v>
      </c>
      <c r="E9" s="283">
        <f t="shared" ref="E9:E14" si="1">D9-C9</f>
        <v>48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7"/>
      <c r="D10" s="283">
        <f>+'Dramakan hosqer'!D23</f>
        <v>48</v>
      </c>
      <c r="E10" s="283">
        <f t="shared" si="1"/>
        <v>48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264</v>
      </c>
      <c r="C12" s="283">
        <f>+C13+C14</f>
        <v>0</v>
      </c>
      <c r="D12" s="283">
        <f>+'Dramakan hosqer'!D25</f>
        <v>6788.5</v>
      </c>
      <c r="E12" s="283">
        <f t="shared" si="1"/>
        <v>6788.5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261</v>
      </c>
      <c r="C13" s="257"/>
      <c r="D13" s="283">
        <f>+'Dramakan hosqer'!D26</f>
        <v>5340.3</v>
      </c>
      <c r="E13" s="283">
        <f t="shared" si="1"/>
        <v>5340.3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262</v>
      </c>
      <c r="C14" s="257"/>
      <c r="D14" s="283">
        <f>+'Dramakan hosqer'!D27</f>
        <v>1448.2</v>
      </c>
      <c r="E14" s="283">
        <f t="shared" si="1"/>
        <v>1448.2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4200</v>
      </c>
      <c r="D15" s="283">
        <f>+'Dramakan hosqer'!D28</f>
        <v>3297.7</v>
      </c>
      <c r="E15" s="283">
        <f t="shared" si="0"/>
        <v>-902.30000000000018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1" t="s">
        <v>10</v>
      </c>
      <c r="C19" s="282">
        <v>0.1</v>
      </c>
      <c r="D19" s="283">
        <f>+'Dramakan hosqer'!D32</f>
        <v>0.1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6</v>
      </c>
      <c r="B21" s="501" t="s">
        <v>9</v>
      </c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192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110805.09999999999</v>
      </c>
      <c r="D23" s="291">
        <f>+D24+D67+D79</f>
        <v>109620.1</v>
      </c>
      <c r="E23" s="291">
        <f t="shared" si="0"/>
        <v>-1184.9999999999854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109955.09999999999</v>
      </c>
      <c r="D24" s="291">
        <f>SUM(D25,D29:D35,D39:D61,D65:D66)</f>
        <v>109620.1</v>
      </c>
      <c r="E24" s="291">
        <f t="shared" si="0"/>
        <v>-334.99999999998545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24" customHeight="1">
      <c r="A25" s="61">
        <v>1</v>
      </c>
      <c r="B25" s="288" t="s">
        <v>12</v>
      </c>
      <c r="C25" s="282">
        <v>65905</v>
      </c>
      <c r="D25" s="283">
        <f>+'Dramakan hosqer'!D37</f>
        <v>66092.100000000006</v>
      </c>
      <c r="E25" s="283">
        <f t="shared" si="0"/>
        <v>187.10000000000582</v>
      </c>
      <c r="F25" s="502" t="s">
        <v>301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>
        <v>2460</v>
      </c>
      <c r="D26" s="295">
        <f>+'Dramakan hosqer'!D38</f>
        <v>2122</v>
      </c>
      <c r="E26" s="295">
        <f t="shared" si="0"/>
        <v>-338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1073</v>
      </c>
      <c r="E27" s="295">
        <f t="shared" si="0"/>
        <v>1073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30602.9</v>
      </c>
      <c r="D29" s="283">
        <f>+'Dramakan hosqer'!D41</f>
        <v>31168.3</v>
      </c>
      <c r="E29" s="283">
        <f t="shared" si="0"/>
        <v>565.39999999999782</v>
      </c>
      <c r="F29" s="502" t="s">
        <v>302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4794.6000000000004</v>
      </c>
      <c r="D30" s="283">
        <f>+'Dramakan hosqer'!D42</f>
        <v>4736.8</v>
      </c>
      <c r="E30" s="283">
        <f t="shared" si="0"/>
        <v>-57.800000000000182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2477.1999999999998</v>
      </c>
      <c r="D31" s="283">
        <f>+'Dramakan hosqer'!D43</f>
        <v>2453</v>
      </c>
      <c r="E31" s="283">
        <f t="shared" si="0"/>
        <v>-24.199999999999818</v>
      </c>
      <c r="F31" s="50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1174.4000000000001</v>
      </c>
      <c r="D32" s="283">
        <f>+'Dramakan hosqer'!D44</f>
        <v>1148.5999999999999</v>
      </c>
      <c r="E32" s="283">
        <f t="shared" si="0"/>
        <v>-25.800000000000182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111.6</v>
      </c>
      <c r="D33" s="283">
        <f>+'Dramakan hosqer'!D45</f>
        <v>111.6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100</v>
      </c>
      <c r="D34" s="283">
        <f>+'Dramakan hosqer'!D46</f>
        <v>90</v>
      </c>
      <c r="E34" s="283">
        <f t="shared" si="0"/>
        <v>-10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230</v>
      </c>
      <c r="D35" s="283">
        <f>SUM(D36:D38)</f>
        <v>202.9</v>
      </c>
      <c r="E35" s="283">
        <f t="shared" si="0"/>
        <v>-27.099999999999994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60</v>
      </c>
      <c r="D36" s="295">
        <f>+'Dramakan hosqer'!D48</f>
        <v>60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40</v>
      </c>
      <c r="D37" s="295">
        <f>+'Dramakan hosqer'!D49</f>
        <v>26.4</v>
      </c>
      <c r="E37" s="295">
        <f t="shared" si="0"/>
        <v>-13.600000000000001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130</v>
      </c>
      <c r="D38" s="295">
        <f>+'Dramakan hosqer'!D50</f>
        <v>116.5</v>
      </c>
      <c r="E38" s="295">
        <f t="shared" si="0"/>
        <v>-13.5</v>
      </c>
      <c r="F38" s="257"/>
      <c r="I38" s="137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4" t="s">
        <v>31</v>
      </c>
      <c r="C40" s="282">
        <v>1470</v>
      </c>
      <c r="D40" s="283">
        <f>+'Dramakan hosqer'!D52</f>
        <v>1145</v>
      </c>
      <c r="E40" s="283">
        <f t="shared" si="0"/>
        <v>-325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4" t="s">
        <v>25</v>
      </c>
      <c r="C41" s="282">
        <v>420</v>
      </c>
      <c r="D41" s="283">
        <f>+'Dramakan hosqer'!D53</f>
        <v>120</v>
      </c>
      <c r="E41" s="283">
        <f t="shared" si="0"/>
        <v>-300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9" t="s">
        <v>76</v>
      </c>
      <c r="C42" s="282">
        <v>1200</v>
      </c>
      <c r="D42" s="283">
        <f>+'Dramakan hosqer'!D54</f>
        <v>1050</v>
      </c>
      <c r="E42" s="283">
        <f t="shared" si="0"/>
        <v>-150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60</v>
      </c>
      <c r="D43" s="283">
        <f>+'Dramakan hosqer'!D55</f>
        <v>30</v>
      </c>
      <c r="E43" s="283">
        <f t="shared" si="0"/>
        <v>-30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120</v>
      </c>
      <c r="D44" s="283">
        <f>+'Dramakan hosqer'!D56</f>
        <v>80</v>
      </c>
      <c r="E44" s="283">
        <f t="shared" si="0"/>
        <v>-40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170</v>
      </c>
      <c r="D45" s="283">
        <f>+'Dramakan hosqer'!D57</f>
        <v>160</v>
      </c>
      <c r="E45" s="283">
        <f t="shared" si="0"/>
        <v>-10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420</v>
      </c>
      <c r="D46" s="283">
        <f>+'Dramakan hosqer'!D58</f>
        <v>386.4</v>
      </c>
      <c r="E46" s="283">
        <f t="shared" si="0"/>
        <v>-33.600000000000023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91.7</v>
      </c>
      <c r="D47" s="283">
        <f>+'Dramakan hosqer'!D59</f>
        <v>91.7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84</v>
      </c>
      <c r="E50" s="283">
        <f t="shared" si="0"/>
        <v>-21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50</v>
      </c>
      <c r="D51" s="283">
        <f>+'Dramakan hosqer'!D63</f>
        <v>15</v>
      </c>
      <c r="E51" s="283">
        <f t="shared" si="0"/>
        <v>-35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0</v>
      </c>
      <c r="E53" s="283">
        <f t="shared" si="0"/>
        <v>-6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4" t="s">
        <v>124</v>
      </c>
      <c r="C54" s="282">
        <v>20</v>
      </c>
      <c r="D54" s="283">
        <f>+'Dramakan hosqer'!D66</f>
        <v>0</v>
      </c>
      <c r="E54" s="283">
        <f t="shared" si="0"/>
        <v>-20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4" t="s">
        <v>66</v>
      </c>
      <c r="C56" s="282"/>
      <c r="D56" s="283">
        <f>+'Dramakan hosqer'!D68</f>
        <v>48</v>
      </c>
      <c r="E56" s="283">
        <f t="shared" si="0"/>
        <v>48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156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22</v>
      </c>
      <c r="B61" s="290" t="s">
        <v>37</v>
      </c>
      <c r="C61" s="283">
        <f>SUM(C62:C64)</f>
        <v>20</v>
      </c>
      <c r="D61" s="283">
        <f>SUM(D62:D64)</f>
        <v>0</v>
      </c>
      <c r="E61" s="282">
        <f>D61-C61</f>
        <v>-20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22.1</v>
      </c>
      <c r="B64" s="166" t="s">
        <v>86</v>
      </c>
      <c r="C64" s="257">
        <v>20</v>
      </c>
      <c r="D64" s="295">
        <f>+'Dramakan hosqer'!D76</f>
        <v>0</v>
      </c>
      <c r="E64" s="295">
        <f t="shared" si="0"/>
        <v>-20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0" t="s">
        <v>39</v>
      </c>
      <c r="C65" s="282">
        <v>311.7</v>
      </c>
      <c r="D65" s="283">
        <f>+'Dramakan hosqer'!D77</f>
        <v>311.70000000000005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850</v>
      </c>
      <c r="D67" s="291">
        <f>+D68+D75</f>
        <v>0</v>
      </c>
      <c r="E67" s="291">
        <f t="shared" si="0"/>
        <v>-850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850</v>
      </c>
      <c r="D68" s="283">
        <f>SUM(D69:D74)</f>
        <v>0</v>
      </c>
      <c r="E68" s="283">
        <f t="shared" si="0"/>
        <v>-850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>
        <v>350</v>
      </c>
      <c r="D70" s="283">
        <f>+'Dramakan hosqer'!D82</f>
        <v>0</v>
      </c>
      <c r="E70" s="283">
        <f>D70-C70</f>
        <v>-350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3" t="s">
        <v>90</v>
      </c>
      <c r="C71" s="282">
        <v>500</v>
      </c>
      <c r="D71" s="283">
        <f>+'Dramakan hosqer'!D83</f>
        <v>0</v>
      </c>
      <c r="E71" s="283">
        <f t="shared" si="2"/>
        <v>-500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153</v>
      </c>
      <c r="C79" s="291">
        <f>SUM(C80:C81)</f>
        <v>0</v>
      </c>
      <c r="D79" s="291">
        <f>SUM(D80:D81)</f>
        <v>0</v>
      </c>
      <c r="E79" s="291">
        <f t="shared" si="2"/>
        <v>0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8" t="str">
        <f>+'Dramakan hosqer'!B92</f>
        <v>Սննդի գծով</v>
      </c>
      <c r="C80" s="282"/>
      <c r="D80" s="283">
        <f>+'Dramakan hosqer'!D92</f>
        <v>0</v>
      </c>
      <c r="E80" s="282">
        <f>D80-C80</f>
        <v>0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8295.9000000000087</v>
      </c>
      <c r="D82" s="291">
        <f>D6+D7-D23</f>
        <v>5415.0999999999913</v>
      </c>
      <c r="E82" s="291">
        <f t="shared" si="2"/>
        <v>-2880.8000000000175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Ինգա Խաչատուրովա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49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Մարիամ Սաֆարյան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85"/>
  <sheetViews>
    <sheetView view="pageBreakPreview" topLeftCell="A35" workbookViewId="0">
      <selection activeCell="B21" sqref="B2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հ․25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158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254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148</v>
      </c>
    </row>
    <row r="6" spans="1:22" s="215" customFormat="1" ht="49.5" customHeight="1">
      <c r="A6" s="211" t="s">
        <v>3</v>
      </c>
      <c r="B6" s="212" t="s">
        <v>159</v>
      </c>
      <c r="C6" s="211" t="s">
        <v>160</v>
      </c>
      <c r="D6" s="211" t="s">
        <v>161</v>
      </c>
      <c r="E6" s="213" t="s">
        <v>162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163</v>
      </c>
      <c r="B7" s="537"/>
      <c r="C7" s="537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164</v>
      </c>
      <c r="C8" s="216"/>
      <c r="D8" s="218">
        <f>SUM(D9:D29)</f>
        <v>237.89999999999998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165</v>
      </c>
      <c r="C9" s="220" t="s">
        <v>166</v>
      </c>
      <c r="D9" s="31"/>
      <c r="E9" s="31"/>
    </row>
    <row r="10" spans="1:22" ht="27" hidden="1" customHeight="1">
      <c r="A10" s="220">
        <v>1.2</v>
      </c>
      <c r="B10" s="221" t="s">
        <v>167</v>
      </c>
      <c r="C10" s="220" t="s">
        <v>168</v>
      </c>
      <c r="D10" s="31"/>
      <c r="E10" s="31"/>
    </row>
    <row r="11" spans="1:22" ht="27" hidden="1" customHeight="1">
      <c r="A11" s="220">
        <v>1.3</v>
      </c>
      <c r="B11" s="221" t="s">
        <v>169</v>
      </c>
      <c r="C11" s="220" t="s">
        <v>170</v>
      </c>
      <c r="D11" s="31"/>
      <c r="E11" s="31"/>
    </row>
    <row r="12" spans="1:22" ht="27" hidden="1" customHeight="1">
      <c r="A12" s="220">
        <v>1.4</v>
      </c>
      <c r="B12" s="222" t="s">
        <v>171</v>
      </c>
      <c r="C12" s="223" t="s">
        <v>172</v>
      </c>
      <c r="D12" s="31"/>
      <c r="E12" s="31"/>
    </row>
    <row r="13" spans="1:22" ht="27" hidden="1" customHeight="1">
      <c r="A13" s="220">
        <v>1.5</v>
      </c>
      <c r="B13" s="222"/>
      <c r="C13" s="220" t="s">
        <v>173</v>
      </c>
      <c r="D13" s="31"/>
      <c r="E13" s="31"/>
    </row>
    <row r="14" spans="1:22" ht="20.25" customHeight="1">
      <c r="A14" s="220">
        <v>1.2</v>
      </c>
      <c r="B14" s="221" t="s">
        <v>224</v>
      </c>
      <c r="C14" s="220" t="s">
        <v>174</v>
      </c>
      <c r="D14" s="31">
        <v>2</v>
      </c>
      <c r="E14" s="31"/>
    </row>
    <row r="15" spans="1:22" ht="20.25" hidden="1" customHeight="1">
      <c r="A15" s="220">
        <v>1.7</v>
      </c>
      <c r="B15" s="222"/>
      <c r="C15" s="220" t="s">
        <v>198</v>
      </c>
      <c r="D15" s="31"/>
      <c r="E15" s="31"/>
    </row>
    <row r="16" spans="1:22" ht="20.25" customHeight="1">
      <c r="A16" s="220">
        <v>1.3</v>
      </c>
      <c r="B16" s="222"/>
      <c r="C16" s="224" t="s">
        <v>197</v>
      </c>
      <c r="D16" s="31">
        <v>96.6</v>
      </c>
      <c r="E16" s="31"/>
    </row>
    <row r="17" spans="1:22" ht="20.25" hidden="1" customHeight="1">
      <c r="A17" s="220">
        <v>1.9</v>
      </c>
      <c r="B17" s="222"/>
      <c r="C17" s="224"/>
      <c r="D17" s="31"/>
      <c r="E17" s="31"/>
    </row>
    <row r="18" spans="1:22" ht="20.25" hidden="1" customHeight="1">
      <c r="A18" s="225">
        <v>2</v>
      </c>
      <c r="B18" s="222"/>
      <c r="C18" s="224"/>
      <c r="D18" s="31"/>
      <c r="E18" s="31"/>
    </row>
    <row r="19" spans="1:22" ht="20.25" hidden="1" customHeight="1">
      <c r="A19" s="220">
        <v>2.1</v>
      </c>
      <c r="B19" s="222"/>
      <c r="C19" s="224"/>
      <c r="D19" s="31"/>
      <c r="E19" s="31"/>
    </row>
    <row r="20" spans="1:22" ht="20.25" hidden="1" customHeight="1">
      <c r="A20" s="220">
        <v>2.2000000000000002</v>
      </c>
      <c r="B20" s="222"/>
      <c r="C20" s="224"/>
      <c r="D20" s="31"/>
      <c r="E20" s="31"/>
    </row>
    <row r="21" spans="1:22" ht="20.25" hidden="1" customHeight="1">
      <c r="A21" s="220">
        <v>2.2999999999999998</v>
      </c>
      <c r="B21" s="222"/>
      <c r="C21" s="224"/>
      <c r="D21" s="31"/>
      <c r="E21" s="31"/>
    </row>
    <row r="22" spans="1:22" ht="20.25" hidden="1" customHeight="1">
      <c r="A22" s="220">
        <v>2.4</v>
      </c>
      <c r="B22" s="222"/>
      <c r="C22" s="224"/>
      <c r="D22" s="31"/>
      <c r="E22" s="31"/>
    </row>
    <row r="23" spans="1:22" ht="20.25" hidden="1" customHeight="1">
      <c r="A23" s="220">
        <v>2.5</v>
      </c>
      <c r="B23" s="222" t="s">
        <v>175</v>
      </c>
      <c r="C23" s="220" t="s">
        <v>38</v>
      </c>
      <c r="D23" s="31"/>
      <c r="E23" s="31"/>
    </row>
    <row r="24" spans="1:22" ht="20.25" hidden="1" customHeight="1">
      <c r="A24" s="220">
        <v>2.6</v>
      </c>
      <c r="B24" s="222" t="s">
        <v>175</v>
      </c>
      <c r="C24" s="220" t="s">
        <v>51</v>
      </c>
      <c r="D24" s="31"/>
      <c r="E24" s="31"/>
    </row>
    <row r="25" spans="1:22" ht="20.25" customHeight="1">
      <c r="A25" s="220">
        <v>1.4</v>
      </c>
      <c r="B25" s="222" t="s">
        <v>175</v>
      </c>
      <c r="C25" s="220" t="s">
        <v>176</v>
      </c>
      <c r="D25" s="31">
        <v>119.5</v>
      </c>
      <c r="E25" s="31"/>
    </row>
    <row r="26" spans="1:22" ht="20.25" customHeight="1">
      <c r="A26" s="220">
        <v>1.5</v>
      </c>
      <c r="B26" s="222" t="s">
        <v>175</v>
      </c>
      <c r="C26" s="220" t="s">
        <v>177</v>
      </c>
      <c r="D26" s="31">
        <v>8.5</v>
      </c>
      <c r="E26" s="31"/>
    </row>
    <row r="27" spans="1:22" ht="20.25" customHeight="1">
      <c r="A27" s="220">
        <v>1.6</v>
      </c>
      <c r="B27" s="221" t="s">
        <v>178</v>
      </c>
      <c r="C27" s="220" t="s">
        <v>179</v>
      </c>
      <c r="D27" s="31">
        <v>4.0999999999999996</v>
      </c>
      <c r="E27" s="31"/>
    </row>
    <row r="28" spans="1:22" ht="20.25" customHeight="1">
      <c r="A28" s="225">
        <v>1.7</v>
      </c>
      <c r="B28" s="222" t="s">
        <v>180</v>
      </c>
      <c r="C28" s="220" t="s">
        <v>181</v>
      </c>
      <c r="D28" s="31">
        <v>1.7</v>
      </c>
      <c r="E28" s="31"/>
    </row>
    <row r="29" spans="1:22" ht="20.25" customHeight="1">
      <c r="A29" s="225">
        <v>1.8</v>
      </c>
      <c r="B29" s="222"/>
      <c r="C29" s="224" t="s">
        <v>182</v>
      </c>
      <c r="D29" s="31">
        <v>5.5</v>
      </c>
      <c r="E29" s="31"/>
    </row>
    <row r="30" spans="1:22" s="180" customFormat="1" ht="34.5" customHeight="1">
      <c r="A30" s="216">
        <v>2</v>
      </c>
      <c r="B30" s="226" t="s">
        <v>183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27" customHeight="1">
      <c r="A31" s="220">
        <v>2.1</v>
      </c>
      <c r="B31" s="222"/>
      <c r="C31" s="220" t="s">
        <v>184</v>
      </c>
      <c r="D31" s="31"/>
      <c r="E31" s="31"/>
    </row>
    <row r="32" spans="1:22" ht="21" hidden="1" customHeight="1">
      <c r="A32" s="220">
        <v>2.2000000000000002</v>
      </c>
      <c r="B32" s="222" t="s">
        <v>185</v>
      </c>
      <c r="C32" s="220" t="s">
        <v>186</v>
      </c>
      <c r="D32" s="31"/>
      <c r="E32" s="31"/>
    </row>
    <row r="33" spans="1:22" ht="26.25" hidden="1" customHeight="1">
      <c r="A33" s="220">
        <v>2.2999999999999998</v>
      </c>
      <c r="B33" s="222" t="s">
        <v>185</v>
      </c>
      <c r="C33" s="220" t="s">
        <v>187</v>
      </c>
      <c r="D33" s="31"/>
      <c r="E33" s="227"/>
    </row>
    <row r="34" spans="1:22" s="205" customFormat="1" ht="21.75" customHeight="1">
      <c r="A34" s="60"/>
      <c r="B34" s="228" t="s">
        <v>73</v>
      </c>
      <c r="C34" s="229"/>
      <c r="D34" s="230">
        <f>D8+D30</f>
        <v>237.89999999999998</v>
      </c>
      <c r="E34" s="231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188</v>
      </c>
      <c r="B35" s="537"/>
      <c r="C35" s="537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165</v>
      </c>
      <c r="C36" s="220" t="s">
        <v>166</v>
      </c>
      <c r="D36" s="31">
        <v>54.8</v>
      </c>
      <c r="E36" s="31"/>
    </row>
    <row r="37" spans="1:22" ht="21" customHeight="1">
      <c r="A37" s="220">
        <v>1.2</v>
      </c>
      <c r="B37" s="221" t="s">
        <v>167</v>
      </c>
      <c r="C37" s="220" t="s">
        <v>168</v>
      </c>
      <c r="D37" s="497">
        <v>29.4</v>
      </c>
      <c r="E37" s="31"/>
    </row>
    <row r="38" spans="1:22" ht="21" customHeight="1">
      <c r="A38" s="220">
        <v>1.3</v>
      </c>
      <c r="B38" s="221" t="s">
        <v>169</v>
      </c>
      <c r="C38" s="220" t="s">
        <v>170</v>
      </c>
      <c r="D38" s="497">
        <v>1.6</v>
      </c>
      <c r="E38" s="31"/>
    </row>
    <row r="39" spans="1:22" ht="21" customHeight="1">
      <c r="A39" s="220">
        <v>1.4</v>
      </c>
      <c r="B39" s="498" t="s">
        <v>299</v>
      </c>
      <c r="C39" s="223" t="s">
        <v>197</v>
      </c>
      <c r="D39" s="497">
        <v>181.4</v>
      </c>
      <c r="E39" s="31"/>
    </row>
    <row r="40" spans="1:22" ht="21" hidden="1" customHeight="1">
      <c r="A40" s="220">
        <v>1.5</v>
      </c>
      <c r="B40" s="222"/>
      <c r="C40" s="220" t="s">
        <v>173</v>
      </c>
      <c r="D40" s="497"/>
      <c r="E40" s="31"/>
    </row>
    <row r="41" spans="1:22" ht="20.25" customHeight="1">
      <c r="A41" s="220">
        <v>1.5</v>
      </c>
      <c r="B41" s="222" t="s">
        <v>297</v>
      </c>
      <c r="C41" s="220" t="s">
        <v>298</v>
      </c>
      <c r="D41" s="497">
        <v>44.5</v>
      </c>
      <c r="E41" s="31"/>
    </row>
    <row r="42" spans="1:22" ht="33.75" hidden="1" customHeight="1">
      <c r="A42" s="220">
        <v>1.7</v>
      </c>
      <c r="B42" s="221"/>
      <c r="C42" s="220"/>
      <c r="D42" s="497"/>
      <c r="E42" s="31"/>
    </row>
    <row r="43" spans="1:22" ht="23.25" hidden="1" customHeight="1">
      <c r="A43" s="220">
        <v>1.8</v>
      </c>
      <c r="B43" s="498"/>
      <c r="C43" s="223"/>
      <c r="D43" s="497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175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175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175</v>
      </c>
      <c r="C49" s="220" t="s">
        <v>176</v>
      </c>
      <c r="D49" s="31"/>
      <c r="E49" s="31"/>
    </row>
    <row r="50" spans="1:22" ht="24" hidden="1" customHeight="1">
      <c r="A50" s="220">
        <v>2.5</v>
      </c>
      <c r="B50" s="222" t="s">
        <v>175</v>
      </c>
      <c r="C50" s="220" t="s">
        <v>177</v>
      </c>
      <c r="D50" s="31"/>
      <c r="E50" s="31"/>
    </row>
    <row r="51" spans="1:22" ht="24" hidden="1" customHeight="1">
      <c r="A51" s="220">
        <v>2.6</v>
      </c>
      <c r="B51" s="221" t="s">
        <v>178</v>
      </c>
      <c r="C51" s="220" t="s">
        <v>179</v>
      </c>
      <c r="D51" s="31"/>
      <c r="E51" s="31"/>
    </row>
    <row r="52" spans="1:22" ht="24" hidden="1" customHeight="1">
      <c r="A52" s="220">
        <v>2.7</v>
      </c>
      <c r="B52" s="222" t="s">
        <v>180</v>
      </c>
      <c r="C52" s="220" t="s">
        <v>181</v>
      </c>
      <c r="D52" s="31"/>
      <c r="E52" s="31"/>
    </row>
    <row r="53" spans="1:22" ht="24" hidden="1" customHeight="1">
      <c r="A53" s="220">
        <v>2.8</v>
      </c>
      <c r="B53" s="222"/>
      <c r="C53" s="224" t="s">
        <v>182</v>
      </c>
      <c r="D53" s="31"/>
      <c r="E53" s="31"/>
    </row>
    <row r="54" spans="1:22" ht="33" customHeight="1">
      <c r="A54" s="220"/>
      <c r="B54" s="217" t="s">
        <v>189</v>
      </c>
      <c r="C54" s="30"/>
      <c r="D54" s="218">
        <f>SUM(D55:D58)</f>
        <v>1125.7</v>
      </c>
      <c r="E54" s="31"/>
      <c r="F54" s="340"/>
      <c r="G54" s="340"/>
    </row>
    <row r="55" spans="1:22" ht="33" customHeight="1">
      <c r="A55" s="220">
        <v>1.1000000000000001</v>
      </c>
      <c r="B55" s="258"/>
      <c r="C55" s="259" t="s">
        <v>196</v>
      </c>
      <c r="D55" s="31">
        <v>1125.7</v>
      </c>
      <c r="E55" s="31"/>
    </row>
    <row r="56" spans="1:22" ht="30" customHeight="1">
      <c r="A56" s="220">
        <v>1.2</v>
      </c>
      <c r="B56" s="232" t="s">
        <v>300</v>
      </c>
      <c r="C56" s="220" t="s">
        <v>184</v>
      </c>
      <c r="D56" s="497"/>
      <c r="E56" s="220"/>
    </row>
    <row r="57" spans="1:22" ht="24.75" hidden="1" customHeight="1">
      <c r="A57" s="220">
        <v>1.3</v>
      </c>
      <c r="B57" s="222" t="s">
        <v>180</v>
      </c>
      <c r="C57" s="220" t="s">
        <v>186</v>
      </c>
      <c r="D57" s="31"/>
      <c r="E57" s="31"/>
    </row>
    <row r="58" spans="1:22" ht="24.75" hidden="1" customHeight="1">
      <c r="A58" s="220">
        <v>1.4</v>
      </c>
      <c r="B58" s="222" t="s">
        <v>180</v>
      </c>
      <c r="C58" s="220" t="s">
        <v>187</v>
      </c>
      <c r="D58" s="31"/>
      <c r="E58" s="31"/>
    </row>
    <row r="59" spans="1:22" s="205" customFormat="1" ht="29.25" customHeight="1">
      <c r="A59" s="233"/>
      <c r="B59" s="228" t="s">
        <v>73</v>
      </c>
      <c r="C59" s="234"/>
      <c r="D59" s="235">
        <f>SUM(D36:D54)</f>
        <v>1437.4</v>
      </c>
      <c r="E59" s="236"/>
      <c r="F59" s="442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27" customHeight="1">
      <c r="C61" s="237" t="s">
        <v>190</v>
      </c>
    </row>
    <row r="62" spans="1:22" ht="42.75" customHeight="1">
      <c r="A62" s="238">
        <v>1</v>
      </c>
      <c r="B62" s="239" t="s">
        <v>255</v>
      </c>
      <c r="C62" s="235">
        <f>+'Dramakan hosqer'!D19</f>
        <v>3540.9</v>
      </c>
      <c r="D62" s="538" t="s">
        <v>191</v>
      </c>
      <c r="E62" s="539"/>
    </row>
    <row r="63" spans="1:22" ht="11.25" customHeight="1"/>
    <row r="64" spans="1:22" s="180" customFormat="1" ht="25.5" customHeight="1">
      <c r="A64" s="240"/>
      <c r="B64" s="204" t="s">
        <v>2</v>
      </c>
      <c r="C64" s="241"/>
      <c r="D64" s="540" t="str">
        <f>+'Ekamut-caxs'!C80</f>
        <v>Ինգա Խաչատուրովա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0"/>
      <c r="C65" s="242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0"/>
      <c r="B66" s="204" t="s">
        <v>6</v>
      </c>
      <c r="C66" s="241"/>
      <c r="D66" s="540" t="str">
        <f>+'Ekamut-caxs'!C82</f>
        <v>Մարիամ Սաֆարյան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0"/>
      <c r="B67" s="243"/>
      <c r="C67" s="240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4"/>
  <sheetViews>
    <sheetView view="pageBreakPreview" zoomScale="85" zoomScaleSheetLayoutView="85" workbookViewId="0">
      <selection activeCell="B21" sqref="B2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2.42578125" style="19" hidden="1" customWidth="1"/>
    <col min="7" max="8" width="12.28515625" style="19" customWidth="1"/>
    <col min="9" max="9" width="13.140625" style="19" customWidth="1"/>
    <col min="10" max="10" width="13.7109375" style="19" customWidth="1"/>
    <col min="11" max="13" width="13.8554687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5" t="str">
        <f>+'Ekamut-caxs'!A14</f>
        <v xml:space="preserve">«Երևանի հ․25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2" t="s">
        <v>258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0" t="s">
        <v>0</v>
      </c>
    </row>
    <row r="5" spans="1:15" ht="33.75" customHeight="1">
      <c r="A5" s="551" t="s">
        <v>154</v>
      </c>
      <c r="B5" s="553" t="s">
        <v>72</v>
      </c>
      <c r="C5" s="555" t="s">
        <v>228</v>
      </c>
      <c r="D5" s="546" t="s">
        <v>209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157</v>
      </c>
    </row>
    <row r="6" spans="1:15" ht="79.5" customHeight="1">
      <c r="A6" s="552"/>
      <c r="B6" s="554"/>
      <c r="C6" s="556"/>
      <c r="D6" s="351" t="s">
        <v>225</v>
      </c>
      <c r="E6" s="352" t="s">
        <v>233</v>
      </c>
      <c r="F6" s="352" t="s">
        <v>234</v>
      </c>
      <c r="G6" s="352" t="s">
        <v>155</v>
      </c>
      <c r="H6" s="352" t="s">
        <v>212</v>
      </c>
      <c r="I6" s="352" t="s">
        <v>211</v>
      </c>
      <c r="J6" s="352" t="s">
        <v>121</v>
      </c>
      <c r="K6" s="353" t="s">
        <v>288</v>
      </c>
      <c r="L6" s="353" t="s">
        <v>194</v>
      </c>
      <c r="M6" s="354" t="s">
        <v>210</v>
      </c>
      <c r="N6" s="550"/>
    </row>
    <row r="7" spans="1:15" ht="27.75" customHeight="1">
      <c r="A7" s="351">
        <v>1</v>
      </c>
      <c r="B7" s="355" t="s">
        <v>218</v>
      </c>
      <c r="C7" s="356">
        <v>55633.599999999999</v>
      </c>
      <c r="D7" s="357">
        <v>9939.7999999999993</v>
      </c>
      <c r="E7" s="358"/>
      <c r="F7" s="358"/>
      <c r="G7" s="358">
        <v>108.7</v>
      </c>
      <c r="H7" s="358"/>
      <c r="I7" s="358"/>
      <c r="J7" s="358">
        <v>410</v>
      </c>
      <c r="K7" s="358"/>
      <c r="L7" s="358"/>
      <c r="M7" s="359"/>
      <c r="N7" s="360">
        <f>ROUND(SUM(C7:M7),1)</f>
        <v>66092.100000000006</v>
      </c>
    </row>
    <row r="8" spans="1:15" ht="28.5" customHeight="1">
      <c r="A8" s="351">
        <v>1.1000000000000001</v>
      </c>
      <c r="B8" s="361" t="s">
        <v>121</v>
      </c>
      <c r="C8" s="362">
        <v>1712</v>
      </c>
      <c r="D8" s="363" t="s">
        <v>200</v>
      </c>
      <c r="E8" s="364" t="s">
        <v>200</v>
      </c>
      <c r="F8" s="364" t="s">
        <v>200</v>
      </c>
      <c r="G8" s="364" t="s">
        <v>200</v>
      </c>
      <c r="H8" s="364" t="s">
        <v>200</v>
      </c>
      <c r="I8" s="364" t="s">
        <v>200</v>
      </c>
      <c r="J8" s="364" t="s">
        <v>200</v>
      </c>
      <c r="K8" s="364" t="s">
        <v>200</v>
      </c>
      <c r="L8" s="364" t="s">
        <v>200</v>
      </c>
      <c r="M8" s="365" t="s">
        <v>200</v>
      </c>
      <c r="N8" s="366" t="s">
        <v>200</v>
      </c>
    </row>
    <row r="9" spans="1:15" ht="30" customHeight="1">
      <c r="A9" s="351">
        <v>1.2</v>
      </c>
      <c r="B9" s="361" t="s">
        <v>210</v>
      </c>
      <c r="C9" s="362">
        <v>1073</v>
      </c>
      <c r="D9" s="363" t="s">
        <v>200</v>
      </c>
      <c r="E9" s="364" t="s">
        <v>200</v>
      </c>
      <c r="F9" s="364" t="s">
        <v>200</v>
      </c>
      <c r="G9" s="364" t="s">
        <v>200</v>
      </c>
      <c r="H9" s="364" t="s">
        <v>200</v>
      </c>
      <c r="I9" s="364" t="s">
        <v>200</v>
      </c>
      <c r="J9" s="364" t="s">
        <v>200</v>
      </c>
      <c r="K9" s="364" t="s">
        <v>200</v>
      </c>
      <c r="L9" s="364" t="s">
        <v>200</v>
      </c>
      <c r="M9" s="365" t="s">
        <v>200</v>
      </c>
      <c r="N9" s="366" t="s">
        <v>200</v>
      </c>
    </row>
    <row r="10" spans="1:15" ht="30" customHeight="1">
      <c r="A10" s="351">
        <v>1.3</v>
      </c>
      <c r="B10" s="470" t="s">
        <v>288</v>
      </c>
      <c r="C10" s="362"/>
      <c r="D10" s="363" t="s">
        <v>200</v>
      </c>
      <c r="E10" s="363" t="s">
        <v>200</v>
      </c>
      <c r="F10" s="364" t="s">
        <v>200</v>
      </c>
      <c r="G10" s="364" t="s">
        <v>200</v>
      </c>
      <c r="H10" s="364" t="s">
        <v>200</v>
      </c>
      <c r="I10" s="364" t="s">
        <v>200</v>
      </c>
      <c r="J10" s="364" t="s">
        <v>200</v>
      </c>
      <c r="K10" s="364" t="s">
        <v>200</v>
      </c>
      <c r="L10" s="364" t="s">
        <v>200</v>
      </c>
      <c r="M10" s="365" t="s">
        <v>200</v>
      </c>
      <c r="N10" s="366" t="s">
        <v>200</v>
      </c>
    </row>
    <row r="11" spans="1:15" ht="35.25" customHeight="1">
      <c r="A11" s="351">
        <v>2</v>
      </c>
      <c r="B11" s="367" t="s">
        <v>94</v>
      </c>
      <c r="C11" s="368"/>
      <c r="D11" s="357"/>
      <c r="E11" s="364" t="s">
        <v>200</v>
      </c>
      <c r="F11" s="364" t="s">
        <v>200</v>
      </c>
      <c r="G11" s="364" t="s">
        <v>200</v>
      </c>
      <c r="H11" s="364" t="s">
        <v>200</v>
      </c>
      <c r="I11" s="364" t="s">
        <v>200</v>
      </c>
      <c r="J11" s="364" t="s">
        <v>200</v>
      </c>
      <c r="K11" s="364" t="s">
        <v>200</v>
      </c>
      <c r="L11" s="364" t="s">
        <v>200</v>
      </c>
      <c r="M11" s="365" t="s">
        <v>200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200</v>
      </c>
      <c r="D12" s="372" t="s">
        <v>200</v>
      </c>
      <c r="E12" s="373" t="s">
        <v>200</v>
      </c>
      <c r="F12" s="373" t="s">
        <v>200</v>
      </c>
      <c r="G12" s="373" t="s">
        <v>200</v>
      </c>
      <c r="H12" s="373" t="s">
        <v>200</v>
      </c>
      <c r="I12" s="373" t="s">
        <v>200</v>
      </c>
      <c r="J12" s="373" t="s">
        <v>200</v>
      </c>
      <c r="K12" s="373" t="s">
        <v>200</v>
      </c>
      <c r="L12" s="373" t="s">
        <v>200</v>
      </c>
      <c r="M12" s="374" t="s">
        <v>200</v>
      </c>
      <c r="N12" s="375">
        <f>ROUND(SUM(N7:N11),1)</f>
        <v>66092.100000000006</v>
      </c>
    </row>
    <row r="13" spans="1:15" s="376" customFormat="1" ht="34.5" customHeight="1">
      <c r="B13" s="377">
        <f>4968.85*2</f>
        <v>9937.7000000000007</v>
      </c>
      <c r="C13" s="123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5"/>
      <c r="E14" s="385"/>
      <c r="F14" s="385"/>
      <c r="G14" s="386"/>
      <c r="H14" s="161"/>
      <c r="I14" s="161"/>
      <c r="J14" s="245"/>
      <c r="K14" s="245"/>
      <c r="L14" s="559"/>
      <c r="M14" s="559"/>
      <c r="N14" s="387"/>
    </row>
    <row r="15" spans="1:15" s="376" customFormat="1" ht="69" customHeight="1">
      <c r="B15" s="542" t="s">
        <v>215</v>
      </c>
      <c r="C15" s="543"/>
      <c r="D15" s="544"/>
      <c r="G15" s="245"/>
      <c r="H15" s="245"/>
      <c r="I15" s="542" t="s">
        <v>214</v>
      </c>
      <c r="J15" s="544"/>
      <c r="K15" s="386"/>
      <c r="L15" s="245"/>
      <c r="M15" s="245"/>
      <c r="N15" s="245"/>
    </row>
    <row r="16" spans="1:15" s="376" customFormat="1" ht="48" customHeight="1">
      <c r="B16" s="388" t="s">
        <v>195</v>
      </c>
      <c r="C16" s="389" t="s">
        <v>235</v>
      </c>
      <c r="D16" s="389" t="s">
        <v>236</v>
      </c>
      <c r="G16" s="390"/>
      <c r="H16" s="391"/>
      <c r="I16" s="388" t="s">
        <v>195</v>
      </c>
      <c r="J16" s="389" t="s">
        <v>213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7" t="str">
        <f>+'Ekamut-caxs'!C80</f>
        <v>Ինգա Խաչատուրովա</v>
      </c>
      <c r="I20" s="557"/>
      <c r="J20" s="557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8" t="s">
        <v>97</v>
      </c>
      <c r="I21" s="558"/>
      <c r="J21" s="558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7" t="str">
        <f>+'Ekamut-caxs'!C82</f>
        <v>Մարիամ Սաֆարյան</v>
      </c>
      <c r="I22" s="557"/>
      <c r="J22" s="557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8" t="s">
        <v>97</v>
      </c>
      <c r="I23" s="558"/>
      <c r="J23" s="558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38"/>
  <sheetViews>
    <sheetView view="pageBreakPreview" topLeftCell="A4" zoomScale="106" zoomScaleSheetLayoutView="106" workbookViewId="0">
      <selection activeCell="B21" sqref="B2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2.85546875" style="141" customWidth="1"/>
    <col min="10" max="10" width="14.85546875" style="141" customWidth="1"/>
    <col min="11" max="11" width="10.85546875" style="141" customWidth="1"/>
    <col min="12" max="12" width="12" style="141" customWidth="1"/>
    <col min="13" max="13" width="14.85546875" style="141" customWidth="1"/>
    <col min="14" max="15" width="12.14062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հ․25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145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8" t="s">
        <v>241</v>
      </c>
      <c r="D6" s="439" t="s">
        <v>242</v>
      </c>
      <c r="E6" s="439" t="s">
        <v>271</v>
      </c>
      <c r="F6" s="440" t="s">
        <v>272</v>
      </c>
      <c r="G6" s="439" t="s">
        <v>243</v>
      </c>
      <c r="H6" s="441" t="s">
        <v>242</v>
      </c>
      <c r="I6" s="439" t="s">
        <v>273</v>
      </c>
      <c r="J6" s="441" t="s">
        <v>272</v>
      </c>
      <c r="K6" s="439" t="s">
        <v>241</v>
      </c>
      <c r="L6" s="439" t="s">
        <v>271</v>
      </c>
      <c r="M6" s="441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3" t="s">
        <v>227</v>
      </c>
      <c r="D7" s="265" t="s">
        <v>227</v>
      </c>
      <c r="E7" s="477">
        <v>8182</v>
      </c>
      <c r="F7" s="482">
        <v>1175753.3999999999</v>
      </c>
      <c r="G7" s="279" t="s">
        <v>227</v>
      </c>
      <c r="H7" s="265" t="s">
        <v>227</v>
      </c>
      <c r="I7" s="477">
        <v>5200</v>
      </c>
      <c r="J7" s="479">
        <v>260496</v>
      </c>
      <c r="K7" s="318" t="s">
        <v>227</v>
      </c>
      <c r="L7" s="477">
        <v>509.7</v>
      </c>
      <c r="M7" s="443">
        <f>+L7*200.47</f>
        <v>102179.55899999999</v>
      </c>
      <c r="N7" s="444">
        <f>+L7*7.94904</f>
        <v>4051.6256880000001</v>
      </c>
      <c r="O7" s="334">
        <f>+N7+M7</f>
        <v>106231.18468799999</v>
      </c>
    </row>
    <row r="8" spans="1:15" ht="19.5" customHeight="1">
      <c r="A8" s="142">
        <v>2</v>
      </c>
      <c r="B8" s="195" t="s">
        <v>103</v>
      </c>
      <c r="C8" s="273" t="s">
        <v>227</v>
      </c>
      <c r="D8" s="265" t="s">
        <v>227</v>
      </c>
      <c r="E8" s="477">
        <v>7099</v>
      </c>
      <c r="F8" s="482">
        <v>1020126.3</v>
      </c>
      <c r="G8" s="279" t="s">
        <v>227</v>
      </c>
      <c r="H8" s="265" t="s">
        <v>227</v>
      </c>
      <c r="I8" s="477">
        <v>4920</v>
      </c>
      <c r="J8" s="479">
        <v>246721</v>
      </c>
      <c r="K8" s="318" t="s">
        <v>227</v>
      </c>
      <c r="L8" s="477">
        <v>424</v>
      </c>
      <c r="M8" s="443">
        <f t="shared" ref="M8:M18" si="0">+L8*200.47</f>
        <v>84999.28</v>
      </c>
      <c r="N8" s="444">
        <f t="shared" ref="N8:N18" si="1">+L8*7.94904</f>
        <v>3370.3929600000001</v>
      </c>
      <c r="O8" s="334">
        <f t="shared" ref="O8:O18" si="2">+N8+M8</f>
        <v>88369.672959999996</v>
      </c>
    </row>
    <row r="9" spans="1:15" ht="19.5" customHeight="1">
      <c r="A9" s="142">
        <v>3</v>
      </c>
      <c r="B9" s="195" t="s">
        <v>104</v>
      </c>
      <c r="C9" s="273" t="s">
        <v>227</v>
      </c>
      <c r="D9" s="265" t="s">
        <v>227</v>
      </c>
      <c r="E9" s="477">
        <v>3576</v>
      </c>
      <c r="F9" s="482">
        <v>516871</v>
      </c>
      <c r="G9" s="279" t="s">
        <v>227</v>
      </c>
      <c r="H9" s="265" t="s">
        <v>227</v>
      </c>
      <c r="I9" s="477">
        <v>4760</v>
      </c>
      <c r="J9" s="479">
        <v>239364.8</v>
      </c>
      <c r="K9" s="318" t="s">
        <v>227</v>
      </c>
      <c r="L9" s="477">
        <v>340</v>
      </c>
      <c r="M9" s="443">
        <f t="shared" si="0"/>
        <v>68159.8</v>
      </c>
      <c r="N9" s="444">
        <f t="shared" si="1"/>
        <v>2702.6736000000001</v>
      </c>
      <c r="O9" s="334">
        <f t="shared" si="2"/>
        <v>70862.473599999998</v>
      </c>
    </row>
    <row r="10" spans="1:15" ht="19.5" customHeight="1">
      <c r="A10" s="142">
        <v>4</v>
      </c>
      <c r="B10" s="195" t="s">
        <v>105</v>
      </c>
      <c r="C10" s="274" t="s">
        <v>227</v>
      </c>
      <c r="D10" s="266" t="s">
        <v>227</v>
      </c>
      <c r="E10" s="477">
        <v>1697</v>
      </c>
      <c r="F10" s="482">
        <v>243858.9</v>
      </c>
      <c r="G10" s="279" t="s">
        <v>227</v>
      </c>
      <c r="H10" s="269" t="s">
        <v>227</v>
      </c>
      <c r="I10" s="477">
        <v>3840</v>
      </c>
      <c r="J10" s="479">
        <v>196163.20000000001</v>
      </c>
      <c r="K10" s="318" t="s">
        <v>227</v>
      </c>
      <c r="L10" s="477">
        <v>423</v>
      </c>
      <c r="M10" s="443">
        <f t="shared" si="0"/>
        <v>84798.81</v>
      </c>
      <c r="N10" s="444">
        <f t="shared" si="1"/>
        <v>3362.4439200000002</v>
      </c>
      <c r="O10" s="334">
        <f t="shared" si="2"/>
        <v>88161.253920000003</v>
      </c>
    </row>
    <row r="11" spans="1:15" ht="19.5" customHeight="1">
      <c r="A11" s="142">
        <v>5</v>
      </c>
      <c r="B11" s="195" t="s">
        <v>106</v>
      </c>
      <c r="C11" s="274" t="s">
        <v>227</v>
      </c>
      <c r="D11" s="266" t="s">
        <v>227</v>
      </c>
      <c r="E11" s="477"/>
      <c r="F11" s="482"/>
      <c r="G11" s="279" t="s">
        <v>227</v>
      </c>
      <c r="H11" s="269" t="s">
        <v>227</v>
      </c>
      <c r="I11" s="477">
        <v>3320</v>
      </c>
      <c r="J11" s="479">
        <v>169153.6</v>
      </c>
      <c r="K11" s="318" t="s">
        <v>227</v>
      </c>
      <c r="L11" s="477">
        <v>227</v>
      </c>
      <c r="M11" s="443">
        <f t="shared" si="0"/>
        <v>45506.69</v>
      </c>
      <c r="N11" s="444">
        <f t="shared" si="1"/>
        <v>1804.43208</v>
      </c>
      <c r="O11" s="334">
        <f t="shared" si="2"/>
        <v>47311.122080000001</v>
      </c>
    </row>
    <row r="12" spans="1:15" ht="19.5" customHeight="1">
      <c r="A12" s="142">
        <v>6</v>
      </c>
      <c r="B12" s="195" t="s">
        <v>107</v>
      </c>
      <c r="C12" s="274" t="s">
        <v>227</v>
      </c>
      <c r="D12" s="266" t="s">
        <v>227</v>
      </c>
      <c r="E12" s="477"/>
      <c r="F12" s="482"/>
      <c r="G12" s="279" t="s">
        <v>227</v>
      </c>
      <c r="H12" s="269" t="s">
        <v>227</v>
      </c>
      <c r="I12" s="477">
        <v>2760</v>
      </c>
      <c r="J12" s="479">
        <v>140404.79999999999</v>
      </c>
      <c r="K12" s="318" t="s">
        <v>227</v>
      </c>
      <c r="L12" s="477">
        <v>515</v>
      </c>
      <c r="M12" s="443">
        <f t="shared" si="0"/>
        <v>103242.05</v>
      </c>
      <c r="N12" s="444">
        <f t="shared" si="1"/>
        <v>4093.7556</v>
      </c>
      <c r="O12" s="334">
        <f t="shared" si="2"/>
        <v>107335.80560000001</v>
      </c>
    </row>
    <row r="13" spans="1:15" ht="19.5" customHeight="1">
      <c r="A13" s="142">
        <v>7</v>
      </c>
      <c r="B13" s="195" t="s">
        <v>108</v>
      </c>
      <c r="C13" s="274" t="s">
        <v>227</v>
      </c>
      <c r="D13" s="266" t="s">
        <v>227</v>
      </c>
      <c r="E13" s="477"/>
      <c r="F13" s="482"/>
      <c r="G13" s="279" t="s">
        <v>227</v>
      </c>
      <c r="H13" s="269" t="s">
        <v>227</v>
      </c>
      <c r="I13" s="477">
        <v>2880</v>
      </c>
      <c r="J13" s="479">
        <v>145222.39999999999</v>
      </c>
      <c r="K13" s="318" t="s">
        <v>227</v>
      </c>
      <c r="L13" s="477">
        <v>465</v>
      </c>
      <c r="M13" s="443">
        <f t="shared" si="0"/>
        <v>93218.55</v>
      </c>
      <c r="N13" s="444">
        <f t="shared" si="1"/>
        <v>3696.3036000000002</v>
      </c>
      <c r="O13" s="334">
        <f t="shared" si="2"/>
        <v>96914.853600000002</v>
      </c>
    </row>
    <row r="14" spans="1:15" ht="19.5" customHeight="1">
      <c r="A14" s="142">
        <v>8</v>
      </c>
      <c r="B14" s="196" t="s">
        <v>109</v>
      </c>
      <c r="C14" s="274" t="s">
        <v>227</v>
      </c>
      <c r="D14" s="266" t="s">
        <v>227</v>
      </c>
      <c r="E14" s="477"/>
      <c r="F14" s="482"/>
      <c r="G14" s="279" t="s">
        <v>227</v>
      </c>
      <c r="H14" s="269" t="s">
        <v>227</v>
      </c>
      <c r="I14" s="477">
        <v>2720</v>
      </c>
      <c r="J14" s="479">
        <v>137465.60000000001</v>
      </c>
      <c r="K14" s="318" t="s">
        <v>227</v>
      </c>
      <c r="L14" s="477">
        <v>563</v>
      </c>
      <c r="M14" s="443">
        <f t="shared" si="0"/>
        <v>112864.61</v>
      </c>
      <c r="N14" s="444">
        <f t="shared" si="1"/>
        <v>4475.3095199999998</v>
      </c>
      <c r="O14" s="334">
        <f t="shared" si="2"/>
        <v>117339.91952</v>
      </c>
    </row>
    <row r="15" spans="1:15" ht="19.5" customHeight="1">
      <c r="A15" s="142">
        <v>9</v>
      </c>
      <c r="B15" s="196" t="s">
        <v>110</v>
      </c>
      <c r="C15" s="274" t="s">
        <v>227</v>
      </c>
      <c r="D15" s="266" t="s">
        <v>227</v>
      </c>
      <c r="E15" s="477"/>
      <c r="F15" s="482"/>
      <c r="G15" s="279" t="s">
        <v>227</v>
      </c>
      <c r="H15" s="269" t="s">
        <v>227</v>
      </c>
      <c r="I15" s="477">
        <v>2800</v>
      </c>
      <c r="J15" s="479">
        <v>142944</v>
      </c>
      <c r="K15" s="318" t="s">
        <v>227</v>
      </c>
      <c r="L15" s="477">
        <v>422</v>
      </c>
      <c r="M15" s="443">
        <f t="shared" si="0"/>
        <v>84598.34</v>
      </c>
      <c r="N15" s="444">
        <f t="shared" si="1"/>
        <v>3354.4948800000002</v>
      </c>
      <c r="O15" s="334">
        <f t="shared" si="2"/>
        <v>87952.834879999995</v>
      </c>
    </row>
    <row r="16" spans="1:15" ht="19.5" customHeight="1">
      <c r="A16" s="142">
        <v>10</v>
      </c>
      <c r="B16" s="196" t="s">
        <v>111</v>
      </c>
      <c r="C16" s="274" t="s">
        <v>227</v>
      </c>
      <c r="D16" s="266" t="s">
        <v>227</v>
      </c>
      <c r="E16" s="477"/>
      <c r="F16" s="482"/>
      <c r="G16" s="278" t="s">
        <v>227</v>
      </c>
      <c r="H16" s="269" t="s">
        <v>227</v>
      </c>
      <c r="I16" s="477">
        <v>4120</v>
      </c>
      <c r="J16" s="479">
        <v>210337.6</v>
      </c>
      <c r="K16" s="318" t="s">
        <v>227</v>
      </c>
      <c r="L16" s="477">
        <v>868</v>
      </c>
      <c r="M16" s="443">
        <f t="shared" si="0"/>
        <v>174007.96</v>
      </c>
      <c r="N16" s="444">
        <f t="shared" si="1"/>
        <v>6899.7667200000005</v>
      </c>
      <c r="O16" s="334">
        <f t="shared" si="2"/>
        <v>180907.72672000001</v>
      </c>
    </row>
    <row r="17" spans="1:15" ht="19.5" customHeight="1">
      <c r="A17" s="142">
        <v>11</v>
      </c>
      <c r="B17" s="196" t="s">
        <v>112</v>
      </c>
      <c r="C17" s="483">
        <v>4206</v>
      </c>
      <c r="D17" s="484">
        <v>604402</v>
      </c>
      <c r="E17" s="276">
        <f>+MAX(C17,E9)</f>
        <v>4206</v>
      </c>
      <c r="F17" s="267">
        <f>+E17*143.7</f>
        <v>604402.19999999995</v>
      </c>
      <c r="G17" s="480">
        <v>4840</v>
      </c>
      <c r="H17" s="481">
        <v>242043</v>
      </c>
      <c r="I17" s="276">
        <f>+MAX(G17,I7)</f>
        <v>5200</v>
      </c>
      <c r="J17" s="268">
        <f>+I17*53.48</f>
        <v>278096</v>
      </c>
      <c r="K17" s="478">
        <v>463</v>
      </c>
      <c r="L17" s="276">
        <f>+MAX(K17,L8)</f>
        <v>463</v>
      </c>
      <c r="M17" s="443">
        <f t="shared" si="0"/>
        <v>92817.61</v>
      </c>
      <c r="N17" s="444">
        <f t="shared" si="1"/>
        <v>3680.4055200000003</v>
      </c>
      <c r="O17" s="334">
        <f t="shared" si="2"/>
        <v>96498.015520000001</v>
      </c>
    </row>
    <row r="18" spans="1:15" ht="19.5" customHeight="1">
      <c r="A18" s="142">
        <v>12</v>
      </c>
      <c r="B18" s="196" t="s">
        <v>113</v>
      </c>
      <c r="C18" s="483">
        <v>7340</v>
      </c>
      <c r="D18" s="484">
        <v>1054758</v>
      </c>
      <c r="E18" s="276">
        <f>+MAX(C18,E7)</f>
        <v>8182</v>
      </c>
      <c r="F18" s="267">
        <f>+E18*143.7</f>
        <v>1175753.3999999999</v>
      </c>
      <c r="G18" s="480">
        <v>5360</v>
      </c>
      <c r="H18" s="481">
        <v>269453</v>
      </c>
      <c r="I18" s="276">
        <f>+MAX(G18,I7)</f>
        <v>5360</v>
      </c>
      <c r="J18" s="268">
        <f>+I18*53.48</f>
        <v>286652.79999999999</v>
      </c>
      <c r="K18" s="478">
        <v>507</v>
      </c>
      <c r="L18" s="276">
        <f>+MAX(K18,L7)</f>
        <v>509.7</v>
      </c>
      <c r="M18" s="443">
        <f t="shared" si="0"/>
        <v>102179.55899999999</v>
      </c>
      <c r="N18" s="444">
        <f t="shared" si="1"/>
        <v>4051.6256880000001</v>
      </c>
      <c r="O18" s="334">
        <f t="shared" si="2"/>
        <v>106231.18468799999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11546</v>
      </c>
      <c r="D19" s="270">
        <f>SUM(D7:D18)</f>
        <v>1659160</v>
      </c>
      <c r="E19" s="277">
        <f t="shared" si="3"/>
        <v>32942</v>
      </c>
      <c r="F19" s="271">
        <f>SUM(F7:F18)</f>
        <v>4736765.1999999993</v>
      </c>
      <c r="G19" s="280">
        <f>SUM(G7:G18)</f>
        <v>10200</v>
      </c>
      <c r="H19" s="270">
        <f>SUM(H7:H18)</f>
        <v>511496</v>
      </c>
      <c r="I19" s="277">
        <f>SUM(I7:I18)</f>
        <v>47880</v>
      </c>
      <c r="J19" s="272">
        <f>SUM(J7:J18)</f>
        <v>2453021.7999999998</v>
      </c>
      <c r="K19" s="275">
        <f t="shared" si="3"/>
        <v>970</v>
      </c>
      <c r="L19" s="277">
        <f>SUM(L7:L18)</f>
        <v>5729.4</v>
      </c>
      <c r="M19" s="272">
        <f>SUM(M7:M18)</f>
        <v>1148572.8179999997</v>
      </c>
      <c r="N19" s="445">
        <f>SUM(N7:N18)</f>
        <v>45543.229776</v>
      </c>
      <c r="O19" s="272">
        <f>SUM(O7:O18)</f>
        <v>1194116.0477760001</v>
      </c>
    </row>
    <row r="20" spans="1:15" ht="21.75" customHeight="1">
      <c r="B20" s="150"/>
      <c r="C20" s="249"/>
      <c r="D20" s="183"/>
      <c r="E20" s="249"/>
      <c r="F20" s="183">
        <f>ROUND(F19/1000,1)</f>
        <v>4736.8</v>
      </c>
      <c r="G20" s="249"/>
      <c r="H20" s="183"/>
      <c r="I20" s="249"/>
      <c r="J20" s="183">
        <f>ROUND(J19/1000,1)</f>
        <v>2453</v>
      </c>
      <c r="K20" s="249"/>
      <c r="L20" s="249"/>
      <c r="M20" s="183">
        <f>ROUND(M19/1000,1)</f>
        <v>1148.5999999999999</v>
      </c>
      <c r="N20" s="183">
        <f t="shared" ref="N20:O20" si="4">ROUND(N19/1000,1)</f>
        <v>45.5</v>
      </c>
      <c r="O20" s="183">
        <f t="shared" si="4"/>
        <v>1194.0999999999999</v>
      </c>
    </row>
    <row r="21" spans="1:15" ht="33.75" customHeight="1" thickBot="1">
      <c r="B21" s="566" t="s">
        <v>205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149</v>
      </c>
      <c r="C22" s="200" t="s">
        <v>150</v>
      </c>
      <c r="D22" s="200" t="s">
        <v>227</v>
      </c>
      <c r="E22" s="200" t="s">
        <v>227</v>
      </c>
      <c r="F22" s="201" t="s">
        <v>227</v>
      </c>
      <c r="G22" s="200" t="s">
        <v>150</v>
      </c>
      <c r="H22" s="200" t="s">
        <v>227</v>
      </c>
      <c r="I22" s="200" t="s">
        <v>227</v>
      </c>
      <c r="J22" s="202" t="s">
        <v>227</v>
      </c>
      <c r="K22" s="200" t="s">
        <v>150</v>
      </c>
      <c r="L22" s="200" t="s">
        <v>227</v>
      </c>
      <c r="M22" s="471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5"/>
      <c r="C23" s="484"/>
      <c r="D23" s="334" t="s">
        <v>227</v>
      </c>
      <c r="E23" s="334" t="s">
        <v>227</v>
      </c>
      <c r="F23" s="482"/>
      <c r="G23" s="489"/>
      <c r="H23" s="334" t="s">
        <v>227</v>
      </c>
      <c r="I23" s="334" t="s">
        <v>227</v>
      </c>
      <c r="J23" s="491"/>
      <c r="K23" s="489"/>
      <c r="L23" s="334" t="s">
        <v>227</v>
      </c>
      <c r="M23" s="492"/>
      <c r="N23" s="186" t="s">
        <v>227</v>
      </c>
      <c r="O23" s="473" t="s">
        <v>227</v>
      </c>
    </row>
    <row r="24" spans="1:15" ht="23.25" customHeight="1">
      <c r="A24" s="186">
        <v>2</v>
      </c>
      <c r="B24" s="485"/>
      <c r="C24" s="484"/>
      <c r="D24" s="334" t="s">
        <v>227</v>
      </c>
      <c r="E24" s="334" t="s">
        <v>227</v>
      </c>
      <c r="F24" s="482"/>
      <c r="G24" s="489"/>
      <c r="H24" s="334" t="s">
        <v>227</v>
      </c>
      <c r="I24" s="334" t="s">
        <v>227</v>
      </c>
      <c r="J24" s="491"/>
      <c r="K24" s="489"/>
      <c r="L24" s="334" t="s">
        <v>227</v>
      </c>
      <c r="M24" s="492"/>
      <c r="N24" s="186" t="s">
        <v>227</v>
      </c>
      <c r="O24" s="473" t="s">
        <v>227</v>
      </c>
    </row>
    <row r="25" spans="1:15" s="149" customFormat="1" ht="23.25" customHeight="1">
      <c r="A25" s="142">
        <v>3</v>
      </c>
      <c r="B25" s="486"/>
      <c r="C25" s="487"/>
      <c r="D25" s="335" t="s">
        <v>227</v>
      </c>
      <c r="E25" s="335" t="s">
        <v>227</v>
      </c>
      <c r="F25" s="488"/>
      <c r="G25" s="490"/>
      <c r="H25" s="335" t="s">
        <v>227</v>
      </c>
      <c r="I25" s="335" t="s">
        <v>227</v>
      </c>
      <c r="J25" s="488"/>
      <c r="K25" s="490"/>
      <c r="L25" s="335" t="s">
        <v>227</v>
      </c>
      <c r="M25" s="493"/>
      <c r="N25" s="474" t="s">
        <v>227</v>
      </c>
      <c r="O25" s="475" t="s">
        <v>227</v>
      </c>
    </row>
    <row r="26" spans="1:15" s="140" customFormat="1" ht="24" customHeight="1">
      <c r="A26" s="187"/>
      <c r="B26" s="181" t="s">
        <v>73</v>
      </c>
      <c r="C26" s="336" t="s">
        <v>227</v>
      </c>
      <c r="D26" s="336" t="s">
        <v>227</v>
      </c>
      <c r="E26" s="336" t="s">
        <v>227</v>
      </c>
      <c r="F26" s="337">
        <f>SUM(F23:F25)</f>
        <v>0</v>
      </c>
      <c r="G26" s="338" t="s">
        <v>227</v>
      </c>
      <c r="H26" s="336" t="s">
        <v>227</v>
      </c>
      <c r="I26" s="336" t="s">
        <v>227</v>
      </c>
      <c r="J26" s="337">
        <f>SUM(J23:J25)</f>
        <v>0</v>
      </c>
      <c r="K26" s="338" t="s">
        <v>227</v>
      </c>
      <c r="L26" s="336" t="s">
        <v>227</v>
      </c>
      <c r="M26" s="472">
        <f>SUM(M23:M25)</f>
        <v>0</v>
      </c>
      <c r="N26" s="187" t="s">
        <v>227</v>
      </c>
      <c r="O26" s="476" t="s">
        <v>227</v>
      </c>
    </row>
    <row r="27" spans="1:15" s="140" customFormat="1" ht="27" customHeight="1" thickBot="1">
      <c r="A27" s="188"/>
      <c r="B27" s="191" t="s">
        <v>151</v>
      </c>
      <c r="C27" s="270"/>
      <c r="D27" s="270"/>
      <c r="E27" s="270" t="s">
        <v>227</v>
      </c>
      <c r="F27" s="271">
        <f>+F20-F26</f>
        <v>4736.8</v>
      </c>
      <c r="G27" s="333" t="s">
        <v>227</v>
      </c>
      <c r="H27" s="270" t="s">
        <v>227</v>
      </c>
      <c r="I27" s="270" t="s">
        <v>227</v>
      </c>
      <c r="J27" s="271">
        <f>J20-J26</f>
        <v>2453</v>
      </c>
      <c r="K27" s="333" t="s">
        <v>227</v>
      </c>
      <c r="L27" s="270" t="s">
        <v>227</v>
      </c>
      <c r="M27" s="272">
        <f>M20-M26</f>
        <v>1148.5999999999999</v>
      </c>
      <c r="N27" s="188" t="s">
        <v>227</v>
      </c>
      <c r="O27" s="271">
        <f>+O20-M26</f>
        <v>1194.0999999999999</v>
      </c>
    </row>
    <row r="28" spans="1:15" s="140" customFormat="1" ht="25.5" customHeight="1">
      <c r="B28" s="182"/>
      <c r="F28" s="183"/>
      <c r="J28" s="185" t="s">
        <v>152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2"/>
      <c r="J30" s="560" t="str">
        <f>+'Ekamut-caxs'!C80</f>
        <v>Ինգա Խաչատուրովա</v>
      </c>
      <c r="K30" s="560"/>
      <c r="M30" s="144"/>
    </row>
    <row r="31" spans="1:15" s="140" customFormat="1">
      <c r="C31" s="146"/>
      <c r="D31" s="146"/>
      <c r="E31" s="145"/>
      <c r="F31" s="145"/>
      <c r="G31" s="561" t="s">
        <v>96</v>
      </c>
      <c r="H31" s="561"/>
      <c r="I31" s="263"/>
      <c r="J31" s="561" t="s">
        <v>114</v>
      </c>
      <c r="K31" s="56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0"/>
      <c r="H32" s="560"/>
      <c r="I32" s="153"/>
      <c r="J32" s="560" t="str">
        <f>+'Ekamut-caxs'!C82</f>
        <v>Մարիամ Սաֆարյան</v>
      </c>
      <c r="K32" s="560"/>
    </row>
    <row r="33" spans="3:13" s="140" customFormat="1">
      <c r="C33" s="143"/>
      <c r="D33" s="143"/>
      <c r="G33" s="561" t="s">
        <v>96</v>
      </c>
      <c r="H33" s="561"/>
      <c r="I33" s="263"/>
      <c r="J33" s="561" t="s">
        <v>114</v>
      </c>
      <c r="K33" s="561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292</v>
      </c>
      <c r="I35" s="436" t="s">
        <v>117</v>
      </c>
      <c r="J35" s="437" t="s">
        <v>244</v>
      </c>
      <c r="K35" s="422"/>
      <c r="L35" s="437" t="s">
        <v>245</v>
      </c>
      <c r="M35" s="437" t="s">
        <v>246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265</v>
      </c>
      <c r="I36" s="562" t="s">
        <v>267</v>
      </c>
      <c r="J36" s="562"/>
      <c r="K36" s="422"/>
      <c r="L36" s="562" t="s">
        <v>268</v>
      </c>
      <c r="M36" s="562"/>
    </row>
    <row r="37" spans="3:13">
      <c r="C37" s="435"/>
      <c r="D37" s="435"/>
      <c r="E37" s="562" t="s">
        <v>266</v>
      </c>
      <c r="F37" s="562"/>
      <c r="I37" s="562"/>
      <c r="J37" s="562"/>
      <c r="K37" s="422"/>
      <c r="L37" s="562"/>
      <c r="M37" s="562"/>
    </row>
    <row r="38" spans="3:13">
      <c r="C38" s="435"/>
      <c r="D38" s="435"/>
      <c r="E38" s="562"/>
      <c r="F38" s="56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M24"/>
  <sheetViews>
    <sheetView view="pageBreakPreview" workbookViewId="0">
      <selection activeCell="B21" sqref="B2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հ․25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286</v>
      </c>
      <c r="B3" s="534"/>
      <c r="C3" s="534"/>
      <c r="D3" s="534"/>
      <c r="E3" s="534"/>
    </row>
    <row r="5" spans="1:13">
      <c r="E5" s="210" t="s">
        <v>148</v>
      </c>
    </row>
    <row r="6" spans="1:13" ht="73.5" customHeight="1">
      <c r="A6" s="319" t="s">
        <v>3</v>
      </c>
      <c r="B6" s="319" t="s">
        <v>99</v>
      </c>
      <c r="C6" s="319" t="s">
        <v>304</v>
      </c>
      <c r="D6" s="319" t="s">
        <v>293</v>
      </c>
      <c r="E6" s="319" t="s">
        <v>284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303</v>
      </c>
      <c r="C8" s="255">
        <v>91944.5</v>
      </c>
      <c r="D8" s="255">
        <v>2757.7</v>
      </c>
      <c r="E8" s="255">
        <v>25243.1</v>
      </c>
      <c r="F8" s="447" t="s">
        <v>280</v>
      </c>
      <c r="G8" s="459" t="s">
        <v>276</v>
      </c>
      <c r="H8" s="452" t="s">
        <v>200</v>
      </c>
      <c r="I8" s="449" t="s">
        <v>277</v>
      </c>
      <c r="J8" s="452" t="s">
        <v>200</v>
      </c>
      <c r="K8" s="454" t="s">
        <v>278</v>
      </c>
      <c r="L8" s="455" t="s">
        <v>201</v>
      </c>
      <c r="M8" s="456" t="s">
        <v>279</v>
      </c>
    </row>
    <row r="9" spans="1:13" s="325" customFormat="1" ht="25.5" customHeight="1">
      <c r="A9" s="322">
        <v>2</v>
      </c>
      <c r="B9" s="323" t="s">
        <v>219</v>
      </c>
      <c r="C9" s="460"/>
      <c r="D9" s="460">
        <v>260</v>
      </c>
      <c r="E9" s="324">
        <f>+M9</f>
        <v>3049.2</v>
      </c>
      <c r="F9" s="448">
        <v>11</v>
      </c>
      <c r="G9" s="461">
        <v>252</v>
      </c>
      <c r="H9" s="453" t="s">
        <v>200</v>
      </c>
      <c r="I9" s="450">
        <v>22</v>
      </c>
      <c r="J9" s="453" t="s">
        <v>200</v>
      </c>
      <c r="K9" s="450">
        <v>550</v>
      </c>
      <c r="L9" s="455" t="s">
        <v>201</v>
      </c>
      <c r="M9" s="457">
        <f>+(G9*I9*K9)/1000</f>
        <v>3049.2</v>
      </c>
    </row>
    <row r="10" spans="1:13" s="325" customFormat="1" ht="25.5" customHeight="1" thickBot="1">
      <c r="A10" s="322">
        <v>3</v>
      </c>
      <c r="B10" s="323" t="s">
        <v>216</v>
      </c>
      <c r="C10" s="460">
        <f>+G10*30+1000</f>
        <v>8470</v>
      </c>
      <c r="D10" s="460">
        <v>280</v>
      </c>
      <c r="E10" s="324">
        <f>+M10</f>
        <v>2875.95</v>
      </c>
      <c r="F10" s="448">
        <v>12</v>
      </c>
      <c r="G10" s="462">
        <v>249</v>
      </c>
      <c r="H10" s="453" t="s">
        <v>200</v>
      </c>
      <c r="I10" s="451">
        <v>21</v>
      </c>
      <c r="J10" s="453" t="s">
        <v>200</v>
      </c>
      <c r="K10" s="451">
        <v>550</v>
      </c>
      <c r="L10" s="455" t="s">
        <v>201</v>
      </c>
      <c r="M10" s="458">
        <f>+(G10*I10*K10)/1000</f>
        <v>2875.95</v>
      </c>
    </row>
    <row r="11" spans="1:13" s="180" customFormat="1" ht="31.5" customHeight="1">
      <c r="A11" s="238"/>
      <c r="B11" s="320" t="s">
        <v>217</v>
      </c>
      <c r="C11" s="321">
        <f>ROUND(SUM(C8:C10),1)</f>
        <v>100414.5</v>
      </c>
      <c r="D11" s="321">
        <f t="shared" ref="D11:E11" si="0">ROUND(SUM(D8:D10),1)</f>
        <v>3297.7</v>
      </c>
      <c r="E11" s="321">
        <f t="shared" si="0"/>
        <v>31168.3</v>
      </c>
    </row>
    <row r="12" spans="1:13">
      <c r="C12" s="460">
        <v>8320</v>
      </c>
    </row>
    <row r="13" spans="1:13" ht="51" customHeight="1">
      <c r="B13" s="577" t="s">
        <v>220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Ինգա Խաչատուրովա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6" t="str">
        <f>+'Ekamut-caxs'!C82</f>
        <v>Մարիամ Սաֆարյան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D27"/>
  <sheetViews>
    <sheetView view="pageBreakPreview" topLeftCell="A13" workbookViewId="0">
      <selection activeCell="B21" sqref="B2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հ․25 մսուր-մանկապարտեզ» ՀՈԱԿ-ի </v>
      </c>
      <c r="B2" s="581"/>
      <c r="C2" s="581"/>
      <c r="D2" s="581"/>
    </row>
    <row r="3" spans="1:4" ht="27" customHeight="1">
      <c r="A3" s="581" t="s">
        <v>270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SUM(C8:C8)</f>
        <v>1</v>
      </c>
      <c r="D7" s="170">
        <f>SUM(D8:D8)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s="172" customFormat="1" ht="31.5" customHeight="1">
      <c r="A9" s="170">
        <v>2</v>
      </c>
      <c r="B9" s="175" t="s">
        <v>133</v>
      </c>
      <c r="C9" s="170">
        <f>SUM(C10:C12)</f>
        <v>3</v>
      </c>
      <c r="D9" s="170">
        <f>SUM(D10:D12)</f>
        <v>90</v>
      </c>
    </row>
    <row r="10" spans="1:4" ht="21.75" customHeight="1">
      <c r="A10" s="173">
        <v>2.1</v>
      </c>
      <c r="B10" s="174" t="s">
        <v>281</v>
      </c>
      <c r="C10" s="173">
        <v>1</v>
      </c>
      <c r="D10" s="173">
        <v>30</v>
      </c>
    </row>
    <row r="11" spans="1:4" ht="21.75" customHeight="1">
      <c r="A11" s="173">
        <v>2.2000000000000002</v>
      </c>
      <c r="B11" s="174" t="s">
        <v>134</v>
      </c>
      <c r="C11" s="173">
        <v>1</v>
      </c>
      <c r="D11" s="173">
        <v>30</v>
      </c>
    </row>
    <row r="12" spans="1:4" ht="21.75" customHeight="1">
      <c r="A12" s="173">
        <v>2.2999999999999998</v>
      </c>
      <c r="B12" s="174" t="s">
        <v>135</v>
      </c>
      <c r="C12" s="173">
        <v>1</v>
      </c>
      <c r="D12" s="173">
        <v>30</v>
      </c>
    </row>
    <row r="13" spans="1:4" s="172" customFormat="1" ht="37.5" customHeight="1">
      <c r="A13" s="170">
        <v>3</v>
      </c>
      <c r="B13" s="171" t="s">
        <v>136</v>
      </c>
      <c r="C13" s="170">
        <f>SUM(C14:C16)</f>
        <v>3</v>
      </c>
      <c r="D13" s="170">
        <f>SUM(D14:D16)</f>
        <v>90</v>
      </c>
    </row>
    <row r="14" spans="1:4" ht="23.25" customHeight="1">
      <c r="A14" s="173">
        <v>3.1</v>
      </c>
      <c r="B14" s="176" t="s">
        <v>137</v>
      </c>
      <c r="C14" s="173">
        <v>1</v>
      </c>
      <c r="D14" s="173">
        <v>30</v>
      </c>
    </row>
    <row r="15" spans="1:4" ht="23.25" customHeight="1">
      <c r="A15" s="173">
        <v>3.2</v>
      </c>
      <c r="B15" s="176" t="s">
        <v>138</v>
      </c>
      <c r="C15" s="173">
        <v>1</v>
      </c>
      <c r="D15" s="173">
        <v>30</v>
      </c>
    </row>
    <row r="16" spans="1:4" ht="23.25" customHeight="1">
      <c r="A16" s="173">
        <v>3.3</v>
      </c>
      <c r="B16" s="176" t="s">
        <v>139</v>
      </c>
      <c r="C16" s="173">
        <v>1</v>
      </c>
      <c r="D16" s="173">
        <v>30</v>
      </c>
    </row>
    <row r="17" spans="1:4" s="172" customFormat="1" ht="40.5" customHeight="1">
      <c r="A17" s="170">
        <v>4</v>
      </c>
      <c r="B17" s="171" t="s">
        <v>140</v>
      </c>
      <c r="C17" s="170">
        <f>SUM(C18:C20)</f>
        <v>3</v>
      </c>
      <c r="D17" s="170">
        <f>SUM(D18:D20)</f>
        <v>99</v>
      </c>
    </row>
    <row r="18" spans="1:4" ht="23.25" customHeight="1">
      <c r="A18" s="173">
        <v>4.0999999999999996</v>
      </c>
      <c r="B18" s="176" t="s">
        <v>141</v>
      </c>
      <c r="C18" s="173">
        <v>1</v>
      </c>
      <c r="D18" s="173">
        <v>33</v>
      </c>
    </row>
    <row r="19" spans="1:4" ht="23.25" customHeight="1">
      <c r="A19" s="173">
        <v>4.2</v>
      </c>
      <c r="B19" s="176" t="s">
        <v>142</v>
      </c>
      <c r="C19" s="173">
        <v>1</v>
      </c>
      <c r="D19" s="173">
        <v>33</v>
      </c>
    </row>
    <row r="20" spans="1:4" ht="23.25" customHeight="1">
      <c r="A20" s="173">
        <v>4.3</v>
      </c>
      <c r="B20" s="176" t="s">
        <v>143</v>
      </c>
      <c r="C20" s="173">
        <v>1</v>
      </c>
      <c r="D20" s="173">
        <v>33</v>
      </c>
    </row>
    <row r="21" spans="1:4" s="172" customFormat="1" ht="31.5" customHeight="1">
      <c r="A21" s="170"/>
      <c r="B21" s="171" t="s">
        <v>73</v>
      </c>
      <c r="C21" s="170">
        <f>C7+C9+C13+C17</f>
        <v>10</v>
      </c>
      <c r="D21" s="170">
        <f>D7+D9+D13+D17</f>
        <v>299</v>
      </c>
    </row>
    <row r="22" spans="1:4" ht="48.75" customHeight="1"/>
    <row r="23" spans="1:4" ht="18">
      <c r="B23" s="178" t="s">
        <v>2</v>
      </c>
      <c r="C23" s="582" t="str">
        <f>+'Ekamut-caxs'!C80</f>
        <v>Ինգա Խաչատուրովա</v>
      </c>
      <c r="D23" s="582"/>
    </row>
    <row r="24" spans="1:4" ht="15.75" customHeight="1">
      <c r="B24" s="179" t="s">
        <v>4</v>
      </c>
      <c r="C24" s="579" t="s">
        <v>5</v>
      </c>
      <c r="D24" s="579"/>
    </row>
    <row r="25" spans="1:4" ht="27" customHeight="1">
      <c r="B25" s="172" t="s">
        <v>6</v>
      </c>
      <c r="C25" s="582" t="str">
        <f>+'Ekamut-caxs'!C82</f>
        <v>Մարիամ Սաֆարյան</v>
      </c>
      <c r="D25" s="582"/>
    </row>
    <row r="26" spans="1:4">
      <c r="C26" s="579" t="s">
        <v>5</v>
      </c>
      <c r="D26" s="579"/>
    </row>
    <row r="27" spans="1:4">
      <c r="B27" s="177" t="s">
        <v>144</v>
      </c>
      <c r="C27" s="177"/>
      <c r="D27" s="177"/>
    </row>
  </sheetData>
  <mergeCells count="7">
    <mergeCell ref="C26:D26"/>
    <mergeCell ref="A1:D1"/>
    <mergeCell ref="A2:D2"/>
    <mergeCell ref="A3:D3"/>
    <mergeCell ref="C23:D23"/>
    <mergeCell ref="C24:D24"/>
    <mergeCell ref="C25:D25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https://mul2.yerevan.am/tasks/1236395/oneclick/2d8eeb1e213493343c4628d20b03ac5beaa34d8250ac52b9f359354621fdb9b7.xlsx?token=7bd44d4e6b88a2bda3c3dec25cc832b6</cp:keywords>
  <cp:lastModifiedBy>Lusine Petrosyan</cp:lastModifiedBy>
  <cp:lastPrinted>2023-12-15T10:30:07Z</cp:lastPrinted>
  <dcterms:created xsi:type="dcterms:W3CDTF">1996-10-14T23:33:28Z</dcterms:created>
  <dcterms:modified xsi:type="dcterms:W3CDTF">2023-12-27T09:10:26Z</dcterms:modified>
</cp:coreProperties>
</file>