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FA299349-1282-4516-BCBB-AF1BE5B2B999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hamematakan'!$A$1:$F$91</definedName>
    <definedName name="_xlnm.Print_Area" localSheetId="0">'Ekamut-caxs'!$A$1:$E$87</definedName>
    <definedName name="_xlnm.Print_Area" localSheetId="2">'Ekamutneri hamematakan'!$A$1:$F$74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2" i="7" l="1"/>
  <c r="A77" i="19"/>
  <c r="C10" i="21" l="1"/>
  <c r="D70" i="7"/>
  <c r="F70" i="7" s="1"/>
  <c r="D69" i="7"/>
  <c r="F69" i="7" s="1"/>
  <c r="B70" i="7"/>
  <c r="B69" i="7"/>
  <c r="I18" i="12"/>
  <c r="I17" i="12"/>
  <c r="B13" i="11"/>
  <c r="E63" i="9" l="1"/>
  <c r="D76" i="19"/>
  <c r="F26" i="12" l="1"/>
  <c r="A2" i="10"/>
  <c r="A2" i="15"/>
  <c r="A2" i="12"/>
  <c r="A2" i="11"/>
  <c r="A2" i="18"/>
  <c r="L17" i="12" l="1"/>
  <c r="L18" i="12"/>
  <c r="M7" i="12" l="1"/>
  <c r="J17" i="12" l="1"/>
  <c r="D19" i="12"/>
  <c r="B72" i="7" l="1"/>
  <c r="B71" i="7"/>
  <c r="B30" i="7"/>
  <c r="B29" i="7"/>
  <c r="B28" i="7"/>
  <c r="B25" i="7"/>
  <c r="B22" i="7"/>
  <c r="B37" i="7"/>
  <c r="A74" i="7" l="1"/>
  <c r="A75" i="7" s="1"/>
  <c r="A89" i="7"/>
  <c r="A90" i="7" s="1"/>
  <c r="A82" i="7"/>
  <c r="A83" i="7" s="1"/>
  <c r="A84" i="7" s="1"/>
  <c r="A85" i="7" s="1"/>
  <c r="A86" i="7" s="1"/>
  <c r="A37" i="7"/>
  <c r="A21" i="7"/>
  <c r="A19" i="19"/>
  <c r="A22" i="7" s="1"/>
  <c r="A42" i="19"/>
  <c r="A41" i="7" s="1"/>
  <c r="A40" i="7"/>
  <c r="A38" i="7"/>
  <c r="A39" i="7"/>
  <c r="A43" i="19" l="1"/>
  <c r="A22" i="19"/>
  <c r="A20" i="19"/>
  <c r="A25" i="7" l="1"/>
  <c r="A29" i="7" s="1"/>
  <c r="A30" i="7" s="1"/>
  <c r="A31" i="7" s="1"/>
  <c r="A32" i="7" s="1"/>
  <c r="A33" i="7" s="1"/>
  <c r="A34" i="7" s="1"/>
  <c r="A23" i="19"/>
  <c r="A25" i="19"/>
  <c r="A26" i="19" s="1"/>
  <c r="A27" i="19" s="1"/>
  <c r="A29" i="19" s="1"/>
  <c r="A23" i="7"/>
  <c r="A21" i="19"/>
  <c r="A24" i="7" s="1"/>
  <c r="A42" i="7"/>
  <c r="A44" i="19"/>
  <c r="A30" i="19" l="1"/>
  <c r="A31" i="19" s="1"/>
  <c r="A32" i="19"/>
  <c r="A33" i="19" s="1"/>
  <c r="A34" i="19" s="1"/>
  <c r="A26" i="7"/>
  <c r="A24" i="19"/>
  <c r="A27" i="7" s="1"/>
  <c r="A43" i="7"/>
  <c r="A45" i="19"/>
  <c r="D41" i="19"/>
  <c r="A46" i="19" l="1"/>
  <c r="A44" i="7"/>
  <c r="D29" i="9"/>
  <c r="E29" i="9" s="1"/>
  <c r="B29" i="9"/>
  <c r="D40" i="7"/>
  <c r="B40" i="7"/>
  <c r="B28" i="10" s="1"/>
  <c r="N7" i="11"/>
  <c r="D28" i="10" l="1"/>
  <c r="E28" i="10" s="1"/>
  <c r="F40" i="7"/>
  <c r="A47" i="19"/>
  <c r="A45" i="7"/>
  <c r="D6" i="10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10" i="10"/>
  <c r="E10" i="10" s="1"/>
  <c r="C9" i="10"/>
  <c r="A46" i="7" l="1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0" i="7" s="1"/>
  <c r="A52" i="19"/>
  <c r="A49" i="19"/>
  <c r="A50" i="19" s="1"/>
  <c r="A51" i="19" s="1"/>
  <c r="M10" i="21"/>
  <c r="E10" i="21" s="1"/>
  <c r="M9" i="21"/>
  <c r="E9" i="21" s="1"/>
  <c r="D22" i="19"/>
  <c r="D19" i="19"/>
  <c r="E18" i="12"/>
  <c r="F18" i="12" s="1"/>
  <c r="E17" i="12"/>
  <c r="F17" i="12" s="1"/>
  <c r="M18" i="12"/>
  <c r="N8" i="12"/>
  <c r="N9" i="12"/>
  <c r="N10" i="12"/>
  <c r="N11" i="12"/>
  <c r="N12" i="12"/>
  <c r="N13" i="12"/>
  <c r="N14" i="12"/>
  <c r="N15" i="12"/>
  <c r="N16" i="12"/>
  <c r="M8" i="12"/>
  <c r="M9" i="12"/>
  <c r="M10" i="12"/>
  <c r="M11" i="12"/>
  <c r="M12" i="12"/>
  <c r="M13" i="12"/>
  <c r="M14" i="12"/>
  <c r="M15" i="12"/>
  <c r="M16" i="12"/>
  <c r="F19" i="12" l="1"/>
  <c r="F20" i="12" s="1"/>
  <c r="F27" i="12" s="1"/>
  <c r="O16" i="12"/>
  <c r="O8" i="12"/>
  <c r="O13" i="12"/>
  <c r="O12" i="12"/>
  <c r="O15" i="12"/>
  <c r="O11" i="12"/>
  <c r="A51" i="7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A52" i="7" l="1"/>
  <c r="A54" i="19"/>
  <c r="F54" i="18"/>
  <c r="J18" i="12"/>
  <c r="J19" i="12" s="1"/>
  <c r="A55" i="19" l="1"/>
  <c r="A53" i="7"/>
  <c r="D5" i="7"/>
  <c r="D4" i="7"/>
  <c r="A56" i="19" l="1"/>
  <c r="A54" i="7"/>
  <c r="D101" i="7"/>
  <c r="B101" i="7"/>
  <c r="A57" i="19" l="1"/>
  <c r="A55" i="7"/>
  <c r="J26" i="12"/>
  <c r="A56" i="7" l="1"/>
  <c r="A58" i="19"/>
  <c r="A57" i="7" l="1"/>
  <c r="A59" i="19"/>
  <c r="D19" i="7"/>
  <c r="F5" i="10"/>
  <c r="D67" i="7"/>
  <c r="F67" i="7" s="1"/>
  <c r="O53" i="19"/>
  <c r="A60" i="19" l="1"/>
  <c r="A58" i="7"/>
  <c r="D21" i="21"/>
  <c r="D18" i="21"/>
  <c r="B84" i="10"/>
  <c r="B83" i="10"/>
  <c r="A59" i="7" l="1"/>
  <c r="A61" i="19"/>
  <c r="C17" i="11"/>
  <c r="A60" i="7" l="1"/>
  <c r="A62" i="19"/>
  <c r="N17" i="12"/>
  <c r="M17" i="12"/>
  <c r="D59" i="18"/>
  <c r="A2" i="21"/>
  <c r="A2" i="9"/>
  <c r="A14" i="7"/>
  <c r="D40" i="19"/>
  <c r="D39" i="19"/>
  <c r="D11" i="21"/>
  <c r="E11" i="21"/>
  <c r="D42" i="19" s="1"/>
  <c r="C11" i="21"/>
  <c r="F59" i="18" l="1"/>
  <c r="G54" i="18"/>
  <c r="D26" i="19"/>
  <c r="D28" i="7" s="1"/>
  <c r="A61" i="7"/>
  <c r="D21" i="7"/>
  <c r="O17" i="12"/>
  <c r="O19" i="12" s="1"/>
  <c r="O20" i="12" s="1"/>
  <c r="N19" i="12"/>
  <c r="N20" i="12" s="1"/>
  <c r="D25" i="19" s="1"/>
  <c r="D48" i="19"/>
  <c r="A64" i="19" l="1"/>
  <c r="A62" i="7"/>
  <c r="O27" i="12"/>
  <c r="D45" i="19" s="1"/>
  <c r="F45" i="19" s="1"/>
  <c r="D14" i="9"/>
  <c r="E14" i="9" s="1"/>
  <c r="D46" i="7"/>
  <c r="F46" i="7" s="1"/>
  <c r="D45" i="7"/>
  <c r="F45" i="7" s="1"/>
  <c r="M28" i="12" l="1"/>
  <c r="D28" i="19" s="1"/>
  <c r="D62" i="19" s="1"/>
  <c r="A63" i="7"/>
  <c r="A65" i="19"/>
  <c r="D30" i="7" l="1"/>
  <c r="A66" i="19"/>
  <c r="A64" i="7"/>
  <c r="N11" i="11"/>
  <c r="A65" i="7" l="1"/>
  <c r="N12" i="11"/>
  <c r="D38" i="19" s="1"/>
  <c r="D37" i="7" s="1"/>
  <c r="F37" i="7" s="1"/>
  <c r="A68" i="19" l="1"/>
  <c r="A66" i="7"/>
  <c r="S53" i="19"/>
  <c r="A67" i="7" l="1"/>
  <c r="D59" i="9"/>
  <c r="D32" i="7"/>
  <c r="D20" i="7" s="1"/>
  <c r="D62" i="7"/>
  <c r="F62" i="7" s="1"/>
  <c r="D65" i="7"/>
  <c r="D66" i="7"/>
  <c r="F66" i="7" s="1"/>
  <c r="D68" i="7"/>
  <c r="F68" i="7" s="1"/>
  <c r="D71" i="7"/>
  <c r="D72" i="7"/>
  <c r="D59" i="10" l="1"/>
  <c r="F71" i="7"/>
  <c r="D62" i="10"/>
  <c r="F72" i="7"/>
  <c r="D53" i="10"/>
  <c r="F65" i="7"/>
  <c r="A68" i="7"/>
  <c r="A70" i="19"/>
  <c r="D19" i="15"/>
  <c r="C19" i="15"/>
  <c r="D15" i="15"/>
  <c r="C15" i="15"/>
  <c r="D11" i="15"/>
  <c r="C11" i="15"/>
  <c r="C7" i="15"/>
  <c r="D41" i="7"/>
  <c r="F41" i="7" s="1"/>
  <c r="C23" i="15" l="1"/>
  <c r="A71" i="19"/>
  <c r="D24" i="9"/>
  <c r="E24" i="9" s="1"/>
  <c r="D64" i="7"/>
  <c r="F64" i="7" s="1"/>
  <c r="D63" i="7"/>
  <c r="F63" i="7" s="1"/>
  <c r="D60" i="7"/>
  <c r="F60" i="7" s="1"/>
  <c r="D59" i="7"/>
  <c r="F59" i="7" s="1"/>
  <c r="D58" i="7"/>
  <c r="F58" i="7" s="1"/>
  <c r="D57" i="7"/>
  <c r="F57" i="7" s="1"/>
  <c r="D56" i="7"/>
  <c r="F56" i="7" s="1"/>
  <c r="D55" i="7"/>
  <c r="F55" i="7" s="1"/>
  <c r="D54" i="7"/>
  <c r="F54" i="7" s="1"/>
  <c r="D53" i="7"/>
  <c r="F53" i="7" s="1"/>
  <c r="D51" i="7"/>
  <c r="F51" i="7" s="1"/>
  <c r="D50" i="7"/>
  <c r="F50" i="7" s="1"/>
  <c r="D49" i="7"/>
  <c r="F49" i="7" s="1"/>
  <c r="D48" i="7"/>
  <c r="F48" i="7" s="1"/>
  <c r="A78" i="19" l="1"/>
  <c r="A79" i="19" s="1"/>
  <c r="D47" i="7"/>
  <c r="F47" i="7" s="1"/>
  <c r="D39" i="7"/>
  <c r="F39" i="7" s="1"/>
  <c r="D52" i="7" l="1"/>
  <c r="F52" i="7" s="1"/>
  <c r="D30" i="19" l="1"/>
  <c r="D77" i="7" l="1"/>
  <c r="F18" i="7" s="1"/>
  <c r="D29" i="19"/>
  <c r="D38" i="7"/>
  <c r="F38" i="7" s="1"/>
  <c r="D91" i="7"/>
  <c r="D7" i="9"/>
  <c r="D64" i="9" l="1"/>
  <c r="D65" i="9"/>
  <c r="D66" i="9"/>
  <c r="D67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6" i="10"/>
  <c r="D77" i="10"/>
  <c r="D84" i="10"/>
  <c r="D83" i="10"/>
  <c r="D81" i="10"/>
  <c r="D80" i="10"/>
  <c r="D79" i="10"/>
  <c r="D75" i="10"/>
  <c r="D74" i="10"/>
  <c r="D73" i="10"/>
  <c r="D72" i="10"/>
  <c r="D69" i="10"/>
  <c r="D68" i="10"/>
  <c r="D67" i="10"/>
  <c r="D66" i="10"/>
  <c r="D65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2" i="9"/>
  <c r="E60" i="9"/>
  <c r="I19" i="12"/>
  <c r="J20" i="12"/>
  <c r="D79" i="7" l="1"/>
  <c r="D71" i="10"/>
  <c r="C71" i="10"/>
  <c r="D82" i="10"/>
  <c r="C78" i="10" l="1"/>
  <c r="C70" i="10" s="1"/>
  <c r="D78" i="10"/>
  <c r="D70" i="10" s="1"/>
  <c r="E79" i="10"/>
  <c r="D17" i="10" l="1"/>
  <c r="J27" i="12"/>
  <c r="D44" i="19" s="1"/>
  <c r="F44" i="19" s="1"/>
  <c r="E78" i="10"/>
  <c r="D43" i="19" l="1"/>
  <c r="F43" i="19" s="1"/>
  <c r="D17" i="9"/>
  <c r="D43" i="7"/>
  <c r="F43" i="7" s="1"/>
  <c r="D32" i="9"/>
  <c r="L19" i="12"/>
  <c r="D61" i="7" l="1"/>
  <c r="D50" i="9"/>
  <c r="D42" i="7"/>
  <c r="F42" i="7" s="1"/>
  <c r="D31" i="10"/>
  <c r="D31" i="9"/>
  <c r="M19" i="12"/>
  <c r="E62" i="10"/>
  <c r="E59" i="10"/>
  <c r="E65" i="10"/>
  <c r="D7" i="15"/>
  <c r="D23" i="15" s="1"/>
  <c r="D49" i="10" l="1"/>
  <c r="F61" i="7"/>
  <c r="M20" i="12"/>
  <c r="M27" i="12" s="1"/>
  <c r="D44" i="7" s="1"/>
  <c r="F44" i="7" s="1"/>
  <c r="D30" i="10"/>
  <c r="D23" i="9"/>
  <c r="E84" i="10"/>
  <c r="E83" i="10"/>
  <c r="E77" i="10"/>
  <c r="E76" i="10"/>
  <c r="D80" i="19" l="1"/>
  <c r="D33" i="9" l="1"/>
  <c r="D32" i="10"/>
  <c r="E73" i="10"/>
  <c r="E31" i="10" l="1"/>
  <c r="D64" i="10"/>
  <c r="C64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6" i="10"/>
  <c r="E67" i="10"/>
  <c r="E68" i="10"/>
  <c r="E69" i="10"/>
  <c r="E72" i="10"/>
  <c r="E27" i="10"/>
  <c r="E29" i="10"/>
  <c r="E30" i="10"/>
  <c r="E23" i="9"/>
  <c r="C24" i="10" l="1"/>
  <c r="D24" i="10"/>
  <c r="E64" i="10"/>
  <c r="E35" i="10"/>
  <c r="E71" i="10"/>
  <c r="C36" i="9"/>
  <c r="C25" i="9" s="1"/>
  <c r="E67" i="9"/>
  <c r="E66" i="9"/>
  <c r="E65" i="9"/>
  <c r="E64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82" i="10"/>
  <c r="C23" i="10" s="1"/>
  <c r="E81" i="10"/>
  <c r="E75" i="10"/>
  <c r="E74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8" i="9"/>
  <c r="E70" i="10" l="1"/>
  <c r="E24" i="10"/>
  <c r="E80" i="10"/>
  <c r="E82" i="10"/>
  <c r="E18" i="9"/>
  <c r="E25" i="9"/>
  <c r="E23" i="10" l="1"/>
  <c r="C85" i="10" l="1"/>
  <c r="D73" i="7" l="1"/>
  <c r="D36" i="7" l="1"/>
  <c r="D35" i="7" l="1"/>
  <c r="E6" i="10"/>
  <c r="C62" i="18"/>
  <c r="D16" i="10" l="1"/>
  <c r="D35" i="19"/>
  <c r="F80" i="19" s="1"/>
  <c r="G80" i="19" s="1"/>
  <c r="D16" i="9"/>
  <c r="D94" i="7"/>
  <c r="E16" i="10" l="1"/>
  <c r="D7" i="10"/>
  <c r="D85" i="10" s="1"/>
  <c r="E85" i="10" s="1"/>
  <c r="E16" i="9"/>
  <c r="D6" i="9"/>
  <c r="E7" i="10" l="1"/>
  <c r="D68" i="9"/>
  <c r="E68" i="9" s="1"/>
  <c r="E6" i="9"/>
</calcChain>
</file>

<file path=xl/sharedStrings.xml><?xml version="1.0" encoding="utf-8"?>
<sst xmlns="http://schemas.openxmlformats.org/spreadsheetml/2006/main" count="789" uniqueCount="311">
  <si>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</si>
  <si>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</si>
  <si>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</si>
  <si>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</si>
  <si>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</si>
  <si>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</si>
  <si>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</si>
  <si>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</si>
  <si>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</si>
  <si>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</si>
  <si>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</si>
  <si>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</si>
  <si>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</si>
  <si>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</si>
  <si>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</si>
  <si>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</si>
  <si>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</si>
  <si>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</si>
  <si>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</si>
  <si>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</si>
  <si>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</si>
  <si>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</si>
  <si>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</si>
  <si>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</si>
  <si>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</si>
  <si>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</si>
  <si>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</si>
  <si>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</si>
  <si>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</si>
  <si>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</si>
  <si>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</si>
  <si>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</si>
  <si>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</si>
  <si>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</si>
  <si>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</si>
  <si>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</si>
  <si>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</si>
  <si>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</si>
  <si>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</si>
  <si>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</si>
  <si>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</si>
  <si>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</si>
  <si>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</si>
  <si>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</si>
  <si>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</si>
  <si>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</si>
  <si>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</si>
  <si>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</si>
  <si>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</si>
  <si>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</si>
  <si>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</si>
  <si>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</si>
  <si>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</si>
  <si>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</si>
  <si>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</si>
  <si>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</si>
  <si>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</si>
  <si>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</si>
  <si>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</si>
  <si>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</si>
  <si>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</si>
  <si>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</si>
  <si>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</si>
  <si>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</si>
  <si>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</si>
  <si>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</si>
  <si>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</si>
  <si>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</si>
  <si>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</si>
  <si>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</si>
  <si>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</si>
  <si>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</si>
  <si>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</si>
  <si>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</si>
  <si>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</si>
  <si>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</si>
  <si>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</si>
  <si>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</si>
  <si>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</si>
  <si>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</si>
  <si>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</si>
  <si>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</si>
  <si>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</si>
  <si>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</si>
  <si>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</si>
  <si>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</si>
  <si>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</si>
  <si>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</si>
  <si>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</si>
  <si>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</si>
  <si>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</si>
  <si>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</si>
  <si>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</si>
  <si>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</si>
  <si>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</si>
  <si>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</si>
  <si>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</si>
  <si>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</si>
  <si>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</si>
  <si>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</si>
  <si>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</si>
  <si>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</si>
  <si>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</si>
  <si>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</si>
  <si>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</si>
  <si>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</si>
  <si>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</si>
  <si>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</si>
  <si>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</si>
  <si>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</si>
  <si>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</si>
  <si>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</si>
  <si>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</si>
  <si>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</si>
  <si>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</si>
  <si>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</si>
  <si>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</si>
  <si>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</si>
  <si>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</si>
  <si>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</si>
  <si>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</si>
  <si>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</si>
  <si>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</si>
  <si>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</si>
  <si>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</si>
  <si>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</si>
  <si>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</si>
  <si>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</si>
  <si>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</si>
  <si>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</si>
  <si>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</si>
  <si>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</si>
  <si>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</si>
  <si>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</si>
  <si>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</si>
  <si>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</si>
  <si>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</si>
  <si>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</si>
  <si>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</si>
  <si>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</si>
  <si>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</si>
  <si>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</si>
  <si>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</si>
  <si>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</si>
  <si>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</si>
  <si>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</si>
  <si>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</si>
  <si>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</si>
  <si>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</si>
  <si>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</si>
  <si>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</si>
  <si>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</si>
  <si>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</si>
  <si>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</si>
  <si>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</si>
  <si>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</si>
  <si>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</si>
  <si>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</si>
  <si>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</si>
  <si>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</si>
  <si>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</si>
  <si>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</si>
  <si>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</si>
  <si>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</si>
  <si>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</si>
  <si>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</si>
  <si>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</si>
  <si>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</si>
  <si>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</si>
  <si>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</si>
  <si>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</si>
  <si>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</si>
  <si>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</si>
  <si>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</si>
  <si>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</si>
  <si>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</si>
  <si>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</si>
  <si>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</si>
  <si>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</si>
  <si>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</si>
  <si>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</si>
  <si>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</si>
  <si>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</si>
  <si>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</si>
  <si>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</si>
  <si>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</si>
  <si>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</si>
  <si>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</si>
  <si>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</si>
  <si>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</si>
  <si>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</si>
  <si>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</si>
  <si>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</si>
  <si>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</si>
  <si>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</si>
  <si>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</si>
  <si>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</si>
  <si>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</si>
  <si>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</si>
  <si>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</si>
  <si>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</si>
  <si>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</si>
  <si>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</si>
  <si>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</si>
  <si>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</si>
  <si>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</si>
  <si>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</si>
  <si>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</si>
  <si>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</si>
  <si>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</si>
  <si>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</si>
  <si>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</si>
  <si>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</si>
  <si>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</si>
  <si>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</si>
  <si>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</si>
  <si>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</si>
  <si>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</si>
  <si>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</si>
  <si>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</si>
  <si>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</si>
  <si>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</si>
  <si>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</si>
  <si>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</si>
  <si>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</si>
  <si>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</si>
  <si>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</si>
  <si>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</si>
  <si>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</si>
  <si>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</si>
  <si>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</si>
  <si>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</si>
  <si>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</si>
  <si>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</si>
  <si>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</si>
  <si>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</si>
  <si>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</si>
  <si>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</si>
  <si>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</si>
  <si>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</si>
  <si>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</si>
  <si>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</si>
  <si>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</si>
  <si>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</si>
  <si>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</si>
  <si>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</si>
  <si>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</si>
  <si>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</si>
  <si>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</si>
  <si>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</si>
  <si>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</si>
  <si>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</si>
  <si>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</si>
  <si>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</si>
  <si>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</si>
  <si>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</si>
  <si>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</si>
  <si>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</si>
  <si>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</si>
  <si>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</si>
  <si>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</si>
  <si>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</si>
  <si>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</si>
  <si>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</si>
  <si>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</si>
  <si>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</si>
  <si>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</si>
  <si>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</si>
  <si>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</si>
  <si>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</si>
  <si>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</si>
  <si>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</si>
  <si>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</si>
  <si>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</si>
  <si>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</si>
  <si>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</si>
  <si>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</si>
  <si>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</si>
  <si>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</si>
  <si>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</si>
  <si>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</si>
  <si>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</si>
  <si>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</si>
  <si>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</si>
  <si>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</si>
  <si>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</si>
  <si>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(31.10.2023թ. դրությամբ սուբսիդիայից ստացված փաստացի դրամական մուտքեր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</si>
  <si>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</si>
  <si>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</si>
  <si>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</si>
  <si>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</si>
  <si>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</si>
  <si>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</si>
  <si>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</si>
  <si>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</si>
  <si>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</si>
  <si>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</si>
  <si>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>96,044.92</t>
  </si>
  <si>
    <t>Հակահրդեհային համակարգի սպասարկման գծով</t>
  </si>
  <si>
    <t>Տարհանման սխեմաների գծով</t>
  </si>
  <si>
    <t>ցուցավահանակ</t>
  </si>
  <si>
    <t>Դուրսգրվող գույքի վերագնահատման գծով</t>
  </si>
  <si>
    <t>Կրակմարիչների լիցքավորման գծով</t>
  </si>
  <si>
    <t>ՏՆՕՐԵՆԻ  Պ/Կ՝</t>
  </si>
  <si>
    <t>Նելլի Վարդանյան</t>
  </si>
  <si>
    <t>Լիաննա  Հակոբյան</t>
  </si>
  <si>
    <t>ՏՆՕՐԵՆԻ Պ/Կ՝</t>
  </si>
  <si>
    <t>Լիաննա Հակոբյան</t>
  </si>
  <si>
    <t xml:space="preserve">Նելլի Վարդանյան </t>
  </si>
  <si>
    <t xml:space="preserve">«Երևանի հ․28 մսուր-մանկապարտեզ» ՀՈԱԿ-ի </t>
  </si>
  <si>
    <t>25․1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</si>
</sst>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0.000"/>
  </numFmts>
  <fonts count="77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  <font>
      <sz val="10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u/>
      <sz val="12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6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5" fillId="0" borderId="0"/>
    <xf numFmtId="0" fontId="38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5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</cellStyleXfs>
  <cellXfs count="556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left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165" fontId="29" fillId="0" borderId="0" xfId="20" applyNumberFormat="1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right" vertical="center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vertical="center"/>
      <protection locked="0"/>
    </xf>
    <xf numFmtId="0" fontId="32" fillId="0" borderId="0" xfId="0" applyFont="1" applyAlignment="1" applyProtection="1">
      <alignment horizontal="center" vertical="center"/>
      <protection locked="0" hidden="1"/>
    </xf>
    <xf numFmtId="0" fontId="32" fillId="0" borderId="0" xfId="0" applyFont="1" applyAlignment="1" applyProtection="1">
      <alignment horizontal="left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20" applyFont="1" applyBorder="1" applyAlignment="1" applyProtection="1">
      <alignment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34" fillId="0" borderId="0" xfId="45" applyFont="1" applyAlignment="1" applyProtection="1">
      <alignment vertical="center"/>
      <protection hidden="1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20" applyFont="1" applyAlignment="1" applyProtection="1">
      <alignment horizontal="right"/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2" fillId="0" borderId="0" xfId="20" applyFont="1" applyAlignment="1" applyProtection="1">
      <alignment horizontal="center" vertical="center"/>
      <protection hidden="1"/>
    </xf>
    <xf numFmtId="165" fontId="32" fillId="0" borderId="0" xfId="20" applyNumberFormat="1" applyFont="1" applyAlignment="1" applyProtection="1">
      <alignment horizontal="left" vertical="center" wrapText="1"/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quotePrefix="1" applyFont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vertical="center"/>
      <protection hidden="1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40" fillId="0" borderId="0" xfId="45" applyFont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" fontId="32" fillId="0" borderId="0" xfId="45" applyNumberFormat="1" applyFont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37" fillId="0" borderId="10" xfId="45" applyNumberFormat="1" applyFont="1" applyBorder="1" applyAlignment="1" applyProtection="1">
      <alignment horizontal="left" vertical="center"/>
      <protection hidden="1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3" fillId="0" borderId="0" xfId="45" applyFont="1" applyAlignment="1">
      <alignment vertical="center"/>
    </xf>
    <xf numFmtId="164" fontId="31" fillId="0" borderId="0" xfId="2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/>
      <protection hidden="1"/>
    </xf>
    <xf numFmtId="0" fontId="32" fillId="0" borderId="0" xfId="0" applyFont="1" applyAlignment="1" applyProtection="1">
      <alignment horizontal="right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7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5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5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36" fillId="0" borderId="11" xfId="0" applyFont="1" applyBorder="1" applyAlignment="1" applyProtection="1">
      <alignment horizontal="center" vertical="center"/>
      <protection hidden="1"/>
    </xf>
    <xf numFmtId="166" fontId="32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5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  <protection locked="0" hidden="1"/>
    </xf>
    <xf numFmtId="0" fontId="29" fillId="0" borderId="0" xfId="0" applyFont="1" applyAlignment="1" applyProtection="1">
      <alignment horizontal="left" vertical="center" wrapText="1"/>
      <protection locked="0"/>
    </xf>
    <xf numFmtId="166" fontId="28" fillId="0" borderId="0" xfId="0" applyNumberFormat="1" applyFont="1" applyAlignment="1">
      <alignment horizontal="center" vertical="center"/>
    </xf>
    <xf numFmtId="0" fontId="32" fillId="0" borderId="10" xfId="45" applyFont="1" applyBorder="1" applyAlignment="1" applyProtection="1">
      <alignment horizontal="left" vertical="center"/>
      <protection hidden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32" fillId="0" borderId="10" xfId="45" applyFont="1" applyBorder="1" applyAlignment="1" applyProtection="1">
      <alignment vertical="center"/>
      <protection hidden="1"/>
    </xf>
    <xf numFmtId="0" fontId="32" fillId="0" borderId="10" xfId="45" applyFont="1" applyBorder="1" applyAlignment="1">
      <alignment horizontal="left" vertical="center"/>
    </xf>
    <xf numFmtId="0" fontId="32" fillId="0" borderId="10" xfId="45" applyFont="1" applyBorder="1" applyAlignment="1">
      <alignment vertical="center"/>
    </xf>
    <xf numFmtId="0" fontId="32" fillId="0" borderId="10" xfId="45" applyFont="1" applyBorder="1" applyAlignment="1" applyProtection="1">
      <alignment horizontal="left" vertical="center"/>
      <protection locked="0"/>
    </xf>
    <xf numFmtId="0" fontId="32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>
      <alignment horizontal="left" vertical="center" wrapText="1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28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left" vertical="center"/>
      <protection locked="0"/>
    </xf>
    <xf numFmtId="1" fontId="28" fillId="0" borderId="30" xfId="0" applyNumberFormat="1" applyFont="1" applyBorder="1" applyAlignment="1" applyProtection="1">
      <alignment horizontal="center" vertical="center"/>
      <protection locked="0"/>
    </xf>
    <xf numFmtId="164" fontId="33" fillId="0" borderId="30" xfId="0" applyNumberFormat="1" applyFont="1" applyBorder="1" applyAlignment="1">
      <alignment horizontal="center" vertical="center"/>
    </xf>
    <xf numFmtId="164" fontId="28" fillId="0" borderId="30" xfId="0" applyNumberFormat="1" applyFont="1" applyBorder="1" applyAlignment="1">
      <alignment horizontal="center" vertical="center"/>
    </xf>
    <xf numFmtId="166" fontId="32" fillId="0" borderId="30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9" fillId="0" borderId="0" xfId="0" applyFont="1" applyAlignment="1" applyProtection="1">
      <alignment horizontal="center"/>
      <protection locked="0"/>
    </xf>
    <xf numFmtId="166" fontId="29" fillId="0" borderId="0" xfId="0" applyNumberFormat="1" applyFont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>
      <alignment horizontal="center" vertical="center" wrapText="1"/>
    </xf>
    <xf numFmtId="0" fontId="29" fillId="0" borderId="12" xfId="0" applyFont="1" applyBorder="1" applyAlignment="1" applyProtection="1">
      <alignment horizontal="center" vertical="center"/>
      <protection locked="0"/>
    </xf>
    <xf numFmtId="166" fontId="32" fillId="0" borderId="0" xfId="0" applyNumberFormat="1" applyFont="1" applyAlignment="1" applyProtection="1">
      <alignment horizontal="left" vertical="center"/>
      <protection locked="0"/>
    </xf>
    <xf numFmtId="0" fontId="29" fillId="0" borderId="12" xfId="0" applyFont="1" applyBorder="1" applyAlignment="1" applyProtection="1">
      <alignment horizontal="center"/>
      <protection locked="0"/>
    </xf>
    <xf numFmtId="0" fontId="28" fillId="0" borderId="13" xfId="45" applyFont="1" applyBorder="1" applyAlignment="1">
      <alignment horizontal="center" vertical="center" wrapText="1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28" fillId="26" borderId="10" xfId="45" applyFont="1" applyFill="1" applyBorder="1" applyAlignment="1">
      <alignment horizontal="center" vertical="center"/>
    </xf>
    <xf numFmtId="0" fontId="28" fillId="26" borderId="10" xfId="45" applyFont="1" applyFill="1" applyBorder="1" applyAlignment="1">
      <alignment vertical="center" wrapText="1"/>
    </xf>
    <xf numFmtId="166" fontId="28" fillId="26" borderId="10" xfId="45" applyNumberFormat="1" applyFont="1" applyFill="1" applyBorder="1" applyAlignment="1">
      <alignment horizontal="center" vertical="center"/>
    </xf>
    <xf numFmtId="0" fontId="28" fillId="26" borderId="0" xfId="45" applyFont="1" applyFill="1" applyAlignment="1">
      <alignment vertical="center"/>
    </xf>
    <xf numFmtId="1" fontId="28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>
      <alignment horizontal="center" vertical="center"/>
    </xf>
    <xf numFmtId="166" fontId="33" fillId="0" borderId="0" xfId="0" applyNumberFormat="1" applyFont="1" applyAlignment="1">
      <alignment horizontal="center" vertical="center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0" fontId="33" fillId="0" borderId="0" xfId="0" applyFont="1" applyAlignment="1" applyProtection="1">
      <alignment vertical="center"/>
      <protection hidden="1"/>
    </xf>
    <xf numFmtId="0" fontId="29" fillId="0" borderId="0" xfId="0" applyFont="1" applyAlignment="1" applyProtection="1">
      <alignment horizontal="right"/>
      <protection locked="0"/>
    </xf>
    <xf numFmtId="0" fontId="33" fillId="0" borderId="0" xfId="0" applyFont="1" applyAlignment="1" applyProtection="1">
      <alignment vertical="center"/>
      <protection locked="0" hidden="1"/>
    </xf>
    <xf numFmtId="164" fontId="29" fillId="0" borderId="30" xfId="0" applyNumberFormat="1" applyFont="1" applyBorder="1" applyAlignment="1">
      <alignment horizontal="center" vertical="center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2" fillId="0" borderId="30" xfId="0" applyFont="1" applyBorder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left" vertical="center"/>
    </xf>
    <xf numFmtId="0" fontId="28" fillId="0" borderId="10" xfId="0" applyFont="1" applyBorder="1" applyAlignment="1" applyProtection="1">
      <alignment vertical="center"/>
      <protection locked="0"/>
    </xf>
    <xf numFmtId="0" fontId="36" fillId="0" borderId="0" xfId="45" applyFont="1" applyAlignment="1">
      <alignment horizontal="center" vertical="center"/>
    </xf>
    <xf numFmtId="0" fontId="32" fillId="0" borderId="0" xfId="20" applyFont="1" applyAlignment="1" applyProtection="1">
      <alignment horizontal="right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34" fillId="0" borderId="0" xfId="45" applyFont="1" applyAlignment="1" applyProtection="1">
      <alignment horizontal="right" vertical="center"/>
      <protection locked="0"/>
    </xf>
    <xf numFmtId="0" fontId="28" fillId="0" borderId="14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28" fillId="0" borderId="25" xfId="46" applyFont="1" applyBorder="1" applyAlignment="1" applyProtection="1">
      <alignment horizontal="center" vertical="center" wrapText="1"/>
      <protection locked="0"/>
    </xf>
    <xf numFmtId="0" fontId="28" fillId="0" borderId="15" xfId="45" applyFont="1" applyBorder="1" applyAlignment="1" applyProtection="1">
      <alignment horizontal="center" vertical="center"/>
      <protection locked="0"/>
    </xf>
    <xf numFmtId="0" fontId="31" fillId="0" borderId="15" xfId="46" applyFont="1" applyBorder="1" applyAlignment="1" applyProtection="1">
      <alignment horizontal="left" vertical="center" wrapText="1"/>
      <protection locked="0"/>
    </xf>
    <xf numFmtId="166" fontId="32" fillId="0" borderId="36" xfId="46" applyNumberFormat="1" applyFont="1" applyBorder="1" applyAlignment="1" applyProtection="1">
      <alignment horizontal="center" vertical="center" wrapText="1"/>
      <protection locked="0"/>
    </xf>
    <xf numFmtId="166" fontId="32" fillId="0" borderId="14" xfId="46" applyNumberFormat="1" applyFont="1" applyBorder="1" applyAlignment="1" applyProtection="1">
      <alignment horizontal="center" vertical="center" wrapText="1"/>
      <protection locked="0"/>
    </xf>
    <xf numFmtId="166" fontId="32" fillId="0" borderId="20" xfId="46" applyNumberFormat="1" applyFont="1" applyBorder="1" applyAlignment="1" applyProtection="1">
      <alignment horizontal="center" vertical="center" wrapText="1"/>
      <protection locked="0"/>
    </xf>
    <xf numFmtId="166" fontId="32" fillId="0" borderId="38" xfId="46" applyNumberFormat="1" applyFont="1" applyBorder="1" applyAlignment="1" applyProtection="1">
      <alignment horizontal="center" vertical="center" wrapText="1"/>
      <protection locked="0"/>
    </xf>
    <xf numFmtId="166" fontId="29" fillId="0" borderId="37" xfId="46" applyNumberFormat="1" applyFont="1" applyBorder="1" applyAlignment="1" applyProtection="1">
      <alignment horizontal="center" vertical="center" wrapText="1"/>
      <protection locked="0"/>
    </xf>
    <xf numFmtId="164" fontId="28" fillId="0" borderId="15" xfId="45" applyNumberFormat="1" applyFont="1" applyBorder="1" applyAlignment="1" applyProtection="1">
      <alignment vertical="center"/>
      <protection locked="0"/>
    </xf>
    <xf numFmtId="164" fontId="31" fillId="0" borderId="36" xfId="46" applyNumberFormat="1" applyFont="1" applyBorder="1" applyAlignment="1" applyProtection="1">
      <alignment horizontal="center" vertical="center" wrapText="1"/>
      <protection locked="0"/>
    </xf>
    <xf numFmtId="166" fontId="62" fillId="0" borderId="14" xfId="46" applyNumberFormat="1" applyFont="1" applyBorder="1" applyAlignment="1" applyProtection="1">
      <alignment horizontal="center" vertical="center" wrapText="1"/>
      <protection locked="0"/>
    </xf>
    <xf numFmtId="166" fontId="62" fillId="0" borderId="10" xfId="46" applyNumberFormat="1" applyFont="1" applyBorder="1" applyAlignment="1" applyProtection="1">
      <alignment horizontal="center" vertical="center" wrapText="1"/>
      <protection locked="0"/>
    </xf>
    <xf numFmtId="166" fontId="62" fillId="0" borderId="15" xfId="46" applyNumberFormat="1" applyFont="1" applyBorder="1" applyAlignment="1" applyProtection="1">
      <alignment horizontal="center" vertical="center" wrapText="1"/>
      <protection locked="0"/>
    </xf>
    <xf numFmtId="166" fontId="62" fillId="0" borderId="37" xfId="46" applyNumberFormat="1" applyFont="1" applyBorder="1" applyAlignment="1" applyProtection="1">
      <alignment horizontal="center" vertical="center" wrapText="1"/>
      <protection locked="0"/>
    </xf>
    <xf numFmtId="0" fontId="54" fillId="0" borderId="15" xfId="45" applyFont="1" applyBorder="1" applyAlignment="1" applyProtection="1">
      <alignment horizontal="left" vertical="center" wrapText="1"/>
      <protection locked="0"/>
    </xf>
    <xf numFmtId="166" fontId="32" fillId="0" borderId="37" xfId="45" applyNumberFormat="1" applyFont="1" applyBorder="1" applyAlignment="1" applyProtection="1">
      <alignment horizontal="center" vertical="center"/>
      <protection locked="0"/>
    </xf>
    <xf numFmtId="0" fontId="54" fillId="0" borderId="21" xfId="45" applyFont="1" applyBorder="1" applyAlignment="1" applyProtection="1">
      <alignment vertical="center"/>
      <protection locked="0"/>
    </xf>
    <xf numFmtId="0" fontId="29" fillId="0" borderId="23" xfId="45" applyFont="1" applyBorder="1" applyAlignment="1" applyProtection="1">
      <alignment horizontal="center" vertical="center"/>
      <protection locked="0"/>
    </xf>
    <xf numFmtId="166" fontId="62" fillId="0" borderId="39" xfId="46" applyNumberFormat="1" applyFont="1" applyBorder="1" applyAlignment="1" applyProtection="1">
      <alignment horizontal="center" vertical="center" wrapText="1"/>
      <protection locked="0"/>
    </xf>
    <xf numFmtId="166" fontId="32" fillId="0" borderId="21" xfId="46" applyNumberFormat="1" applyFont="1" applyBorder="1" applyAlignment="1" applyProtection="1">
      <alignment horizontal="center" vertical="center" wrapText="1"/>
      <protection locked="0"/>
    </xf>
    <xf numFmtId="166" fontId="62" fillId="0" borderId="22" xfId="46" applyNumberFormat="1" applyFont="1" applyBorder="1" applyAlignment="1" applyProtection="1">
      <alignment horizontal="center" vertical="center" wrapText="1"/>
      <protection locked="0"/>
    </xf>
    <xf numFmtId="166" fontId="62" fillId="0" borderId="23" xfId="46" applyNumberFormat="1" applyFont="1" applyBorder="1" applyAlignment="1" applyProtection="1">
      <alignment horizontal="center" vertical="center" wrapText="1"/>
      <protection locked="0"/>
    </xf>
    <xf numFmtId="166" fontId="27" fillId="0" borderId="39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54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40" fillId="24" borderId="10" xfId="45" applyFont="1" applyFill="1" applyBorder="1" applyAlignment="1" applyProtection="1">
      <alignment horizontal="center" vertical="center" wrapText="1"/>
      <protection locked="0"/>
    </xf>
    <xf numFmtId="0" fontId="40" fillId="0" borderId="10" xfId="45" applyFont="1" applyBorder="1" applyAlignment="1" applyProtection="1">
      <alignment horizontal="center" vertical="center" wrapText="1"/>
      <protection locked="0"/>
    </xf>
    <xf numFmtId="0" fontId="40" fillId="0" borderId="0" xfId="45" applyFont="1" applyAlignment="1" applyProtection="1">
      <alignment horizontal="center" vertical="center" wrapText="1"/>
      <protection locked="0"/>
    </xf>
    <xf numFmtId="0" fontId="60" fillId="0" borderId="0" xfId="45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3" fontId="44" fillId="0" borderId="10" xfId="56" applyNumberFormat="1" applyFont="1" applyBorder="1" applyAlignment="1" applyProtection="1">
      <alignment horizontal="center" vertical="center" wrapText="1"/>
      <protection locked="0"/>
    </xf>
    <xf numFmtId="166" fontId="44" fillId="0" borderId="10" xfId="56" applyNumberFormat="1" applyFont="1" applyBorder="1" applyAlignment="1" applyProtection="1">
      <alignment horizontal="center" vertical="center" wrapText="1"/>
      <protection locked="0"/>
    </xf>
    <xf numFmtId="3" fontId="43" fillId="0" borderId="0" xfId="49" applyNumberFormat="1" applyFont="1" applyAlignment="1" applyProtection="1">
      <alignment horizontal="center" vertical="center" wrapText="1"/>
      <protection locked="0"/>
    </xf>
    <xf numFmtId="3" fontId="61" fillId="0" borderId="0" xfId="49" applyNumberFormat="1" applyFont="1" applyAlignment="1" applyProtection="1">
      <alignment horizontal="center" vertical="center" wrapText="1"/>
      <protection locked="0"/>
    </xf>
    <xf numFmtId="3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44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left" vertical="center" wrapText="1"/>
      <protection locked="0"/>
    </xf>
    <xf numFmtId="0" fontId="39" fillId="0" borderId="12" xfId="49" applyFont="1" applyBorder="1" applyAlignment="1" applyProtection="1">
      <alignment vertical="center" wrapText="1"/>
      <protection locked="0"/>
    </xf>
    <xf numFmtId="0" fontId="39" fillId="0" borderId="0" xfId="49" applyFont="1" applyAlignment="1" applyProtection="1">
      <alignment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3" fillId="0" borderId="0" xfId="49" applyFont="1" applyAlignment="1" applyProtection="1">
      <alignment horizontal="left" vertical="center" wrapText="1"/>
      <protection locked="0"/>
    </xf>
    <xf numFmtId="0" fontId="30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vertical="center" wrapText="1"/>
      <protection locked="0"/>
    </xf>
    <xf numFmtId="0" fontId="29" fillId="0" borderId="0" xfId="49" applyFont="1" applyAlignment="1" applyProtection="1">
      <alignment horizontal="left" vertical="center"/>
      <protection locked="0"/>
    </xf>
    <xf numFmtId="0" fontId="29" fillId="0" borderId="12" xfId="49" applyFont="1" applyBorder="1" applyAlignment="1" applyProtection="1">
      <alignment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hidden="1"/>
    </xf>
    <xf numFmtId="0" fontId="34" fillId="0" borderId="0" xfId="0" applyFont="1" applyAlignment="1" applyProtection="1">
      <alignment horizontal="center" vertical="center" wrapText="1"/>
      <protection hidden="1"/>
    </xf>
    <xf numFmtId="166" fontId="29" fillId="0" borderId="29" xfId="20" applyNumberFormat="1" applyFont="1" applyBorder="1" applyAlignment="1">
      <alignment horizontal="center" vertical="center"/>
    </xf>
    <xf numFmtId="166" fontId="29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 applyProtection="1">
      <alignment horizontal="center" vertical="center"/>
      <protection locked="0"/>
    </xf>
    <xf numFmtId="166" fontId="28" fillId="0" borderId="0" xfId="20" applyNumberFormat="1" applyFont="1" applyAlignment="1">
      <alignment horizontal="center" vertical="center"/>
    </xf>
    <xf numFmtId="166" fontId="28" fillId="0" borderId="0" xfId="2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28" fillId="0" borderId="10" xfId="45" applyFont="1" applyBorder="1" applyAlignment="1" applyProtection="1">
      <alignment horizontal="left" vertical="center" wrapText="1"/>
      <protection hidden="1"/>
    </xf>
    <xf numFmtId="0" fontId="28" fillId="0" borderId="10" xfId="45" applyFont="1" applyBorder="1" applyAlignment="1" applyProtection="1">
      <alignment horizontal="left" vertical="center"/>
      <protection hidden="1"/>
    </xf>
    <xf numFmtId="164" fontId="29" fillId="0" borderId="0" xfId="45" applyNumberFormat="1" applyFont="1" applyAlignment="1" applyProtection="1">
      <alignment vertical="center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1" fontId="28" fillId="26" borderId="16" xfId="45" applyNumberFormat="1" applyFont="1" applyFill="1" applyBorder="1" applyAlignment="1">
      <alignment horizontal="center" vertical="center"/>
    </xf>
    <xf numFmtId="0" fontId="33" fillId="0" borderId="35" xfId="45" applyFont="1" applyBorder="1" applyAlignment="1">
      <alignment horizontal="center" vertical="center" wrapText="1"/>
    </xf>
    <xf numFmtId="0" fontId="28" fillId="26" borderId="37" xfId="45" applyFont="1" applyFill="1" applyBorder="1" applyAlignment="1">
      <alignment horizontal="center" vertical="center"/>
    </xf>
    <xf numFmtId="0" fontId="28" fillId="26" borderId="39" xfId="45" applyFont="1" applyFill="1" applyBorder="1" applyAlignment="1">
      <alignment horizontal="center" vertical="center"/>
    </xf>
    <xf numFmtId="0" fontId="28" fillId="0" borderId="19" xfId="45" applyFont="1" applyBorder="1" applyAlignment="1">
      <alignment horizontal="center" vertical="center"/>
    </xf>
    <xf numFmtId="0" fontId="28" fillId="26" borderId="19" xfId="45" applyFont="1" applyFill="1" applyBorder="1" applyAlignment="1">
      <alignment horizontal="center" vertical="center"/>
    </xf>
    <xf numFmtId="0" fontId="33" fillId="0" borderId="35" xfId="45" applyFont="1" applyBorder="1" applyAlignment="1">
      <alignment vertical="center" wrapText="1"/>
    </xf>
    <xf numFmtId="0" fontId="28" fillId="0" borderId="19" xfId="45" applyFont="1" applyBorder="1" applyAlignment="1">
      <alignment horizontal="center" vertical="center" wrapText="1"/>
    </xf>
    <xf numFmtId="0" fontId="33" fillId="0" borderId="35" xfId="45" applyFont="1" applyBorder="1" applyAlignment="1">
      <alignment horizontal="left" vertical="center" wrapText="1"/>
    </xf>
    <xf numFmtId="164" fontId="33" fillId="26" borderId="37" xfId="45" applyNumberFormat="1" applyFont="1" applyFill="1" applyBorder="1" applyAlignment="1">
      <alignment horizontal="center" vertical="center"/>
    </xf>
    <xf numFmtId="164" fontId="33" fillId="26" borderId="39" xfId="45" applyNumberFormat="1" applyFont="1" applyFill="1" applyBorder="1" applyAlignment="1">
      <alignment horizontal="center" vertical="center"/>
    </xf>
    <xf numFmtId="0" fontId="33" fillId="0" borderId="32" xfId="45" applyFont="1" applyBorder="1" applyAlignment="1">
      <alignment horizontal="center" vertical="center" wrapText="1"/>
    </xf>
    <xf numFmtId="166" fontId="28" fillId="26" borderId="10" xfId="45" applyNumberFormat="1" applyFont="1" applyFill="1" applyBorder="1" applyAlignment="1" applyProtection="1">
      <alignment horizontal="center" vertical="center"/>
      <protection locked="0"/>
    </xf>
    <xf numFmtId="0" fontId="28" fillId="26" borderId="35" xfId="45" applyFont="1" applyFill="1" applyBorder="1" applyAlignment="1" applyProtection="1">
      <alignment horizontal="center" vertical="center"/>
      <protection locked="0"/>
    </xf>
    <xf numFmtId="0" fontId="28" fillId="26" borderId="39" xfId="45" applyFont="1" applyFill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166" fontId="32" fillId="0" borderId="10" xfId="0" applyNumberFormat="1" applyFont="1" applyBorder="1" applyAlignment="1">
      <alignment horizontal="center" vertical="center"/>
    </xf>
    <xf numFmtId="164" fontId="28" fillId="0" borderId="10" xfId="0" applyNumberFormat="1" applyFont="1" applyBorder="1" applyAlignment="1" applyProtection="1">
      <alignment horizontal="center" vertical="center"/>
      <protection hidden="1"/>
    </xf>
    <xf numFmtId="166" fontId="32" fillId="0" borderId="0" xfId="0" applyNumberFormat="1" applyFont="1" applyAlignment="1">
      <alignment horizontal="right" vertical="center"/>
    </xf>
    <xf numFmtId="0" fontId="63" fillId="0" borderId="0" xfId="0" applyFont="1" applyAlignment="1" applyProtection="1">
      <alignment vertical="center"/>
      <protection locked="0"/>
    </xf>
    <xf numFmtId="166" fontId="32" fillId="0" borderId="29" xfId="20" applyNumberFormat="1" applyFont="1" applyBorder="1" applyAlignment="1">
      <alignment horizontal="right" vertical="center"/>
    </xf>
    <xf numFmtId="166" fontId="44" fillId="0" borderId="0" xfId="49" applyNumberFormat="1" applyFont="1" applyAlignment="1" applyProtection="1">
      <alignment horizontal="center" vertical="center" wrapText="1"/>
      <protection locked="0"/>
    </xf>
    <xf numFmtId="164" fontId="28" fillId="0" borderId="15" xfId="45" applyNumberFormat="1" applyFont="1" applyBorder="1" applyAlignment="1" applyProtection="1">
      <alignment vertical="center" wrapText="1"/>
      <protection locked="0"/>
    </xf>
    <xf numFmtId="0" fontId="29" fillId="0" borderId="0" xfId="0" applyFont="1" applyAlignment="1" applyProtection="1">
      <alignment horizontal="left" wrapText="1"/>
      <protection locked="0"/>
    </xf>
    <xf numFmtId="0" fontId="27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3" fontId="65" fillId="0" borderId="10" xfId="49" applyNumberFormat="1" applyFont="1" applyBorder="1" applyAlignment="1" applyProtection="1">
      <alignment horizontal="center" vertical="center" wrapText="1"/>
      <protection locked="0"/>
    </xf>
    <xf numFmtId="166" fontId="65" fillId="0" borderId="15" xfId="49" applyNumberFormat="1" applyFont="1" applyBorder="1" applyAlignment="1" applyProtection="1">
      <alignment horizontal="center" vertical="center" wrapText="1"/>
      <protection locked="0"/>
    </xf>
    <xf numFmtId="2" fontId="66" fillId="0" borderId="10" xfId="49" applyNumberFormat="1" applyFont="1" applyBorder="1" applyAlignment="1">
      <alignment horizontal="center" vertical="center" wrapText="1"/>
    </xf>
    <xf numFmtId="166" fontId="66" fillId="0" borderId="10" xfId="49" applyNumberFormat="1" applyFont="1" applyBorder="1" applyAlignment="1" applyProtection="1">
      <alignment horizontal="center" vertical="center" wrapText="1"/>
      <protection locked="0"/>
    </xf>
    <xf numFmtId="3" fontId="65" fillId="0" borderId="10" xfId="49" applyNumberFormat="1" applyFont="1" applyBorder="1" applyAlignment="1">
      <alignment horizontal="center" vertical="center" wrapText="1"/>
    </xf>
    <xf numFmtId="166" fontId="68" fillId="0" borderId="22" xfId="49" applyNumberFormat="1" applyFont="1" applyBorder="1" applyAlignment="1">
      <alignment horizontal="center" vertical="center" wrapText="1"/>
    </xf>
    <xf numFmtId="166" fontId="68" fillId="0" borderId="23" xfId="49" applyNumberFormat="1" applyFont="1" applyBorder="1" applyAlignment="1">
      <alignment horizontal="center" vertical="center" wrapText="1"/>
    </xf>
    <xf numFmtId="166" fontId="68" fillId="0" borderId="24" xfId="49" applyNumberFormat="1" applyFont="1" applyBorder="1" applyAlignment="1">
      <alignment horizontal="center" vertical="center" wrapText="1"/>
    </xf>
    <xf numFmtId="0" fontId="68" fillId="0" borderId="0" xfId="49" applyFont="1" applyAlignment="1">
      <alignment horizontal="center" vertical="center" wrapText="1"/>
    </xf>
    <xf numFmtId="0" fontId="70" fillId="0" borderId="0" xfId="49" applyFont="1" applyAlignment="1">
      <alignment horizontal="center" vertical="center" wrapText="1"/>
    </xf>
    <xf numFmtId="0" fontId="66" fillId="0" borderId="0" xfId="49" applyFont="1" applyAlignment="1">
      <alignment horizontal="center" vertical="center" wrapText="1"/>
    </xf>
    <xf numFmtId="0" fontId="65" fillId="0" borderId="0" xfId="49" applyFont="1" applyAlignment="1">
      <alignment horizontal="center" vertical="center" wrapText="1"/>
    </xf>
    <xf numFmtId="0" fontId="71" fillId="0" borderId="10" xfId="59" applyFont="1" applyBorder="1" applyAlignment="1">
      <alignment horizontal="center" vertical="center" wrapText="1"/>
    </xf>
    <xf numFmtId="0" fontId="71" fillId="0" borderId="10" xfId="49" applyFont="1" applyBorder="1" applyAlignment="1">
      <alignment horizontal="center" vertical="center" wrapText="1"/>
    </xf>
    <xf numFmtId="0" fontId="71" fillId="0" borderId="0" xfId="49" applyFont="1" applyAlignment="1">
      <alignment horizontal="center" vertical="center" wrapText="1"/>
    </xf>
    <xf numFmtId="0" fontId="64" fillId="0" borderId="14" xfId="49" applyFont="1" applyBorder="1" applyAlignment="1">
      <alignment horizontal="center" vertical="center" wrapText="1"/>
    </xf>
    <xf numFmtId="166" fontId="66" fillId="0" borderId="10" xfId="49" applyNumberFormat="1" applyFont="1" applyBorder="1" applyAlignment="1">
      <alignment horizontal="center" vertical="center" wrapText="1"/>
    </xf>
    <xf numFmtId="0" fontId="67" fillId="0" borderId="0" xfId="49" applyFont="1" applyAlignment="1">
      <alignment horizontal="center" vertical="center" wrapText="1"/>
    </xf>
    <xf numFmtId="1" fontId="68" fillId="0" borderId="0" xfId="49" applyNumberFormat="1" applyFont="1" applyAlignment="1">
      <alignment horizontal="center" vertical="center" wrapText="1"/>
    </xf>
    <xf numFmtId="164" fontId="68" fillId="0" borderId="0" xfId="49" applyNumberFormat="1" applyFont="1" applyAlignment="1">
      <alignment horizontal="center" vertical="center" wrapText="1"/>
    </xf>
    <xf numFmtId="0" fontId="68" fillId="0" borderId="0" xfId="49" applyFont="1" applyAlignment="1">
      <alignment horizontal="left" vertical="center" wrapText="1"/>
    </xf>
    <xf numFmtId="164" fontId="67" fillId="0" borderId="0" xfId="49" applyNumberFormat="1" applyFont="1" applyAlignment="1">
      <alignment horizontal="center" vertical="center" wrapText="1"/>
    </xf>
    <xf numFmtId="0" fontId="68" fillId="0" borderId="26" xfId="49" applyFont="1" applyBorder="1" applyAlignment="1">
      <alignment horizontal="center" vertical="center" wrapText="1"/>
    </xf>
    <xf numFmtId="0" fontId="72" fillId="0" borderId="27" xfId="49" applyFont="1" applyBorder="1" applyAlignment="1">
      <alignment horizontal="center" vertical="center" wrapText="1"/>
    </xf>
    <xf numFmtId="0" fontId="68" fillId="0" borderId="27" xfId="49" applyFont="1" applyBorder="1" applyAlignment="1">
      <alignment horizontal="center" vertical="center" wrapText="1"/>
    </xf>
    <xf numFmtId="164" fontId="71" fillId="0" borderId="28" xfId="49" applyNumberFormat="1" applyFont="1" applyBorder="1" applyAlignment="1">
      <alignment horizontal="center" vertical="center" wrapText="1"/>
    </xf>
    <xf numFmtId="0" fontId="68" fillId="0" borderId="28" xfId="49" applyFont="1" applyBorder="1" applyAlignment="1">
      <alignment horizontal="center" vertical="center" wrapText="1"/>
    </xf>
    <xf numFmtId="0" fontId="68" fillId="0" borderId="40" xfId="49" applyFont="1" applyBorder="1" applyAlignment="1">
      <alignment horizontal="center" vertical="center" wrapText="1"/>
    </xf>
    <xf numFmtId="0" fontId="66" fillId="0" borderId="14" xfId="49" applyFont="1" applyBorder="1" applyAlignment="1">
      <alignment horizontal="center" vertical="center" wrapText="1"/>
    </xf>
    <xf numFmtId="0" fontId="66" fillId="0" borderId="10" xfId="49" applyFont="1" applyBorder="1" applyAlignment="1" applyProtection="1">
      <alignment horizontal="left" vertical="center" wrapText="1"/>
      <protection locked="0"/>
    </xf>
    <xf numFmtId="166" fontId="66" fillId="0" borderId="14" xfId="49" applyNumberFormat="1" applyFont="1" applyBorder="1" applyAlignment="1" applyProtection="1">
      <alignment horizontal="center" vertical="center" wrapText="1"/>
      <protection locked="0"/>
    </xf>
    <xf numFmtId="166" fontId="66" fillId="0" borderId="15" xfId="49" applyNumberFormat="1" applyFont="1" applyBorder="1" applyAlignment="1" applyProtection="1">
      <alignment horizontal="center" vertical="center" wrapText="1"/>
      <protection locked="0"/>
    </xf>
    <xf numFmtId="166" fontId="66" fillId="0" borderId="16" xfId="49" applyNumberFormat="1" applyFont="1" applyBorder="1" applyAlignment="1" applyProtection="1">
      <alignment horizontal="center" vertical="center" wrapText="1"/>
      <protection locked="0"/>
    </xf>
    <xf numFmtId="0" fontId="66" fillId="0" borderId="15" xfId="49" applyFont="1" applyBorder="1" applyAlignment="1">
      <alignment horizontal="center" vertical="center" wrapText="1"/>
    </xf>
    <xf numFmtId="0" fontId="64" fillId="0" borderId="10" xfId="49" applyFont="1" applyBorder="1" applyAlignment="1" applyProtection="1">
      <alignment horizontal="left" vertical="center"/>
      <protection locked="0"/>
    </xf>
    <xf numFmtId="166" fontId="64" fillId="0" borderId="10" xfId="49" applyNumberFormat="1" applyFont="1" applyBorder="1" applyAlignment="1" applyProtection="1">
      <alignment horizontal="center" vertical="center" wrapText="1"/>
      <protection locked="0"/>
    </xf>
    <xf numFmtId="166" fontId="64" fillId="0" borderId="10" xfId="49" applyNumberFormat="1" applyFont="1" applyBorder="1" applyAlignment="1">
      <alignment horizontal="center" vertical="center" wrapText="1"/>
    </xf>
    <xf numFmtId="166" fontId="64" fillId="0" borderId="15" xfId="49" applyNumberFormat="1" applyFont="1" applyBorder="1" applyAlignment="1" applyProtection="1">
      <alignment horizontal="center" vertical="center" wrapText="1"/>
      <protection locked="0"/>
    </xf>
    <xf numFmtId="166" fontId="64" fillId="0" borderId="14" xfId="49" applyNumberFormat="1" applyFont="1" applyBorder="1" applyAlignment="1" applyProtection="1">
      <alignment horizontal="center" vertical="center" wrapText="1"/>
      <protection locked="0"/>
    </xf>
    <xf numFmtId="166" fontId="64" fillId="0" borderId="16" xfId="49" applyNumberFormat="1" applyFont="1" applyBorder="1" applyAlignment="1" applyProtection="1">
      <alignment horizontal="center" vertical="center" wrapText="1"/>
      <protection locked="0"/>
    </xf>
    <xf numFmtId="0" fontId="71" fillId="0" borderId="14" xfId="49" applyFont="1" applyBorder="1" applyAlignment="1">
      <alignment horizontal="center" vertical="center" wrapText="1"/>
    </xf>
    <xf numFmtId="0" fontId="71" fillId="0" borderId="15" xfId="49" applyFont="1" applyBorder="1" applyAlignment="1">
      <alignment horizontal="center" vertical="center" wrapText="1"/>
    </xf>
    <xf numFmtId="0" fontId="68" fillId="0" borderId="14" xfId="49" applyFont="1" applyBorder="1" applyAlignment="1">
      <alignment horizontal="center" vertical="center" wrapText="1"/>
    </xf>
    <xf numFmtId="0" fontId="68" fillId="0" borderId="10" xfId="49" applyFont="1" applyBorder="1" applyAlignment="1">
      <alignment horizontal="left" vertical="center"/>
    </xf>
    <xf numFmtId="166" fontId="68" fillId="0" borderId="10" xfId="49" applyNumberFormat="1" applyFont="1" applyBorder="1" applyAlignment="1">
      <alignment horizontal="center" vertical="center" wrapText="1"/>
    </xf>
    <xf numFmtId="166" fontId="68" fillId="0" borderId="15" xfId="49" applyNumberFormat="1" applyFont="1" applyBorder="1" applyAlignment="1">
      <alignment horizontal="center" vertical="center" wrapText="1"/>
    </xf>
    <xf numFmtId="166" fontId="68" fillId="0" borderId="14" xfId="49" applyNumberFormat="1" applyFont="1" applyBorder="1" applyAlignment="1">
      <alignment horizontal="center" vertical="center" wrapText="1"/>
    </xf>
    <xf numFmtId="166" fontId="68" fillId="0" borderId="16" xfId="49" applyNumberFormat="1" applyFont="1" applyBorder="1" applyAlignment="1">
      <alignment horizontal="center" vertical="center" wrapText="1"/>
    </xf>
    <xf numFmtId="0" fontId="68" fillId="0" borderId="15" xfId="49" applyFont="1" applyBorder="1" applyAlignment="1">
      <alignment horizontal="center" vertical="center" wrapText="1"/>
    </xf>
    <xf numFmtId="0" fontId="68" fillId="0" borderId="21" xfId="49" applyFont="1" applyBorder="1" applyAlignment="1">
      <alignment horizontal="center" vertical="center" wrapText="1"/>
    </xf>
    <xf numFmtId="0" fontId="68" fillId="0" borderId="22" xfId="49" applyFont="1" applyBorder="1" applyAlignment="1">
      <alignment horizontal="left" vertical="center"/>
    </xf>
    <xf numFmtId="166" fontId="68" fillId="0" borderId="21" xfId="49" applyNumberFormat="1" applyFont="1" applyBorder="1" applyAlignment="1">
      <alignment horizontal="center" vertical="center" wrapText="1"/>
    </xf>
    <xf numFmtId="0" fontId="68" fillId="0" borderId="0" xfId="49" applyFont="1" applyAlignment="1">
      <alignment horizontal="left" vertical="center"/>
    </xf>
    <xf numFmtId="0" fontId="68" fillId="0" borderId="20" xfId="49" applyFont="1" applyBorder="1" applyAlignment="1">
      <alignment horizontal="left" vertical="center"/>
    </xf>
    <xf numFmtId="0" fontId="68" fillId="0" borderId="20" xfId="49" applyFont="1" applyBorder="1" applyAlignment="1">
      <alignment horizontal="center" vertical="center" wrapText="1"/>
    </xf>
    <xf numFmtId="164" fontId="68" fillId="0" borderId="20" xfId="49" applyNumberFormat="1" applyFont="1" applyBorder="1" applyAlignment="1">
      <alignment horizontal="center" vertical="center" wrapText="1"/>
    </xf>
    <xf numFmtId="0" fontId="73" fillId="0" borderId="0" xfId="49" applyFont="1" applyAlignment="1">
      <alignment vertical="center" wrapText="1"/>
    </xf>
    <xf numFmtId="0" fontId="74" fillId="0" borderId="0" xfId="49" applyFont="1" applyAlignment="1">
      <alignment horizontal="left" vertical="center" wrapText="1"/>
    </xf>
    <xf numFmtId="0" fontId="74" fillId="0" borderId="0" xfId="49" applyFont="1" applyAlignment="1">
      <alignment horizontal="center" vertical="center" wrapText="1"/>
    </xf>
    <xf numFmtId="0" fontId="75" fillId="0" borderId="0" xfId="49" applyFont="1" applyAlignment="1">
      <alignment vertical="center" wrapText="1"/>
    </xf>
    <xf numFmtId="0" fontId="70" fillId="0" borderId="0" xfId="49" applyFont="1" applyAlignment="1">
      <alignment horizontal="left" vertical="center"/>
    </xf>
    <xf numFmtId="0" fontId="70" fillId="0" borderId="0" xfId="49" applyFont="1" applyAlignment="1">
      <alignment vertical="center" wrapText="1"/>
    </xf>
    <xf numFmtId="0" fontId="76" fillId="0" borderId="0" xfId="49" applyFont="1" applyAlignment="1">
      <alignment horizontal="center" vertical="center" wrapText="1"/>
    </xf>
    <xf numFmtId="0" fontId="66" fillId="0" borderId="0" xfId="59" applyFont="1" applyAlignment="1">
      <alignment horizontal="center" vertical="center" wrapText="1"/>
    </xf>
    <xf numFmtId="0" fontId="66" fillId="0" borderId="0" xfId="60" applyFont="1" applyAlignment="1">
      <alignment horizontal="right" vertical="center"/>
    </xf>
    <xf numFmtId="0" fontId="66" fillId="0" borderId="0" xfId="60" applyFont="1" applyAlignment="1">
      <alignment horizontal="center" vertical="center" wrapText="1"/>
    </xf>
    <xf numFmtId="0" fontId="66" fillId="0" borderId="0" xfId="58" applyFont="1" applyAlignment="1">
      <alignment horizontal="center" vertical="center" wrapText="1"/>
    </xf>
    <xf numFmtId="3" fontId="45" fillId="0" borderId="10" xfId="64" applyNumberFormat="1" applyFont="1" applyBorder="1" applyAlignment="1">
      <alignment horizontal="center" vertical="center" wrapText="1"/>
    </xf>
    <xf numFmtId="167" fontId="29" fillId="0" borderId="0" xfId="45" applyNumberFormat="1" applyFont="1" applyAlignment="1" applyProtection="1">
      <alignment horizontal="center" vertical="center"/>
      <protection locked="0"/>
    </xf>
    <xf numFmtId="0" fontId="64" fillId="0" borderId="10" xfId="49" applyFont="1" applyBorder="1" applyAlignment="1">
      <alignment horizontal="center" vertical="center" wrapText="1"/>
    </xf>
    <xf numFmtId="0" fontId="64" fillId="0" borderId="10" xfId="49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3" fontId="65" fillId="0" borderId="10" xfId="46" applyNumberFormat="1" applyFont="1" applyBorder="1" applyAlignment="1">
      <alignment horizontal="center" vertical="center" wrapText="1"/>
    </xf>
    <xf numFmtId="0" fontId="64" fillId="24" borderId="10" xfId="49" applyFont="1" applyFill="1" applyBorder="1" applyAlignment="1">
      <alignment horizontal="left" vertical="center" wrapText="1"/>
    </xf>
    <xf numFmtId="3" fontId="66" fillId="0" borderId="10" xfId="49" applyNumberFormat="1" applyFont="1" applyBorder="1" applyAlignment="1" applyProtection="1">
      <alignment horizontal="center" vertical="center" wrapText="1"/>
      <protection locked="0"/>
    </xf>
    <xf numFmtId="0" fontId="66" fillId="0" borderId="10" xfId="49" applyFont="1" applyBorder="1" applyAlignment="1">
      <alignment horizontal="center" vertical="center" wrapText="1"/>
    </xf>
    <xf numFmtId="0" fontId="67" fillId="0" borderId="10" xfId="49" applyFont="1" applyBorder="1" applyAlignment="1">
      <alignment horizontal="center" vertical="center" wrapText="1"/>
    </xf>
    <xf numFmtId="3" fontId="68" fillId="0" borderId="10" xfId="49" applyNumberFormat="1" applyFont="1" applyBorder="1" applyAlignment="1">
      <alignment horizontal="center" vertical="center" wrapText="1"/>
    </xf>
    <xf numFmtId="4" fontId="68" fillId="0" borderId="10" xfId="49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vertical="center"/>
      <protection locked="0"/>
    </xf>
    <xf numFmtId="166" fontId="34" fillId="0" borderId="0" xfId="0" applyNumberFormat="1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31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left" vertical="center"/>
      <protection hidden="1"/>
    </xf>
    <xf numFmtId="0" fontId="32" fillId="0" borderId="16" xfId="45" applyFont="1" applyBorder="1" applyAlignment="1" applyProtection="1">
      <alignment horizontal="left" vertical="center"/>
      <protection locked="0"/>
    </xf>
    <xf numFmtId="0" fontId="32" fillId="0" borderId="18" xfId="45" applyFont="1" applyBorder="1" applyAlignment="1" applyProtection="1">
      <alignment horizontal="left" vertical="center"/>
      <protection locked="0"/>
    </xf>
    <xf numFmtId="165" fontId="29" fillId="0" borderId="16" xfId="20" applyNumberFormat="1" applyFont="1" applyBorder="1" applyAlignment="1" applyProtection="1">
      <alignment horizontal="left" vertical="center" wrapText="1"/>
      <protection hidden="1"/>
    </xf>
    <xf numFmtId="165" fontId="29" fillId="0" borderId="18" xfId="20" applyNumberFormat="1" applyFont="1" applyBorder="1" applyAlignment="1" applyProtection="1">
      <alignment horizontal="left" vertical="center" wrapText="1"/>
      <protection hidden="1"/>
    </xf>
    <xf numFmtId="0" fontId="28" fillId="0" borderId="16" xfId="45" applyFont="1" applyBorder="1" applyAlignment="1" applyProtection="1">
      <alignment horizontal="left" vertical="center"/>
      <protection hidden="1"/>
    </xf>
    <xf numFmtId="0" fontId="28" fillId="0" borderId="18" xfId="45" applyFont="1" applyBorder="1" applyAlignment="1" applyProtection="1">
      <alignment horizontal="left" vertical="center"/>
      <protection hidden="1"/>
    </xf>
    <xf numFmtId="165" fontId="29" fillId="0" borderId="16" xfId="20" applyNumberFormat="1" applyFont="1" applyBorder="1" applyAlignment="1">
      <alignment horizontal="left" vertical="center" wrapText="1"/>
    </xf>
    <xf numFmtId="165" fontId="29" fillId="0" borderId="18" xfId="20" applyNumberFormat="1" applyFont="1" applyBorder="1" applyAlignment="1">
      <alignment horizontal="left" vertical="center" wrapText="1"/>
    </xf>
    <xf numFmtId="0" fontId="32" fillId="0" borderId="29" xfId="0" applyFont="1" applyBorder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20" applyFont="1" applyAlignment="1" applyProtection="1">
      <alignment horizontal="center"/>
      <protection hidden="1"/>
    </xf>
    <xf numFmtId="0" fontId="34" fillId="0" borderId="16" xfId="20" applyFont="1" applyBorder="1" applyAlignment="1" applyProtection="1">
      <alignment horizontal="center" vertical="center"/>
      <protection hidden="1"/>
    </xf>
    <xf numFmtId="0" fontId="34" fillId="0" borderId="18" xfId="20" applyFont="1" applyBorder="1" applyAlignment="1" applyProtection="1">
      <alignment horizontal="center" vertical="center"/>
      <protection hidden="1"/>
    </xf>
    <xf numFmtId="0" fontId="32" fillId="0" borderId="16" xfId="45" applyFont="1" applyBorder="1" applyAlignment="1" applyProtection="1">
      <alignment horizontal="left" vertical="center"/>
      <protection hidden="1"/>
    </xf>
    <xf numFmtId="0" fontId="32" fillId="0" borderId="18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58" fillId="25" borderId="29" xfId="45" applyFont="1" applyFill="1" applyBorder="1" applyAlignment="1">
      <alignment horizontal="center" vertical="center" wrapText="1"/>
    </xf>
    <xf numFmtId="0" fontId="58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40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9" xfId="45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vertical="center" wrapText="1"/>
      <protection locked="0"/>
    </xf>
    <xf numFmtId="0" fontId="30" fillId="0" borderId="11" xfId="49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8" xfId="45" applyFont="1" applyBorder="1" applyAlignment="1" applyProtection="1">
      <alignment horizontal="center" vertical="center" wrapText="1"/>
      <protection locked="0"/>
    </xf>
    <xf numFmtId="0" fontId="33" fillId="0" borderId="19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33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31" fillId="0" borderId="34" xfId="45" applyFont="1" applyBorder="1" applyAlignment="1" applyProtection="1">
      <alignment horizontal="center" vertical="center"/>
      <protection locked="0"/>
    </xf>
    <xf numFmtId="0" fontId="34" fillId="0" borderId="35" xfId="46" applyFont="1" applyBorder="1" applyAlignment="1" applyProtection="1">
      <alignment horizontal="center" vertical="center" wrapText="1"/>
      <protection locked="0"/>
    </xf>
    <xf numFmtId="0" fontId="34" fillId="0" borderId="37" xfId="46" applyFont="1" applyBorder="1" applyAlignment="1" applyProtection="1">
      <alignment horizontal="center" vertical="center" wrapText="1"/>
      <protection locked="0"/>
    </xf>
    <xf numFmtId="0" fontId="28" fillId="0" borderId="26" xfId="46" applyFont="1" applyBorder="1" applyAlignment="1" applyProtection="1">
      <alignment horizontal="center" vertical="center" wrapText="1"/>
      <protection locked="0"/>
    </xf>
    <xf numFmtId="0" fontId="28" fillId="0" borderId="14" xfId="46" applyFont="1" applyBorder="1" applyAlignment="1" applyProtection="1">
      <alignment horizontal="center" vertical="center" wrapText="1"/>
      <protection locked="0"/>
    </xf>
    <xf numFmtId="0" fontId="28" fillId="0" borderId="28" xfId="46" applyFont="1" applyBorder="1" applyAlignment="1" applyProtection="1">
      <alignment horizontal="center" vertical="center" wrapText="1"/>
      <protection locked="0"/>
    </xf>
    <xf numFmtId="0" fontId="28" fillId="0" borderId="15" xfId="46" applyFont="1" applyBorder="1" applyAlignment="1" applyProtection="1">
      <alignment horizontal="center" vertical="center" wrapText="1"/>
      <protection locked="0"/>
    </xf>
    <xf numFmtId="0" fontId="31" fillId="0" borderId="32" xfId="46" applyFont="1" applyBorder="1" applyAlignment="1" applyProtection="1">
      <alignment horizontal="center" vertical="center" wrapText="1"/>
      <protection locked="0"/>
    </xf>
    <xf numFmtId="0" fontId="31" fillId="0" borderId="36" xfId="46" applyFont="1" applyBorder="1" applyAlignment="1" applyProtection="1">
      <alignment horizontal="center" vertical="center" wrapText="1"/>
      <protection locked="0"/>
    </xf>
    <xf numFmtId="0" fontId="66" fillId="0" borderId="0" xfId="60" applyFont="1" applyAlignment="1">
      <alignment horizontal="center" vertical="center" wrapText="1"/>
    </xf>
    <xf numFmtId="0" fontId="67" fillId="0" borderId="10" xfId="49" applyFont="1" applyBorder="1" applyAlignment="1">
      <alignment horizontal="center" vertical="center" wrapText="1"/>
    </xf>
    <xf numFmtId="0" fontId="70" fillId="0" borderId="0" xfId="49" applyFont="1" applyAlignment="1">
      <alignment horizontal="center" vertical="center" wrapText="1"/>
    </xf>
    <xf numFmtId="0" fontId="69" fillId="0" borderId="0" xfId="49" applyFont="1" applyAlignment="1">
      <alignment horizontal="center" vertical="center" wrapText="1"/>
    </xf>
    <xf numFmtId="0" fontId="68" fillId="0" borderId="0" xfId="49" applyFont="1" applyAlignment="1">
      <alignment horizontal="center" vertical="center" wrapText="1"/>
    </xf>
    <xf numFmtId="0" fontId="71" fillId="0" borderId="10" xfId="49" applyFont="1" applyBorder="1" applyAlignment="1">
      <alignment horizontal="center" vertical="center" wrapText="1"/>
    </xf>
    <xf numFmtId="0" fontId="73" fillId="0" borderId="12" xfId="49" applyFont="1" applyBorder="1" applyAlignment="1">
      <alignment horizontal="center" vertical="center" wrapText="1"/>
    </xf>
    <xf numFmtId="0" fontId="75" fillId="0" borderId="11" xfId="49" applyFont="1" applyBorder="1" applyAlignment="1">
      <alignment horizontal="center" vertical="center" wrapText="1"/>
    </xf>
    <xf numFmtId="0" fontId="70" fillId="0" borderId="12" xfId="49" applyFont="1" applyBorder="1" applyAlignment="1">
      <alignment horizontal="center" vertical="center" wrapText="1"/>
    </xf>
    <xf numFmtId="0" fontId="36" fillId="0" borderId="0" xfId="45" applyFont="1" applyAlignment="1">
      <alignment horizontal="center" vertical="center"/>
    </xf>
    <xf numFmtId="0" fontId="28" fillId="0" borderId="12" xfId="45" applyFont="1" applyBorder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3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2 2" xfId="64" xr:uid="{00000000-0005-0000-0000-000031000000}"/>
    <cellStyle name="Обычный 3 3" xfId="57" xr:uid="{00000000-0005-0000-0000-000032000000}"/>
    <cellStyle name="Обычный 3 3 2 2" xfId="59" xr:uid="{00000000-0005-0000-0000-000033000000}"/>
    <cellStyle name="Обычный 3 4" xfId="58" xr:uid="{00000000-0005-0000-0000-000034000000}"/>
    <cellStyle name="Обычный 3 4 2" xfId="60" xr:uid="{00000000-0005-0000-0000-000035000000}"/>
    <cellStyle name="Обычный 6" xfId="53" xr:uid="{00000000-0005-0000-0000-000036000000}"/>
    <cellStyle name="Обычный 6 2" xfId="61" xr:uid="{00000000-0005-0000-0000-000037000000}"/>
    <cellStyle name="Обычный 7" xfId="54" xr:uid="{00000000-0005-0000-0000-000038000000}"/>
    <cellStyle name="Обычный 7 2" xfId="62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Y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6ADEAMAAgAFAATQAAAAAAAAAAAAAAAAAAAAAAAAAAAAAAAAAAAAAAAAAAAAAAAAAAAAAAAAAAAAAAAAAAAAAAAAAAAAAAAAAAAAAAAAAAAAAAAAAAAAAAAAAAAAAAAAAAAAAAAADnBwwAAwAbAA0ACgAi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OTEwMzRaMCMGCSqGSIb3DQEJBDEWBBRhDBCR5Tmou2qbUUjhIaij6UDSqDArBgsqhkiG9w0BCRACDDEcMBowGDAWBBRE5xMFRVajmd/v2Zzf5CvSbEm8HjANBgkqhkiG9w0BAQEFAASCAQAHfI9ahNy8HZrn+Siu2TjNvxUmKFmxY2Ymc4Vkd4Tql359JJ9D0jK0RAui1vrKtietcsvBvtGYay8Rm+tI815ftjjfmP+Q7qf5tCd/dpVsZ+naRVLNSm3bpNplsWObWcy0fqGk7R98ikTI+gk0PrjToSERdPpScZJbKlxQ58ez9j0w2i1EUvH4rS5rdpME9w9esAv1VaaE3dR3VtO4+9vM38Hi8ZXFbTFNQUJLt7hvUYZw7fBqWQM9HEyX95Ts+bcCAuhcITirgw4bMkNyMW7IzkXzyHKAfd0xGtib1qQ3DB/kMBRonR0n7pESj89f8puYMGOMyyqAW/CtnAzEoyA9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6ADEAMAAgAFAATQAAAAAAAAAAAAAAAAAAAAAAAAAAAAAAAAAAAAAAAAAAAAAAAAAAAAAAAAAAAAAAAAAAAAAAAAAAAAAAAAAAAAAAAAAAAAAAAAAAAAAAAAAAAAAAAAAAAAAAAADnBwwAAwAbAA0ACgAe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OTEwMzBaMCMGCSqGSIb3DQEJBDEWBBQxKD14KB8QhPb5L5VpCFBN1j2lQDArBgsqhkiG9w0BCRACDDEcMBowGDAWBBRE5xMFRVajmd/v2Zzf5CvSbEm8HjANBgkqhkiG9w0BAQEFAASCAQDH078SRYlXUPF7Z8Bkl3M4ZX9bYJn8uj6+NUtBYGYIMoncsnBozOi1dfVvLtU15k2/XGhOrbf4+8ewYZ23Uvux5/92y/z6xvmNNJYM3MGoTbD6IPCjrx9jYbaguWWG6BWhNHxAXPnT6jDN5vxcOUn6m5v6TXuTZk7Y+zq8SnKeY8qgcn4Gb7+g2qcqKbAlvWdRdb0iESEAAJ081WXbWgh/HE/KDm3OB70oFkDeEWIgjjTSCgMe0H1Kal8/iTemdGavhXwhoaTv5gRS6O3RgACzNllF8NVQMgIO3jwgLjHR7z+VoPsMM8RWSlnfQcYUMSWboTtWX3rPDoh7wB+xWuME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81</xdr:row>
          <xdr:rowOff>0</xdr:rowOff>
        </xdr:from>
        <xdr:to>
          <xdr:col>3</xdr:col>
          <xdr:colOff>34925</xdr:colOff>
          <xdr:row>86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C3A2915F-4E15-F435-B1A3-96CE1EEE0A4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82550</xdr:colOff>
          <xdr:row>101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1C5AB1F3-3AFA-FF4F-ECAD-54280DB5EF5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X88"/>
  <sheetViews>
    <sheetView tabSelected="1" view="pageBreakPreview" topLeftCell="A54" zoomScaleNormal="100" zoomScaleSheetLayoutView="100" workbookViewId="0">
      <selection activeCell="C87" sqref="C87"/>
    </sheetView>
  </sheetViews>
  <sheetFormatPr defaultColWidth="9.140625" defaultRowHeight="17.25"/>
  <cols>
    <col min="1" max="1" width="6.5703125" style="7" customWidth="1"/>
    <col min="2" max="2" width="39.140625" style="7" customWidth="1"/>
    <col min="3" max="3" width="37.570312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customWidth="1"/>
    <col min="11" max="11" width="7.85546875" style="6" customWidth="1"/>
    <col min="12" max="12" width="2.5703125" style="6" customWidth="1"/>
    <col min="13" max="13" width="9.140625" style="6"/>
    <col min="14" max="14" width="3.28515625" style="6" customWidth="1"/>
    <col min="15" max="15" width="9.140625" style="7"/>
    <col min="16" max="16" width="2.42578125" style="7" customWidth="1"/>
    <col min="17" max="17" width="10" style="7" customWidth="1"/>
    <col min="18" max="18" width="2.28515625" style="7" customWidth="1"/>
    <col min="19" max="19" width="9.28515625" style="7" bestFit="1" customWidth="1"/>
    <col min="20" max="16384" width="9.140625" style="7"/>
  </cols>
  <sheetData>
    <row r="1" spans="1:11">
      <c r="D1" s="42" t="s">
        <v>205</v>
      </c>
      <c r="E1" s="107">
        <v>51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67" t="s">
        <v>249</v>
      </c>
      <c r="E4" s="167"/>
    </row>
    <row r="5" spans="1:11" ht="27.75" customHeight="1">
      <c r="D5" s="167" t="s">
        <v>201</v>
      </c>
      <c r="E5" s="167"/>
    </row>
    <row r="7" spans="1:11" ht="21" customHeight="1">
      <c r="C7" s="42"/>
      <c r="D7" s="42" t="s">
        <v>253</v>
      </c>
      <c r="E7" s="107">
        <v>51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67"/>
      <c r="D10" s="167" t="s">
        <v>254</v>
      </c>
      <c r="E10" s="167"/>
      <c r="F10" s="42"/>
    </row>
    <row r="11" spans="1:11" ht="24" customHeight="1">
      <c r="C11" s="167"/>
      <c r="D11" s="167" t="s">
        <v>255</v>
      </c>
      <c r="E11" s="167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483" t="s">
        <v>43</v>
      </c>
      <c r="B13" s="483"/>
      <c r="C13" s="483"/>
      <c r="D13" s="483"/>
      <c r="E13" s="357"/>
      <c r="F13" s="45"/>
    </row>
    <row r="14" spans="1:11" ht="27.75" customHeight="1">
      <c r="A14" s="484" t="s">
        <v>309</v>
      </c>
      <c r="B14" s="484"/>
      <c r="C14" s="484"/>
      <c r="D14" s="484"/>
      <c r="E14" s="358"/>
    </row>
    <row r="15" spans="1:11" ht="18.75" customHeight="1">
      <c r="A15" s="485" t="s">
        <v>252</v>
      </c>
      <c r="B15" s="485"/>
      <c r="C15" s="485"/>
      <c r="D15" s="485"/>
      <c r="E15" s="359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488" t="s">
        <v>148</v>
      </c>
      <c r="C17" s="488"/>
      <c r="D17" s="275"/>
      <c r="E17" s="275"/>
    </row>
    <row r="18" spans="1:14" ht="18" customHeight="1">
      <c r="A18" s="115">
        <v>1</v>
      </c>
      <c r="B18" s="22" t="s">
        <v>120</v>
      </c>
      <c r="C18" s="22"/>
      <c r="D18" s="217">
        <v>52036.800000000003</v>
      </c>
      <c r="E18" s="215"/>
    </row>
    <row r="19" spans="1:14" ht="18" customHeight="1">
      <c r="A19" s="115">
        <f>+A18+1</f>
        <v>2</v>
      </c>
      <c r="B19" s="22" t="s">
        <v>261</v>
      </c>
      <c r="C19" s="22"/>
      <c r="D19" s="217">
        <f>+D20+D21</f>
        <v>48</v>
      </c>
      <c r="E19" s="215"/>
    </row>
    <row r="20" spans="1:14" ht="18" customHeight="1">
      <c r="A20" s="114">
        <f>+A19+0.1</f>
        <v>2.1</v>
      </c>
      <c r="B20" s="20" t="s">
        <v>262</v>
      </c>
      <c r="C20" s="20"/>
      <c r="D20" s="216">
        <v>48</v>
      </c>
      <c r="E20" s="215"/>
    </row>
    <row r="21" spans="1:14" ht="18" hidden="1" customHeight="1">
      <c r="A21" s="114">
        <f>+A20+0.1</f>
        <v>2.2000000000000002</v>
      </c>
      <c r="B21" s="20" t="s">
        <v>265</v>
      </c>
      <c r="C21" s="20"/>
      <c r="D21" s="216"/>
      <c r="E21" s="215"/>
    </row>
    <row r="22" spans="1:14" ht="19.5" hidden="1" customHeight="1">
      <c r="A22" s="115">
        <f>+A19+1</f>
        <v>3</v>
      </c>
      <c r="B22" s="21" t="s">
        <v>266</v>
      </c>
      <c r="C22" s="21"/>
      <c r="D22" s="217">
        <f>+D23+D24</f>
        <v>0</v>
      </c>
      <c r="E22" s="215"/>
      <c r="F22" s="395" t="s">
        <v>284</v>
      </c>
    </row>
    <row r="23" spans="1:14" ht="20.25" hidden="1" customHeight="1">
      <c r="A23" s="114">
        <f>+A22+0.1</f>
        <v>3.1</v>
      </c>
      <c r="B23" s="20" t="s">
        <v>263</v>
      </c>
      <c r="C23" s="20"/>
      <c r="D23" s="216"/>
      <c r="E23" s="215"/>
    </row>
    <row r="24" spans="1:14" ht="18" hidden="1" customHeight="1">
      <c r="A24" s="114">
        <f>+A23+0.1</f>
        <v>3.2</v>
      </c>
      <c r="B24" s="20" t="s">
        <v>264</v>
      </c>
      <c r="C24" s="20"/>
      <c r="D24" s="216"/>
      <c r="E24" s="215"/>
    </row>
    <row r="25" spans="1:14" ht="18" customHeight="1">
      <c r="A25" s="115">
        <f>+A22+1</f>
        <v>4</v>
      </c>
      <c r="B25" s="22" t="s">
        <v>271</v>
      </c>
      <c r="C25" s="22"/>
      <c r="D25" s="215">
        <f>+Komunal!N20</f>
        <v>6.8</v>
      </c>
      <c r="E25" s="215"/>
    </row>
    <row r="26" spans="1:14" s="3" customFormat="1" ht="21" customHeight="1">
      <c r="A26" s="115">
        <f>+A25+1</f>
        <v>5</v>
      </c>
      <c r="B26" s="22" t="s">
        <v>8</v>
      </c>
      <c r="C26" s="22"/>
      <c r="D26" s="217">
        <f>+'Snund ev finans. pastaci'!D11</f>
        <v>3579</v>
      </c>
      <c r="E26" s="215"/>
      <c r="F26" s="276" t="s">
        <v>223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5">
        <f t="shared" ref="A27:A29" si="0">+A26+1</f>
        <v>6</v>
      </c>
      <c r="B27" s="22" t="s">
        <v>55</v>
      </c>
      <c r="C27" s="22"/>
      <c r="D27" s="215"/>
      <c r="E27" s="215"/>
      <c r="F27" s="278" t="s">
        <v>223</v>
      </c>
    </row>
    <row r="28" spans="1:14" ht="18" hidden="1" customHeight="1">
      <c r="A28" s="115">
        <v>6</v>
      </c>
      <c r="B28" s="22" t="s">
        <v>65</v>
      </c>
      <c r="C28" s="22"/>
      <c r="D28" s="217">
        <f>+Komunal!M28</f>
        <v>0</v>
      </c>
      <c r="E28" s="215"/>
    </row>
    <row r="29" spans="1:14" ht="18" customHeight="1">
      <c r="A29" s="115">
        <f t="shared" si="0"/>
        <v>7</v>
      </c>
      <c r="B29" s="22" t="s">
        <v>127</v>
      </c>
      <c r="C29" s="22"/>
      <c r="D29" s="217">
        <f>SUM(D30:D31)</f>
        <v>4722.3</v>
      </c>
      <c r="E29" s="217"/>
    </row>
    <row r="30" spans="1:14" s="3" customFormat="1" ht="17.25" customHeight="1">
      <c r="A30" s="114">
        <f>+A29+0.1</f>
        <v>7.1</v>
      </c>
      <c r="B30" s="20" t="s">
        <v>74</v>
      </c>
      <c r="C30" s="20"/>
      <c r="D30" s="227">
        <f>+D77</f>
        <v>4722.3</v>
      </c>
      <c r="E30" s="227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hidden="1" customHeight="1">
      <c r="A31" s="114">
        <f>+A30+0.1</f>
        <v>7.1999999999999993</v>
      </c>
      <c r="B31" s="20" t="s">
        <v>75</v>
      </c>
      <c r="C31" s="20"/>
      <c r="D31" s="216"/>
      <c r="E31" s="216"/>
      <c r="F31" s="57" t="s">
        <v>228</v>
      </c>
      <c r="G31" s="2"/>
      <c r="H31" s="2"/>
      <c r="I31" s="283"/>
      <c r="J31" s="2"/>
      <c r="K31" s="2"/>
      <c r="L31" s="2"/>
      <c r="M31" s="2"/>
      <c r="N31" s="2"/>
    </row>
    <row r="32" spans="1:14" ht="17.25" hidden="1" customHeight="1">
      <c r="A32" s="115">
        <f>+A29+1</f>
        <v>8</v>
      </c>
      <c r="B32" s="22" t="s">
        <v>10</v>
      </c>
      <c r="C32" s="22"/>
      <c r="D32" s="215"/>
      <c r="E32" s="215"/>
    </row>
    <row r="33" spans="1:24" s="3" customFormat="1" ht="17.25" hidden="1" customHeight="1">
      <c r="A33" s="144">
        <f>+A32+1</f>
        <v>9</v>
      </c>
      <c r="B33" s="21"/>
      <c r="C33" s="21"/>
      <c r="D33" s="215"/>
      <c r="E33" s="215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44">
        <f>+A33+1</f>
        <v>10</v>
      </c>
      <c r="B34" s="21"/>
      <c r="C34" s="21"/>
      <c r="D34" s="215"/>
      <c r="E34" s="215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292</v>
      </c>
      <c r="C35" s="17"/>
      <c r="D35" s="259">
        <f>SUM(D18:D19,D22,D25:D29,D32:D34)</f>
        <v>60392.900000000009</v>
      </c>
      <c r="E35" s="259"/>
    </row>
    <row r="36" spans="1:24" ht="23.25" customHeight="1">
      <c r="A36" s="43"/>
      <c r="B36" s="50"/>
      <c r="C36" s="51"/>
      <c r="D36" s="217"/>
      <c r="E36" s="217"/>
    </row>
    <row r="37" spans="1:24" ht="24.75" customHeight="1">
      <c r="A37" s="50" t="s">
        <v>11</v>
      </c>
      <c r="B37" s="400" t="s">
        <v>149</v>
      </c>
      <c r="C37" s="400"/>
      <c r="D37" s="260"/>
      <c r="E37" s="260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5">
        <v>1</v>
      </c>
      <c r="B38" s="21" t="s">
        <v>12</v>
      </c>
      <c r="C38" s="21"/>
      <c r="D38" s="217">
        <f>+Ashkhatavardz!N12</f>
        <v>38749.9</v>
      </c>
      <c r="E38" s="217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customHeight="1">
      <c r="A39" s="145">
        <v>1.1000000000000001</v>
      </c>
      <c r="B39" s="20" t="s">
        <v>121</v>
      </c>
      <c r="C39" s="20"/>
      <c r="D39" s="227">
        <f>+Ashkhatavardz!C8+Ashkhatavardz!J7</f>
        <v>1830.5909999999999</v>
      </c>
      <c r="E39" s="227"/>
      <c r="F39" s="249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45">
        <v>1.2</v>
      </c>
      <c r="B40" s="20" t="s">
        <v>13</v>
      </c>
      <c r="C40" s="20"/>
      <c r="D40" s="227">
        <f>+Ashkhatavardz!C9+Ashkhatavardz!M7</f>
        <v>609</v>
      </c>
      <c r="E40" s="227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45">
        <v>1.3</v>
      </c>
      <c r="B41" s="20" t="s">
        <v>290</v>
      </c>
      <c r="C41" s="20"/>
      <c r="D41" s="227">
        <f>+Ashkhatavardz!K7+Ashkhatavardz!C10</f>
        <v>0</v>
      </c>
      <c r="E41" s="227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5">
        <f>+A38+1</f>
        <v>2</v>
      </c>
      <c r="B42" s="21" t="s">
        <v>16</v>
      </c>
      <c r="C42" s="21"/>
      <c r="D42" s="217">
        <f>+'Snund ev finans. pastaci'!E11-'Dramakan hosqer'!D92</f>
        <v>12272.800000000001</v>
      </c>
      <c r="E42" s="215"/>
      <c r="F42" s="57"/>
      <c r="G42" s="2"/>
      <c r="H42" s="2"/>
      <c r="I42" s="2"/>
      <c r="J42" s="2"/>
      <c r="K42" s="272"/>
      <c r="L42" s="89"/>
      <c r="M42" s="273"/>
      <c r="N42" s="89"/>
      <c r="O42" s="89"/>
      <c r="P42" s="89"/>
      <c r="Q42" s="274"/>
      <c r="R42" s="89"/>
      <c r="S42" s="216"/>
      <c r="T42" s="89"/>
      <c r="U42" s="2"/>
      <c r="V42" s="2"/>
      <c r="W42" s="2"/>
      <c r="X42" s="2"/>
    </row>
    <row r="43" spans="1:24" ht="18" customHeight="1">
      <c r="A43" s="115">
        <f>+A42+1</f>
        <v>3</v>
      </c>
      <c r="B43" s="21" t="s">
        <v>15</v>
      </c>
      <c r="C43" s="21"/>
      <c r="D43" s="215">
        <f>+Komunal!F27</f>
        <v>871</v>
      </c>
      <c r="E43" s="215"/>
      <c r="F43" s="282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5">
        <f t="shared" ref="A44:A47" si="1">+A43+1</f>
        <v>4</v>
      </c>
      <c r="B44" s="21" t="s">
        <v>14</v>
      </c>
      <c r="C44" s="21"/>
      <c r="D44" s="215">
        <f>+Komunal!J27</f>
        <v>1353.7</v>
      </c>
      <c r="E44" s="215"/>
      <c r="F44" s="282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5">
        <f t="shared" si="1"/>
        <v>5</v>
      </c>
      <c r="B45" s="21" t="s">
        <v>17</v>
      </c>
      <c r="C45" s="21"/>
      <c r="D45" s="215">
        <f>+Komunal!O27</f>
        <v>186.7</v>
      </c>
      <c r="E45" s="215"/>
      <c r="F45" s="282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5">
        <f t="shared" si="1"/>
        <v>6</v>
      </c>
      <c r="B46" s="21" t="s">
        <v>18</v>
      </c>
      <c r="C46" s="21"/>
      <c r="D46" s="215">
        <v>33.200000000000003</v>
      </c>
      <c r="E46" s="215"/>
    </row>
    <row r="47" spans="1:24" ht="18" hidden="1" customHeight="1">
      <c r="A47" s="115">
        <f t="shared" si="1"/>
        <v>7</v>
      </c>
      <c r="B47" s="21" t="s">
        <v>19</v>
      </c>
      <c r="C47" s="21"/>
      <c r="D47" s="215"/>
      <c r="E47" s="215"/>
    </row>
    <row r="48" spans="1:24" ht="18" customHeight="1">
      <c r="A48" s="115">
        <v>7</v>
      </c>
      <c r="B48" s="21" t="s">
        <v>20</v>
      </c>
      <c r="C48" s="21"/>
      <c r="D48" s="261">
        <f>SUM(D49:D51)</f>
        <v>240</v>
      </c>
      <c r="E48" s="261"/>
    </row>
    <row r="49" spans="1:19" s="3" customFormat="1" ht="18" customHeight="1">
      <c r="A49" s="114">
        <f>+A48+0.1</f>
        <v>7.1</v>
      </c>
      <c r="B49" s="20" t="s">
        <v>21</v>
      </c>
      <c r="C49" s="20"/>
      <c r="D49" s="216">
        <v>57.6</v>
      </c>
      <c r="E49" s="216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4">
        <f>+A49+0.1</f>
        <v>7.1999999999999993</v>
      </c>
      <c r="B50" s="20" t="s">
        <v>22</v>
      </c>
      <c r="C50" s="20"/>
      <c r="D50" s="216">
        <v>2.4</v>
      </c>
      <c r="E50" s="216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 thickBot="1">
      <c r="A51" s="114">
        <f>+A50+0.1</f>
        <v>7.2999999999999989</v>
      </c>
      <c r="B51" s="20" t="s">
        <v>23</v>
      </c>
      <c r="C51" s="20"/>
      <c r="D51" s="216">
        <v>180</v>
      </c>
      <c r="E51" s="216"/>
      <c r="F51" s="2"/>
      <c r="G51" s="2"/>
      <c r="H51" s="2"/>
      <c r="I51" s="2"/>
      <c r="J51" s="2"/>
      <c r="K51" s="2"/>
      <c r="L51" s="2"/>
      <c r="M51" s="2"/>
      <c r="N51" s="2"/>
      <c r="Q51" s="486" t="s">
        <v>239</v>
      </c>
    </row>
    <row r="52" spans="1:19" ht="18" hidden="1" customHeight="1" thickBot="1">
      <c r="A52" s="115">
        <f>+A48+1</f>
        <v>8</v>
      </c>
      <c r="B52" s="21" t="s">
        <v>24</v>
      </c>
      <c r="C52" s="21"/>
      <c r="D52" s="215"/>
      <c r="E52" s="215"/>
      <c r="K52" s="89" t="s">
        <v>204</v>
      </c>
      <c r="O52" s="8" t="s">
        <v>240</v>
      </c>
      <c r="P52" s="8"/>
      <c r="Q52" s="487"/>
    </row>
    <row r="53" spans="1:19" ht="18" customHeight="1" thickBot="1">
      <c r="A53" s="115">
        <v>8</v>
      </c>
      <c r="B53" s="21" t="s">
        <v>31</v>
      </c>
      <c r="C53" s="21"/>
      <c r="D53" s="215">
        <v>340</v>
      </c>
      <c r="E53" s="215"/>
      <c r="F53" s="6" t="s">
        <v>225</v>
      </c>
      <c r="K53" s="250">
        <v>5</v>
      </c>
      <c r="L53" s="89" t="s">
        <v>202</v>
      </c>
      <c r="M53" s="252">
        <v>147</v>
      </c>
      <c r="N53" s="89" t="s">
        <v>203</v>
      </c>
      <c r="O53" s="251">
        <f>+K53*M53/12*2</f>
        <v>122.5</v>
      </c>
      <c r="P53" s="43" t="s">
        <v>224</v>
      </c>
      <c r="Q53" s="281">
        <v>217.48</v>
      </c>
      <c r="R53" s="7" t="s">
        <v>203</v>
      </c>
      <c r="S53" s="279">
        <f>+O53+Q53</f>
        <v>339.98</v>
      </c>
    </row>
    <row r="54" spans="1:19" ht="18" customHeight="1">
      <c r="A54" s="115">
        <f t="shared" ref="A54:A71" si="2">+A53+1</f>
        <v>9</v>
      </c>
      <c r="B54" s="21" t="s">
        <v>25</v>
      </c>
      <c r="C54" s="21"/>
      <c r="D54" s="215">
        <v>150</v>
      </c>
      <c r="E54" s="215"/>
    </row>
    <row r="55" spans="1:19" ht="18" customHeight="1">
      <c r="A55" s="115">
        <f t="shared" si="2"/>
        <v>10</v>
      </c>
      <c r="B55" s="21" t="s">
        <v>76</v>
      </c>
      <c r="C55" s="21"/>
      <c r="D55" s="215">
        <v>530</v>
      </c>
      <c r="E55" s="215"/>
    </row>
    <row r="56" spans="1:19" ht="18" customHeight="1">
      <c r="A56" s="115">
        <f t="shared" si="2"/>
        <v>11</v>
      </c>
      <c r="B56" s="21" t="s">
        <v>50</v>
      </c>
      <c r="C56" s="21"/>
      <c r="D56" s="215">
        <v>60</v>
      </c>
      <c r="E56" s="215"/>
    </row>
    <row r="57" spans="1:19" ht="18.75" customHeight="1">
      <c r="A57" s="115">
        <f t="shared" si="2"/>
        <v>12</v>
      </c>
      <c r="B57" s="21" t="s">
        <v>122</v>
      </c>
      <c r="C57" s="21"/>
      <c r="D57" s="215">
        <v>45</v>
      </c>
      <c r="E57" s="215"/>
    </row>
    <row r="58" spans="1:19" ht="18" customHeight="1">
      <c r="A58" s="115">
        <f t="shared" si="2"/>
        <v>13</v>
      </c>
      <c r="B58" s="21" t="s">
        <v>123</v>
      </c>
      <c r="C58" s="21"/>
      <c r="D58" s="215">
        <v>95</v>
      </c>
      <c r="E58" s="215"/>
      <c r="G58" s="52"/>
    </row>
    <row r="59" spans="1:19" ht="20.25" customHeight="1">
      <c r="A59" s="115">
        <f t="shared" si="2"/>
        <v>14</v>
      </c>
      <c r="B59" s="21" t="s">
        <v>26</v>
      </c>
      <c r="C59" s="21"/>
      <c r="D59" s="215">
        <v>200</v>
      </c>
      <c r="E59" s="215"/>
      <c r="G59" s="52"/>
    </row>
    <row r="60" spans="1:19" ht="18" customHeight="1">
      <c r="A60" s="115">
        <f t="shared" si="2"/>
        <v>15</v>
      </c>
      <c r="B60" s="21" t="s">
        <v>27</v>
      </c>
      <c r="C60" s="21"/>
      <c r="D60" s="215">
        <v>34.5</v>
      </c>
      <c r="E60" s="215"/>
    </row>
    <row r="61" spans="1:19" ht="18.75" hidden="1" customHeight="1">
      <c r="A61" s="115">
        <f t="shared" si="2"/>
        <v>16</v>
      </c>
      <c r="B61" s="21" t="s">
        <v>69</v>
      </c>
      <c r="C61" s="21"/>
      <c r="D61" s="215"/>
      <c r="E61" s="215"/>
    </row>
    <row r="62" spans="1:19" ht="18.75" hidden="1" customHeight="1">
      <c r="A62" s="115">
        <f t="shared" si="2"/>
        <v>17</v>
      </c>
      <c r="B62" s="21" t="s">
        <v>56</v>
      </c>
      <c r="C62" s="21"/>
      <c r="D62" s="217">
        <f>+D28</f>
        <v>0</v>
      </c>
      <c r="E62" s="215"/>
    </row>
    <row r="63" spans="1:19" ht="18" customHeight="1">
      <c r="A63" s="115">
        <v>16</v>
      </c>
      <c r="B63" s="21" t="s">
        <v>47</v>
      </c>
      <c r="C63" s="21"/>
      <c r="D63" s="215">
        <v>105</v>
      </c>
      <c r="E63" s="215"/>
    </row>
    <row r="64" spans="1:19" ht="18.75" customHeight="1">
      <c r="A64" s="115">
        <f t="shared" si="2"/>
        <v>17</v>
      </c>
      <c r="B64" s="21" t="s">
        <v>77</v>
      </c>
      <c r="C64" s="21"/>
      <c r="D64" s="215">
        <v>43</v>
      </c>
      <c r="E64" s="215"/>
    </row>
    <row r="65" spans="1:14" ht="18.75" customHeight="1">
      <c r="A65" s="115">
        <f t="shared" si="2"/>
        <v>18</v>
      </c>
      <c r="B65" s="21" t="s">
        <v>78</v>
      </c>
      <c r="C65" s="21"/>
      <c r="D65" s="215">
        <v>105</v>
      </c>
      <c r="E65" s="215"/>
    </row>
    <row r="66" spans="1:14" ht="18.75" hidden="1" customHeight="1">
      <c r="A66" s="115">
        <f t="shared" si="2"/>
        <v>19</v>
      </c>
      <c r="B66" s="21" t="s">
        <v>48</v>
      </c>
      <c r="C66" s="21"/>
      <c r="D66" s="215"/>
      <c r="E66" s="215"/>
    </row>
    <row r="67" spans="1:14" ht="18.75" customHeight="1">
      <c r="A67" s="115">
        <v>19</v>
      </c>
      <c r="B67" s="21" t="s">
        <v>124</v>
      </c>
      <c r="C67" s="21"/>
      <c r="D67" s="215">
        <v>10</v>
      </c>
      <c r="E67" s="215"/>
    </row>
    <row r="68" spans="1:14" ht="18.75" hidden="1" customHeight="1">
      <c r="A68" s="115">
        <f t="shared" si="2"/>
        <v>20</v>
      </c>
      <c r="B68" s="21" t="s">
        <v>49</v>
      </c>
      <c r="C68" s="21"/>
      <c r="D68" s="215"/>
      <c r="E68" s="215"/>
    </row>
    <row r="69" spans="1:14" ht="18.75" hidden="1" customHeight="1">
      <c r="A69" s="115">
        <v>20</v>
      </c>
      <c r="B69" s="21" t="s">
        <v>66</v>
      </c>
      <c r="C69" s="21"/>
      <c r="D69" s="215"/>
      <c r="E69" s="215"/>
    </row>
    <row r="70" spans="1:14" ht="18.75" hidden="1" customHeight="1">
      <c r="A70" s="115">
        <f t="shared" si="2"/>
        <v>21</v>
      </c>
      <c r="B70" s="21" t="s">
        <v>79</v>
      </c>
      <c r="C70" s="21"/>
      <c r="D70" s="215"/>
      <c r="E70" s="215"/>
    </row>
    <row r="71" spans="1:14" ht="18.75" hidden="1" customHeight="1">
      <c r="A71" s="115">
        <f t="shared" si="2"/>
        <v>22</v>
      </c>
      <c r="B71" s="21"/>
      <c r="C71" s="21"/>
      <c r="D71" s="215">
        <v>0</v>
      </c>
      <c r="E71" s="215"/>
    </row>
    <row r="72" spans="1:14" ht="21" customHeight="1">
      <c r="A72" s="115">
        <v>20</v>
      </c>
      <c r="B72" s="21" t="s">
        <v>298</v>
      </c>
      <c r="C72" s="21"/>
      <c r="D72" s="215">
        <v>64.8</v>
      </c>
      <c r="E72" s="215"/>
    </row>
    <row r="73" spans="1:14" ht="20.25" customHeight="1">
      <c r="A73" s="115">
        <v>21</v>
      </c>
      <c r="B73" s="21" t="s">
        <v>301</v>
      </c>
      <c r="C73" s="21"/>
      <c r="D73" s="215">
        <v>30</v>
      </c>
      <c r="E73" s="215"/>
    </row>
    <row r="74" spans="1:14" ht="20.25" customHeight="1">
      <c r="A74" s="115">
        <v>22</v>
      </c>
      <c r="B74" s="21" t="s">
        <v>299</v>
      </c>
      <c r="C74" s="21"/>
      <c r="D74" s="215">
        <v>65</v>
      </c>
      <c r="E74" s="215"/>
    </row>
    <row r="75" spans="1:14" ht="18.75" customHeight="1">
      <c r="A75" s="115">
        <v>23</v>
      </c>
      <c r="B75" s="21" t="s">
        <v>302</v>
      </c>
      <c r="C75" s="21"/>
      <c r="D75" s="215">
        <v>36</v>
      </c>
      <c r="E75" s="215"/>
      <c r="F75" s="57" t="s">
        <v>125</v>
      </c>
    </row>
    <row r="76" spans="1:14" ht="18.75" customHeight="1">
      <c r="A76" s="115">
        <v>24</v>
      </c>
      <c r="B76" s="21" t="s">
        <v>28</v>
      </c>
      <c r="C76" s="21"/>
      <c r="D76" s="215">
        <f>4722.3</f>
        <v>4722.3</v>
      </c>
      <c r="E76" s="215"/>
    </row>
    <row r="77" spans="1:14" s="3" customFormat="1" ht="18.75" customHeight="1">
      <c r="A77" s="145">
        <f>+A76+0.1</f>
        <v>24.1</v>
      </c>
      <c r="B77" s="20" t="s">
        <v>80</v>
      </c>
      <c r="C77" s="20"/>
      <c r="D77" s="215">
        <v>4722.3</v>
      </c>
      <c r="E77" s="215"/>
      <c r="F77" s="19"/>
      <c r="G77" s="2"/>
      <c r="H77" s="2"/>
      <c r="I77" s="2"/>
      <c r="J77" s="2"/>
      <c r="K77" s="2"/>
      <c r="L77" s="2"/>
      <c r="M77" s="2"/>
      <c r="N77" s="2"/>
    </row>
    <row r="78" spans="1:14" ht="18" customHeight="1">
      <c r="A78" s="115">
        <f>+A76+1</f>
        <v>25</v>
      </c>
      <c r="B78" s="21" t="s">
        <v>81</v>
      </c>
      <c r="C78" s="21"/>
      <c r="D78" s="215">
        <v>50</v>
      </c>
      <c r="E78" s="215"/>
    </row>
    <row r="79" spans="1:14" s="17" customFormat="1" ht="20.25" hidden="1" customHeight="1">
      <c r="A79" s="115">
        <f>+A78+1</f>
        <v>26</v>
      </c>
      <c r="B79" s="21" t="s">
        <v>70</v>
      </c>
      <c r="C79" s="21"/>
      <c r="D79" s="215"/>
      <c r="E79" s="215"/>
      <c r="F79" s="53"/>
      <c r="G79" s="16"/>
      <c r="H79" s="16"/>
      <c r="I79" s="16"/>
      <c r="J79" s="16"/>
      <c r="K79" s="16"/>
      <c r="L79" s="16"/>
      <c r="M79" s="16"/>
      <c r="N79" s="16"/>
    </row>
    <row r="80" spans="1:14" ht="23.25" customHeight="1">
      <c r="A80" s="54"/>
      <c r="B80" s="401" t="s">
        <v>32</v>
      </c>
      <c r="C80" s="401"/>
      <c r="D80" s="259">
        <f>SUM(D38,D42:D48,D52:D76,D78:D79)</f>
        <v>60392.9</v>
      </c>
      <c r="E80" s="394" t="s">
        <v>250</v>
      </c>
      <c r="F80" s="256">
        <f>+D35-D80</f>
        <v>0</v>
      </c>
      <c r="G80" s="481">
        <f>-F80-'Dramakan hosqer'!F18</f>
        <v>-1352.1999999999998</v>
      </c>
    </row>
    <row r="81" spans="2:15" ht="37.5" customHeight="1">
      <c r="B81" s="55"/>
      <c r="C81" s="8"/>
    </row>
    <row r="82" spans="2:15" ht="26.25" hidden="1" customHeight="1">
      <c r="B82" s="9" t="s">
        <v>2</v>
      </c>
      <c r="C82" s="262" t="s">
        <v>308</v>
      </c>
      <c r="D82" s="16"/>
      <c r="E82" s="16"/>
    </row>
    <row r="83" spans="2:15" ht="12.75" hidden="1" customHeight="1">
      <c r="B83" s="55"/>
      <c r="C83" s="214" t="s">
        <v>97</v>
      </c>
      <c r="D83" s="166"/>
      <c r="E83" s="166"/>
    </row>
    <row r="84" spans="2:15" ht="27" hidden="1" customHeight="1">
      <c r="B84" s="9" t="s">
        <v>6</v>
      </c>
      <c r="C84" s="262" t="s">
        <v>307</v>
      </c>
      <c r="D84" s="16"/>
      <c r="E84" s="16"/>
    </row>
    <row r="85" spans="2:15" ht="13.5" hidden="1" customHeight="1">
      <c r="C85" s="214" t="s">
        <v>97</v>
      </c>
      <c r="D85" s="166"/>
      <c r="E85" s="166"/>
    </row>
    <row r="86" spans="2:15" hidden="1">
      <c r="B86" s="8" t="s">
        <v>210</v>
      </c>
    </row>
    <row r="87" spans="2:15" ht="103.5" customHeight="1">
      <c r="B87" s="399" t="s">
        <v>242</v>
      </c>
      <c r="D87" s="277" t="s">
        <v>251</v>
      </c>
      <c r="E87" s="7"/>
      <c r="F87" s="43"/>
      <c r="O87" s="6"/>
    </row>
    <row r="88" spans="2:15" ht="40.5" customHeight="1">
      <c r="B88" s="226"/>
      <c r="C88" s="80"/>
      <c r="D88" s="7"/>
      <c r="E88" s="7"/>
      <c r="F88" s="43"/>
      <c r="O88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81</xdr:row>
                <xdr:rowOff>0</xdr:rowOff>
              </from>
              <to>
                <xdr:col>3</xdr:col>
                <xdr:colOff>38100</xdr:colOff>
                <xdr:row>86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M123"/>
  <sheetViews>
    <sheetView view="pageBreakPreview" topLeftCell="A94" zoomScaleNormal="100" zoomScaleSheetLayoutView="100" workbookViewId="0">
      <selection activeCell="C101" sqref="C101"/>
    </sheetView>
  </sheetViews>
  <sheetFormatPr defaultColWidth="9.140625" defaultRowHeight="13.5"/>
  <cols>
    <col min="1" max="1" width="4.85546875" style="83" customWidth="1"/>
    <col min="2" max="2" width="44.42578125" style="83" customWidth="1"/>
    <col min="3" max="3" width="36.8554687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1" width="0" style="82" hidden="1" customWidth="1"/>
    <col min="12" max="13" width="9.140625" style="82"/>
    <col min="14" max="16384" width="9.140625" style="83"/>
  </cols>
  <sheetData>
    <row r="1" spans="1:13" ht="17.25">
      <c r="D1" s="285" t="s">
        <v>205</v>
      </c>
      <c r="E1" s="370">
        <f>+'Ekamut-caxs'!E1+1</f>
        <v>52</v>
      </c>
    </row>
    <row r="2" spans="1:13" ht="17.25">
      <c r="D2" s="212" t="s">
        <v>42</v>
      </c>
      <c r="E2" s="212"/>
    </row>
    <row r="3" spans="1:13" ht="18.75" customHeight="1">
      <c r="D3" s="212" t="s">
        <v>30</v>
      </c>
      <c r="E3" s="212"/>
    </row>
    <row r="4" spans="1:13" ht="30.75" customHeight="1">
      <c r="D4" s="167" t="str">
        <f>+'Ekamut-caxs'!D4</f>
        <v>«---------» ---------------- 2023թ.</v>
      </c>
      <c r="E4" s="167"/>
    </row>
    <row r="5" spans="1:13" ht="33" customHeight="1">
      <c r="D5" s="167" t="str">
        <f>+'Ekamut-caxs'!D5</f>
        <v>հ. --------------- - Ա որոշմամբ</v>
      </c>
      <c r="E5" s="167"/>
    </row>
    <row r="7" spans="1:13" s="75" customFormat="1" ht="18.75" customHeight="1">
      <c r="A7" s="73"/>
      <c r="B7" s="74"/>
      <c r="C7" s="74"/>
      <c r="D7" s="285" t="s">
        <v>253</v>
      </c>
      <c r="E7" s="370">
        <f>+'Ekamut-caxs'!E7+1</f>
        <v>52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12" t="s">
        <v>42</v>
      </c>
      <c r="E8" s="212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12" t="s">
        <v>30</v>
      </c>
      <c r="E9" s="212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67" t="s">
        <v>254</v>
      </c>
      <c r="E10" s="167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67" t="s">
        <v>255</v>
      </c>
      <c r="E11" s="167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499" t="s">
        <v>43</v>
      </c>
      <c r="B13" s="499"/>
      <c r="C13" s="499"/>
      <c r="D13" s="499"/>
      <c r="E13" s="360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484" t="str">
        <f>+'Ekamut-caxs'!A14:D14</f>
        <v xml:space="preserve">«Երևանի հ․28 մսուր-մանկապարտեզ» ՀՈԱԿ-ի </v>
      </c>
      <c r="B14" s="484"/>
      <c r="C14" s="484"/>
      <c r="D14" s="484"/>
      <c r="E14" s="358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485" t="s">
        <v>285</v>
      </c>
      <c r="B15" s="485"/>
      <c r="C15" s="485"/>
      <c r="D15" s="485"/>
      <c r="E15" s="359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00" t="s">
        <v>33</v>
      </c>
      <c r="C18" s="501"/>
      <c r="D18" s="88" t="s">
        <v>45</v>
      </c>
      <c r="E18" s="361"/>
      <c r="F18" s="249">
        <f>+D19-D77</f>
        <v>1352.1999999999998</v>
      </c>
      <c r="G18" s="89"/>
      <c r="H18" s="89"/>
      <c r="I18" s="89"/>
      <c r="J18" s="255" t="s">
        <v>232</v>
      </c>
      <c r="K18" s="89"/>
      <c r="L18" s="89"/>
      <c r="M18" s="89"/>
    </row>
    <row r="19" spans="1:13" s="75" customFormat="1" ht="40.5" customHeight="1" thickBot="1">
      <c r="A19" s="12" t="s">
        <v>7</v>
      </c>
      <c r="B19" s="491" t="s">
        <v>34</v>
      </c>
      <c r="C19" s="492"/>
      <c r="D19" s="238">
        <f>+'Dramakani hamematakan'!D6</f>
        <v>2397.1999999999998</v>
      </c>
      <c r="E19" s="362"/>
      <c r="F19" s="497" t="s">
        <v>231</v>
      </c>
      <c r="G19" s="498"/>
      <c r="H19" s="254"/>
      <c r="I19" s="254"/>
      <c r="J19" s="253"/>
      <c r="K19" s="77"/>
      <c r="L19" s="77"/>
      <c r="M19" s="77"/>
    </row>
    <row r="20" spans="1:13" s="75" customFormat="1" ht="29.25" customHeight="1">
      <c r="A20" s="12" t="s">
        <v>11</v>
      </c>
      <c r="B20" s="491" t="s">
        <v>84</v>
      </c>
      <c r="C20" s="492"/>
      <c r="D20" s="238">
        <f>SUM(D21:D22,D25,D28:D34)</f>
        <v>55663.8</v>
      </c>
      <c r="E20" s="363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02" t="s">
        <v>120</v>
      </c>
      <c r="C21" s="503"/>
      <c r="D21" s="230">
        <f>+'Ekamut-caxs'!D18</f>
        <v>52036.800000000003</v>
      </c>
      <c r="E21" s="364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502" t="str">
        <f>+'Ekamut-caxs'!B19</f>
        <v>Այլ նպաստներ բյուջեից, որից՝</v>
      </c>
      <c r="C22" s="503"/>
      <c r="D22" s="230">
        <f>+'Ekamut-caxs'!D19</f>
        <v>48</v>
      </c>
      <c r="E22" s="364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493" t="s">
        <v>262</v>
      </c>
      <c r="C23" s="494"/>
      <c r="D23" s="222">
        <v>48</v>
      </c>
      <c r="E23" s="364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493" t="s">
        <v>265</v>
      </c>
      <c r="C24" s="494"/>
      <c r="D24" s="222">
        <f>+'Ekamut-caxs'!D21</f>
        <v>0</v>
      </c>
      <c r="E24" s="364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hidden="1" customHeight="1">
      <c r="A25" s="61">
        <f>+'Ekamut-caxs'!A22</f>
        <v>3</v>
      </c>
      <c r="B25" s="502" t="str">
        <f>+'Ekamut-caxs'!B22</f>
        <v>Դրամաշնորհներ բյուջեից, որից՝</v>
      </c>
      <c r="C25" s="503"/>
      <c r="D25" s="229">
        <f>+'Ekamut-caxs'!D22</f>
        <v>0</v>
      </c>
      <c r="E25" s="364"/>
      <c r="F25" s="395" t="s">
        <v>284</v>
      </c>
      <c r="G25" s="44"/>
      <c r="H25" s="44"/>
      <c r="I25" s="44"/>
      <c r="J25" s="44"/>
      <c r="K25" s="77"/>
      <c r="L25" s="77"/>
      <c r="M25" s="77"/>
    </row>
    <row r="26" spans="1:13" s="75" customFormat="1" ht="18" hidden="1" customHeight="1">
      <c r="A26" s="27">
        <f>+'Ekamut-caxs'!A23</f>
        <v>3.1</v>
      </c>
      <c r="B26" s="493" t="s">
        <v>263</v>
      </c>
      <c r="C26" s="494"/>
      <c r="D26" s="222">
        <f>+'Ekamut-caxs'!D23</f>
        <v>0</v>
      </c>
      <c r="E26" s="364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hidden="1" customHeight="1">
      <c r="A27" s="27">
        <f>+'Ekamut-caxs'!A24</f>
        <v>3.2</v>
      </c>
      <c r="B27" s="493" t="s">
        <v>264</v>
      </c>
      <c r="C27" s="494"/>
      <c r="D27" s="222">
        <f>+'Ekamut-caxs'!D24</f>
        <v>0</v>
      </c>
      <c r="E27" s="364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>
      <c r="A28" s="61">
        <v>3</v>
      </c>
      <c r="B28" s="502" t="str">
        <f>+'Ekamut-caxs'!B26</f>
        <v xml:space="preserve">Վճարովի ծառայություններից </v>
      </c>
      <c r="C28" s="503"/>
      <c r="D28" s="230">
        <f>+'Ekamut-caxs'!D26</f>
        <v>3579</v>
      </c>
      <c r="E28" s="364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4</v>
      </c>
      <c r="B29" s="502" t="str">
        <f>+'Ekamut-caxs'!B27</f>
        <v>Վարձակալությունից</v>
      </c>
      <c r="C29" s="503"/>
      <c r="D29" s="230">
        <f>+'Ekamut-caxs'!D27</f>
        <v>0</v>
      </c>
      <c r="E29" s="365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5</v>
      </c>
      <c r="B30" s="502" t="str">
        <f>+'Ekamut-caxs'!B28</f>
        <v>Սպասարկման և կոմունալ համավճարներից</v>
      </c>
      <c r="C30" s="503"/>
      <c r="D30" s="230">
        <f>+'Ekamut-caxs'!D28</f>
        <v>0</v>
      </c>
      <c r="E30" s="365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f t="shared" ref="A31:A34" si="0">+A30+1</f>
        <v>6</v>
      </c>
      <c r="B31" s="502" t="s">
        <v>35</v>
      </c>
      <c r="C31" s="503"/>
      <c r="D31" s="229"/>
      <c r="E31" s="365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hidden="1" customHeight="1">
      <c r="A32" s="61">
        <f t="shared" si="0"/>
        <v>7</v>
      </c>
      <c r="B32" s="502" t="s">
        <v>10</v>
      </c>
      <c r="C32" s="503"/>
      <c r="D32" s="230">
        <f>+'Ekamut-caxs'!D32</f>
        <v>0</v>
      </c>
      <c r="E32" s="364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f t="shared" si="0"/>
        <v>8</v>
      </c>
      <c r="B33" s="489"/>
      <c r="C33" s="490"/>
      <c r="D33" s="229">
        <f>+'Ekamut-caxs'!D33</f>
        <v>0</v>
      </c>
      <c r="E33" s="365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9</v>
      </c>
      <c r="B34" s="489"/>
      <c r="C34" s="490"/>
      <c r="D34" s="229">
        <f>+'Ekamut-caxs'!D34</f>
        <v>0</v>
      </c>
      <c r="E34" s="365"/>
      <c r="F34" s="106" t="s">
        <v>293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491" t="s">
        <v>85</v>
      </c>
      <c r="C35" s="492"/>
      <c r="D35" s="238">
        <f>D36+D79+D91</f>
        <v>57124.200000000004</v>
      </c>
      <c r="E35" s="363"/>
      <c r="F35" s="263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491" t="s">
        <v>61</v>
      </c>
      <c r="C36" s="492"/>
      <c r="D36" s="238">
        <f>SUM(D37,D41:D47,D51:D73,D77:D78)</f>
        <v>56708.800000000003</v>
      </c>
      <c r="E36" s="363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489" t="str">
        <f>+'Ekamut-caxs'!B38</f>
        <v>Աշխատավարձի գծով, որից՝</v>
      </c>
      <c r="C37" s="490"/>
      <c r="D37" s="230">
        <f>+'Ekamut-caxs'!D38</f>
        <v>38749.9</v>
      </c>
      <c r="E37" s="364"/>
      <c r="F37" s="482">
        <f>+D37-'Ekamut-caxs'!D38</f>
        <v>0</v>
      </c>
      <c r="G37" s="102"/>
      <c r="H37" s="102"/>
      <c r="I37" s="102"/>
      <c r="J37" s="102"/>
      <c r="K37" s="94"/>
      <c r="L37" s="94"/>
      <c r="M37" s="94"/>
    </row>
    <row r="38" spans="1:13" s="85" customFormat="1" ht="18" customHeight="1">
      <c r="A38" s="27">
        <f>+'Ekamut-caxs'!A39</f>
        <v>1.1000000000000001</v>
      </c>
      <c r="B38" s="493" t="s">
        <v>121</v>
      </c>
      <c r="C38" s="494"/>
      <c r="D38" s="242">
        <f>+'Ekamut-caxs'!D39</f>
        <v>1830.5909999999999</v>
      </c>
      <c r="E38" s="366"/>
      <c r="F38" s="482">
        <f>+D38-'Ekamut-caxs'!D39</f>
        <v>0</v>
      </c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1.2</v>
      </c>
      <c r="B39" s="493" t="s">
        <v>13</v>
      </c>
      <c r="C39" s="494"/>
      <c r="D39" s="242">
        <f>+'Ekamut-caxs'!D40</f>
        <v>609</v>
      </c>
      <c r="E39" s="366"/>
      <c r="F39" s="482">
        <f>+D39-'Ekamut-caxs'!D40</f>
        <v>0</v>
      </c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493" t="str">
        <f>+'Ekamut-caxs'!B41</f>
        <v>կամավոր ատեստ. գծով լրավճար</v>
      </c>
      <c r="C40" s="494"/>
      <c r="D40" s="242">
        <f>+'Ekamut-caxs'!D41</f>
        <v>0</v>
      </c>
      <c r="E40" s="366"/>
      <c r="F40" s="482">
        <f>+D40-'Ekamut-caxs'!D41</f>
        <v>0</v>
      </c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489" t="s">
        <v>16</v>
      </c>
      <c r="C41" s="490"/>
      <c r="D41" s="229">
        <f>+'Ekamut-caxs'!D42</f>
        <v>12272.800000000001</v>
      </c>
      <c r="E41" s="365"/>
      <c r="F41" s="482">
        <f>+D41-'Ekamut-caxs'!D42</f>
        <v>0</v>
      </c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489" t="s">
        <v>15</v>
      </c>
      <c r="C42" s="490"/>
      <c r="D42" s="229">
        <f>+'Ekamut-caxs'!D43</f>
        <v>871</v>
      </c>
      <c r="E42" s="364"/>
      <c r="F42" s="482">
        <f>+D42-'Ekamut-caxs'!D43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489" t="s">
        <v>14</v>
      </c>
      <c r="C43" s="490"/>
      <c r="D43" s="229">
        <f>+'Ekamut-caxs'!D44</f>
        <v>1353.7</v>
      </c>
      <c r="E43" s="364"/>
      <c r="F43" s="482">
        <f>+D43-'Ekamut-caxs'!D44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489" t="s">
        <v>17</v>
      </c>
      <c r="C44" s="490"/>
      <c r="D44" s="229">
        <f>+Komunal!M27</f>
        <v>179.9</v>
      </c>
      <c r="E44" s="364"/>
      <c r="F44" s="482">
        <f>+D44-'Ekamut-caxs'!D45</f>
        <v>-6.7999999999999829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489" t="s">
        <v>18</v>
      </c>
      <c r="C45" s="490"/>
      <c r="D45" s="230">
        <f>+'Ekamut-caxs'!D46</f>
        <v>33.200000000000003</v>
      </c>
      <c r="E45" s="364"/>
      <c r="F45" s="482">
        <f>+D45-'Ekamut-caxs'!D46</f>
        <v>0</v>
      </c>
      <c r="G45" s="67"/>
      <c r="H45" s="67"/>
      <c r="I45" s="67"/>
      <c r="J45" s="67"/>
      <c r="K45" s="96"/>
      <c r="L45" s="96"/>
      <c r="M45" s="96"/>
    </row>
    <row r="46" spans="1:13" s="97" customFormat="1" ht="18" hidden="1" customHeight="1">
      <c r="A46" s="61">
        <f>+'Ekamut-caxs'!A47</f>
        <v>7</v>
      </c>
      <c r="B46" s="489" t="s">
        <v>19</v>
      </c>
      <c r="C46" s="490"/>
      <c r="D46" s="230">
        <f>+'Ekamut-caxs'!D47</f>
        <v>0</v>
      </c>
      <c r="E46" s="364"/>
      <c r="F46" s="482">
        <f>+D46-'Ekamut-caxs'!D47</f>
        <v>0</v>
      </c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7</v>
      </c>
      <c r="B47" s="489" t="s">
        <v>20</v>
      </c>
      <c r="C47" s="490"/>
      <c r="D47" s="230">
        <f>SUM(D48:D50)</f>
        <v>240</v>
      </c>
      <c r="E47" s="364"/>
      <c r="F47" s="482">
        <f>+D47-'Ekamut-caxs'!D48</f>
        <v>0</v>
      </c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7.1</v>
      </c>
      <c r="B48" s="493" t="s">
        <v>21</v>
      </c>
      <c r="C48" s="494"/>
      <c r="D48" s="242">
        <f>+'Ekamut-caxs'!D49</f>
        <v>57.6</v>
      </c>
      <c r="E48" s="364"/>
      <c r="F48" s="482">
        <f>+D48-'Ekamut-caxs'!D49</f>
        <v>0</v>
      </c>
    </row>
    <row r="49" spans="1:13" ht="18" customHeight="1">
      <c r="A49" s="27">
        <f>+A48+0.1</f>
        <v>7.1999999999999993</v>
      </c>
      <c r="B49" s="493" t="s">
        <v>22</v>
      </c>
      <c r="C49" s="494"/>
      <c r="D49" s="242">
        <f>+'Ekamut-caxs'!D50</f>
        <v>2.4</v>
      </c>
      <c r="E49" s="364"/>
      <c r="F49" s="482">
        <f>+D49-'Ekamut-caxs'!D50</f>
        <v>0</v>
      </c>
    </row>
    <row r="50" spans="1:13" ht="18" customHeight="1">
      <c r="A50" s="27">
        <f>+A49+0.1</f>
        <v>7.2999999999999989</v>
      </c>
      <c r="B50" s="493" t="s">
        <v>23</v>
      </c>
      <c r="C50" s="494"/>
      <c r="D50" s="242">
        <f>+'Ekamut-caxs'!D51</f>
        <v>180</v>
      </c>
      <c r="E50" s="364"/>
      <c r="F50" s="482">
        <f>+D50-'Ekamut-caxs'!D51</f>
        <v>0</v>
      </c>
    </row>
    <row r="51" spans="1:13" s="97" customFormat="1" ht="18" hidden="1" customHeight="1">
      <c r="A51" s="61">
        <f>+'Ekamut-caxs'!A52</f>
        <v>8</v>
      </c>
      <c r="B51" s="489" t="s">
        <v>24</v>
      </c>
      <c r="C51" s="490"/>
      <c r="D51" s="230">
        <f>+'Ekamut-caxs'!D52</f>
        <v>0</v>
      </c>
      <c r="E51" s="364"/>
      <c r="F51" s="482">
        <f>+D51-'Ekamut-caxs'!D52</f>
        <v>0</v>
      </c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f>+'Ekamut-caxs'!A53</f>
        <v>8</v>
      </c>
      <c r="B52" s="489" t="s">
        <v>31</v>
      </c>
      <c r="C52" s="490"/>
      <c r="D52" s="229">
        <f>+'Ekamut-caxs'!D53</f>
        <v>340</v>
      </c>
      <c r="E52" s="365"/>
      <c r="F52" s="482">
        <f>+D52-'Ekamut-caxs'!D53</f>
        <v>0</v>
      </c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f>+'Ekamut-caxs'!A54</f>
        <v>9</v>
      </c>
      <c r="B53" s="489" t="s">
        <v>25</v>
      </c>
      <c r="C53" s="490"/>
      <c r="D53" s="229">
        <f>+'Ekamut-caxs'!D54</f>
        <v>150</v>
      </c>
      <c r="E53" s="365"/>
      <c r="F53" s="482">
        <f>+D53-'Ekamut-caxs'!D54</f>
        <v>0</v>
      </c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f>+'Ekamut-caxs'!A55</f>
        <v>10</v>
      </c>
      <c r="B54" s="489" t="s">
        <v>76</v>
      </c>
      <c r="C54" s="490"/>
      <c r="D54" s="229">
        <f>+'Ekamut-caxs'!D55</f>
        <v>530</v>
      </c>
      <c r="E54" s="365"/>
      <c r="F54" s="482">
        <f>+D54-'Ekamut-caxs'!D55</f>
        <v>0</v>
      </c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f>+'Ekamut-caxs'!A56</f>
        <v>11</v>
      </c>
      <c r="B55" s="489" t="s">
        <v>50</v>
      </c>
      <c r="C55" s="490"/>
      <c r="D55" s="230">
        <f>+'Ekamut-caxs'!D56</f>
        <v>60</v>
      </c>
      <c r="E55" s="364"/>
      <c r="F55" s="482">
        <f>+D55-'Ekamut-caxs'!D56</f>
        <v>0</v>
      </c>
      <c r="G55" s="67"/>
      <c r="H55" s="67"/>
      <c r="I55" s="67"/>
      <c r="J55" s="56"/>
      <c r="K55" s="68"/>
      <c r="L55" s="68"/>
      <c r="M55" s="68"/>
    </row>
    <row r="56" spans="1:13" s="97" customFormat="1" ht="18" customHeight="1">
      <c r="A56" s="61">
        <f>+'Ekamut-caxs'!A57</f>
        <v>12</v>
      </c>
      <c r="B56" s="489" t="s">
        <v>122</v>
      </c>
      <c r="C56" s="490"/>
      <c r="D56" s="230">
        <f>+'Ekamut-caxs'!D57</f>
        <v>45</v>
      </c>
      <c r="E56" s="364"/>
      <c r="F56" s="482">
        <f>+D56-'Ekamut-caxs'!D57</f>
        <v>0</v>
      </c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f>+'Ekamut-caxs'!A58</f>
        <v>13</v>
      </c>
      <c r="B57" s="489" t="s">
        <v>123</v>
      </c>
      <c r="C57" s="490"/>
      <c r="D57" s="230">
        <f>+'Ekamut-caxs'!D58</f>
        <v>95</v>
      </c>
      <c r="E57" s="364"/>
      <c r="F57" s="482">
        <f>+D57-'Ekamut-caxs'!D58</f>
        <v>0</v>
      </c>
      <c r="G57" s="67"/>
      <c r="H57" s="67"/>
      <c r="I57" s="67"/>
      <c r="J57" s="67"/>
      <c r="K57" s="96"/>
      <c r="L57" s="96"/>
      <c r="M57" s="96"/>
    </row>
    <row r="58" spans="1:13" s="97" customFormat="1" ht="18" customHeight="1">
      <c r="A58" s="61">
        <f>+'Ekamut-caxs'!A59</f>
        <v>14</v>
      </c>
      <c r="B58" s="489" t="s">
        <v>26</v>
      </c>
      <c r="C58" s="490"/>
      <c r="D58" s="230">
        <f>+'Ekamut-caxs'!D59</f>
        <v>200</v>
      </c>
      <c r="E58" s="364"/>
      <c r="F58" s="482">
        <f>+D58-'Ekamut-caxs'!D59</f>
        <v>0</v>
      </c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f>+'Ekamut-caxs'!A60</f>
        <v>15</v>
      </c>
      <c r="B59" s="489" t="s">
        <v>27</v>
      </c>
      <c r="C59" s="490"/>
      <c r="D59" s="230">
        <f>+'Ekamut-caxs'!D60</f>
        <v>34.5</v>
      </c>
      <c r="E59" s="364"/>
      <c r="F59" s="482">
        <f>+D59-'Ekamut-caxs'!D60</f>
        <v>0</v>
      </c>
      <c r="G59" s="102"/>
      <c r="H59" s="102"/>
      <c r="I59" s="102"/>
      <c r="J59" s="102"/>
      <c r="K59" s="94"/>
      <c r="L59" s="94"/>
      <c r="M59" s="94"/>
    </row>
    <row r="60" spans="1:13" s="95" customFormat="1" ht="17.25" hidden="1">
      <c r="A60" s="61">
        <f>+'Ekamut-caxs'!A61</f>
        <v>16</v>
      </c>
      <c r="B60" s="489" t="s">
        <v>69</v>
      </c>
      <c r="C60" s="490"/>
      <c r="D60" s="230">
        <f>+'Ekamut-caxs'!D61</f>
        <v>0</v>
      </c>
      <c r="E60" s="364"/>
      <c r="F60" s="482">
        <f>+D60-'Ekamut-caxs'!D61</f>
        <v>0</v>
      </c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f>+'Ekamut-caxs'!A62</f>
        <v>17</v>
      </c>
      <c r="B61" s="489" t="s">
        <v>56</v>
      </c>
      <c r="C61" s="490"/>
      <c r="D61" s="230">
        <f>+'Ekamut-caxs'!D62</f>
        <v>0</v>
      </c>
      <c r="E61" s="364"/>
      <c r="F61" s="482">
        <f>+D61-'Ekamut-caxs'!D62</f>
        <v>0</v>
      </c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f>+'Ekamut-caxs'!A63</f>
        <v>16</v>
      </c>
      <c r="B62" s="489" t="s">
        <v>47</v>
      </c>
      <c r="C62" s="490"/>
      <c r="D62" s="230">
        <f>+'Ekamut-caxs'!D63</f>
        <v>105</v>
      </c>
      <c r="E62" s="364"/>
      <c r="F62" s="482">
        <f>+D62-'Ekamut-caxs'!D63</f>
        <v>0</v>
      </c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f>+'Ekamut-caxs'!A64</f>
        <v>17</v>
      </c>
      <c r="B63" s="489" t="s">
        <v>77</v>
      </c>
      <c r="C63" s="490"/>
      <c r="D63" s="230">
        <f>+'Ekamut-caxs'!D64</f>
        <v>43</v>
      </c>
      <c r="E63" s="364"/>
      <c r="F63" s="482">
        <f>+D63-'Ekamut-caxs'!D64</f>
        <v>0</v>
      </c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f>+'Ekamut-caxs'!A65</f>
        <v>18</v>
      </c>
      <c r="B64" s="489" t="s">
        <v>78</v>
      </c>
      <c r="C64" s="490"/>
      <c r="D64" s="230">
        <f>+'Ekamut-caxs'!D65</f>
        <v>105</v>
      </c>
      <c r="E64" s="364"/>
      <c r="F64" s="482">
        <f>+D64-'Ekamut-caxs'!D65</f>
        <v>0</v>
      </c>
      <c r="G64" s="67"/>
      <c r="H64" s="67"/>
      <c r="I64" s="67"/>
      <c r="J64" s="56"/>
      <c r="K64" s="68"/>
      <c r="L64" s="68"/>
      <c r="M64" s="68"/>
    </row>
    <row r="65" spans="1:13" s="69" customFormat="1" ht="18" hidden="1" customHeight="1">
      <c r="A65" s="61">
        <f>+'Ekamut-caxs'!A66</f>
        <v>19</v>
      </c>
      <c r="B65" s="489" t="s">
        <v>48</v>
      </c>
      <c r="C65" s="490"/>
      <c r="D65" s="230">
        <f>+'Ekamut-caxs'!D66</f>
        <v>0</v>
      </c>
      <c r="E65" s="364"/>
      <c r="F65" s="482">
        <f>+D65-'Ekamut-caxs'!D66</f>
        <v>0</v>
      </c>
      <c r="G65" s="67"/>
      <c r="H65" s="67"/>
      <c r="I65" s="67"/>
      <c r="J65" s="56"/>
      <c r="K65" s="68"/>
      <c r="L65" s="68"/>
      <c r="M65" s="68"/>
    </row>
    <row r="66" spans="1:13" s="69" customFormat="1" ht="18" customHeight="1">
      <c r="A66" s="61">
        <f>+'Ekamut-caxs'!A67</f>
        <v>19</v>
      </c>
      <c r="B66" s="489" t="s">
        <v>124</v>
      </c>
      <c r="C66" s="490"/>
      <c r="D66" s="230">
        <f>+'Ekamut-caxs'!D67</f>
        <v>10</v>
      </c>
      <c r="E66" s="364"/>
      <c r="F66" s="482">
        <f>+D66-'Ekamut-caxs'!D67</f>
        <v>0</v>
      </c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f>+'Ekamut-caxs'!A68</f>
        <v>20</v>
      </c>
      <c r="B67" s="489" t="s">
        <v>49</v>
      </c>
      <c r="C67" s="490"/>
      <c r="D67" s="230">
        <f>+'Ekamut-caxs'!D68</f>
        <v>0</v>
      </c>
      <c r="E67" s="364"/>
      <c r="F67" s="482">
        <f>+D67-'Ekamut-caxs'!D68</f>
        <v>0</v>
      </c>
      <c r="G67" s="67"/>
      <c r="H67" s="67"/>
      <c r="I67" s="67"/>
      <c r="J67" s="56"/>
      <c r="K67" s="68"/>
      <c r="L67" s="68"/>
      <c r="M67" s="68"/>
    </row>
    <row r="68" spans="1:13" s="69" customFormat="1" ht="18" hidden="1" customHeight="1">
      <c r="A68" s="61">
        <f>+'Ekamut-caxs'!A69</f>
        <v>20</v>
      </c>
      <c r="B68" s="489" t="s">
        <v>66</v>
      </c>
      <c r="C68" s="490"/>
      <c r="D68" s="230">
        <f>+'Ekamut-caxs'!D69</f>
        <v>0</v>
      </c>
      <c r="E68" s="364"/>
      <c r="F68" s="482">
        <f>+D68-'Ekamut-caxs'!D69</f>
        <v>0</v>
      </c>
      <c r="G68" s="67"/>
      <c r="H68" s="67"/>
      <c r="I68" s="67"/>
      <c r="J68" s="56"/>
      <c r="K68" s="68"/>
      <c r="L68" s="68"/>
      <c r="M68" s="68"/>
    </row>
    <row r="69" spans="1:13" s="69" customFormat="1" ht="18" customHeight="1">
      <c r="A69" s="61">
        <v>20</v>
      </c>
      <c r="B69" s="489" t="str">
        <f>+'Ekamut-caxs'!B74</f>
        <v>Տարհանման սխեմաների գծով</v>
      </c>
      <c r="C69" s="490"/>
      <c r="D69" s="230">
        <f>+'Ekamut-caxs'!D74</f>
        <v>65</v>
      </c>
      <c r="E69" s="364"/>
      <c r="F69" s="482">
        <f>+D69-'Ekamut-caxs'!D70</f>
        <v>65</v>
      </c>
      <c r="G69" s="67"/>
      <c r="H69" s="67"/>
      <c r="I69" s="67"/>
      <c r="J69" s="56"/>
      <c r="K69" s="68"/>
      <c r="L69" s="68"/>
      <c r="M69" s="68"/>
    </row>
    <row r="70" spans="1:13" s="69" customFormat="1" ht="18" customHeight="1">
      <c r="A70" s="61">
        <v>21</v>
      </c>
      <c r="B70" s="489" t="str">
        <f>+'Ekamut-caxs'!B73</f>
        <v>Դուրսգրվող գույքի վերագնահատման գծով</v>
      </c>
      <c r="C70" s="490"/>
      <c r="D70" s="229">
        <f>+'Ekamut-caxs'!D73</f>
        <v>30</v>
      </c>
      <c r="E70" s="365"/>
      <c r="F70" s="482">
        <f>+D70-'Ekamut-caxs'!D71</f>
        <v>30</v>
      </c>
      <c r="G70" s="67"/>
      <c r="H70" s="67"/>
      <c r="I70" s="67"/>
      <c r="J70" s="56"/>
      <c r="K70" s="68"/>
      <c r="L70" s="68"/>
      <c r="M70" s="68"/>
    </row>
    <row r="71" spans="1:13" s="68" customFormat="1" ht="18" customHeight="1">
      <c r="A71" s="61">
        <v>22</v>
      </c>
      <c r="B71" s="489" t="str">
        <f>+'Ekamut-caxs'!B72</f>
        <v>Հակահրդեհային համակարգի սպասարկման գծով</v>
      </c>
      <c r="C71" s="490"/>
      <c r="D71" s="229">
        <f>+'Ekamut-caxs'!D72</f>
        <v>64.8</v>
      </c>
      <c r="E71" s="365"/>
      <c r="F71" s="482">
        <f>+D71-'Ekamut-caxs'!D72</f>
        <v>0</v>
      </c>
      <c r="G71" s="67"/>
      <c r="H71" s="67"/>
      <c r="I71" s="67"/>
      <c r="J71" s="56"/>
    </row>
    <row r="72" spans="1:13" s="68" customFormat="1" ht="18" customHeight="1">
      <c r="A72" s="61">
        <v>23</v>
      </c>
      <c r="B72" s="489" t="str">
        <f>+'Ekamut-caxs'!B75</f>
        <v>Կրակմարիչների լիցքավորման գծով</v>
      </c>
      <c r="C72" s="490"/>
      <c r="D72" s="229">
        <f>+'Ekamut-caxs'!D75</f>
        <v>36</v>
      </c>
      <c r="E72" s="365"/>
      <c r="F72" s="482">
        <f>+D72-'Ekamut-caxs'!D73</f>
        <v>6</v>
      </c>
      <c r="G72" s="67"/>
      <c r="H72" s="67"/>
      <c r="I72" s="67"/>
      <c r="J72" s="56"/>
    </row>
    <row r="73" spans="1:13" s="97" customFormat="1" ht="22.5" customHeight="1">
      <c r="A73" s="61">
        <v>24</v>
      </c>
      <c r="B73" s="489" t="s">
        <v>37</v>
      </c>
      <c r="C73" s="490"/>
      <c r="D73" s="230">
        <f>SUM(D74:D76)</f>
        <v>50</v>
      </c>
      <c r="E73" s="364"/>
      <c r="F73" s="112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f>+A73+0.1</f>
        <v>24.1</v>
      </c>
      <c r="B74" s="493" t="s">
        <v>38</v>
      </c>
      <c r="C74" s="494"/>
      <c r="D74" s="222"/>
      <c r="E74" s="367"/>
    </row>
    <row r="75" spans="1:13" ht="19.5" hidden="1" customHeight="1">
      <c r="A75" s="14">
        <f>+A74+0.1</f>
        <v>24.200000000000003</v>
      </c>
      <c r="B75" s="493" t="s">
        <v>51</v>
      </c>
      <c r="C75" s="494"/>
      <c r="D75" s="222"/>
      <c r="E75" s="367"/>
    </row>
    <row r="76" spans="1:13" ht="19.5" customHeight="1">
      <c r="A76" s="14">
        <v>24.1</v>
      </c>
      <c r="B76" s="493" t="s">
        <v>86</v>
      </c>
      <c r="C76" s="494"/>
      <c r="D76" s="222">
        <f>+'Ekamut-caxs'!D78</f>
        <v>50</v>
      </c>
      <c r="E76" s="367"/>
    </row>
    <row r="77" spans="1:13" s="97" customFormat="1" ht="17.25" customHeight="1">
      <c r="A77" s="71">
        <v>25</v>
      </c>
      <c r="B77" s="489" t="s">
        <v>39</v>
      </c>
      <c r="C77" s="490"/>
      <c r="D77" s="230">
        <f>+'Deb. ev kreditor'!D59-'Deb. ev kreditor'!D55</f>
        <v>1045</v>
      </c>
      <c r="E77" s="364"/>
      <c r="F77" s="112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33</v>
      </c>
      <c r="B78" s="489" t="s">
        <v>87</v>
      </c>
      <c r="C78" s="490"/>
      <c r="D78" s="229"/>
      <c r="E78" s="365"/>
      <c r="F78" s="112" t="s">
        <v>233</v>
      </c>
      <c r="G78" s="67"/>
      <c r="H78" s="67"/>
      <c r="I78" s="67"/>
      <c r="J78" s="67"/>
      <c r="K78" s="96"/>
      <c r="L78" s="96"/>
      <c r="M78" s="96"/>
    </row>
    <row r="79" spans="1:13" s="81" customFormat="1" ht="25.5" hidden="1" customHeight="1">
      <c r="A79" s="40" t="s">
        <v>59</v>
      </c>
      <c r="B79" s="495" t="s">
        <v>62</v>
      </c>
      <c r="C79" s="496"/>
      <c r="D79" s="238">
        <f>D80+D87</f>
        <v>0</v>
      </c>
      <c r="E79" s="363"/>
      <c r="F79" s="113"/>
      <c r="G79" s="104"/>
      <c r="H79" s="104"/>
      <c r="I79" s="104"/>
      <c r="J79" s="104"/>
      <c r="K79" s="80"/>
      <c r="L79" s="80"/>
      <c r="M79" s="80"/>
    </row>
    <row r="80" spans="1:13" s="95" customFormat="1" ht="26.25" hidden="1" customHeight="1">
      <c r="A80" s="71">
        <v>1</v>
      </c>
      <c r="B80" s="489" t="s">
        <v>92</v>
      </c>
      <c r="C80" s="490"/>
      <c r="D80" s="230">
        <f>SUM(D81:D86)</f>
        <v>0</v>
      </c>
      <c r="E80" s="364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1.1000000000000001</v>
      </c>
      <c r="B81" s="489" t="s">
        <v>88</v>
      </c>
      <c r="C81" s="490"/>
      <c r="D81" s="229"/>
      <c r="E81" s="365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hidden="1" customHeight="1">
      <c r="A82" s="71">
        <f>+A81+0.1</f>
        <v>1.2000000000000002</v>
      </c>
      <c r="B82" s="489" t="s">
        <v>89</v>
      </c>
      <c r="C82" s="490"/>
      <c r="D82" s="229"/>
      <c r="E82" s="365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f t="shared" ref="A83:A86" si="1">+A82+0.1</f>
        <v>1.3000000000000003</v>
      </c>
      <c r="B83" s="489" t="s">
        <v>90</v>
      </c>
      <c r="C83" s="490"/>
      <c r="D83" s="229"/>
      <c r="E83" s="365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f t="shared" si="1"/>
        <v>1.4000000000000004</v>
      </c>
      <c r="B84" s="489" t="s">
        <v>67</v>
      </c>
      <c r="C84" s="490"/>
      <c r="D84" s="229"/>
      <c r="E84" s="365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f t="shared" si="1"/>
        <v>1.5000000000000004</v>
      </c>
      <c r="B85" s="489" t="s">
        <v>68</v>
      </c>
      <c r="C85" s="490"/>
      <c r="D85" s="229"/>
      <c r="E85" s="365"/>
      <c r="F85" s="111"/>
      <c r="G85" s="102"/>
      <c r="H85" s="102"/>
      <c r="I85" s="102"/>
      <c r="J85" s="102"/>
    </row>
    <row r="86" spans="1:13" s="94" customFormat="1" ht="17.25" hidden="1" customHeight="1">
      <c r="A86" s="71">
        <f t="shared" si="1"/>
        <v>1.6000000000000005</v>
      </c>
      <c r="B86" s="489"/>
      <c r="C86" s="490"/>
      <c r="D86" s="229"/>
      <c r="E86" s="365"/>
      <c r="F86" s="106" t="s">
        <v>126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489" t="s">
        <v>93</v>
      </c>
      <c r="C87" s="490"/>
      <c r="D87" s="230">
        <f>SUM(D88:D90)</f>
        <v>0</v>
      </c>
      <c r="E87" s="364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489" t="s">
        <v>64</v>
      </c>
      <c r="C88" s="490"/>
      <c r="D88" s="229"/>
      <c r="E88" s="365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f>+A88+0.1</f>
        <v>2.2000000000000002</v>
      </c>
      <c r="B89" s="489" t="s">
        <v>63</v>
      </c>
      <c r="C89" s="490"/>
      <c r="D89" s="229"/>
      <c r="E89" s="365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f>+A89+0.1</f>
        <v>2.3000000000000003</v>
      </c>
      <c r="B90" s="489" t="s">
        <v>52</v>
      </c>
      <c r="C90" s="490"/>
      <c r="D90" s="229"/>
      <c r="E90" s="365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customHeight="1">
      <c r="A91" s="40" t="s">
        <v>59</v>
      </c>
      <c r="B91" s="491" t="s">
        <v>155</v>
      </c>
      <c r="C91" s="492"/>
      <c r="D91" s="238">
        <f>SUM(D92:D93)</f>
        <v>415.40000000000009</v>
      </c>
      <c r="E91" s="363"/>
      <c r="F91" s="113"/>
      <c r="G91" s="104"/>
      <c r="H91" s="104"/>
      <c r="I91" s="104"/>
      <c r="J91" s="104"/>
      <c r="K91" s="80"/>
      <c r="L91" s="80"/>
      <c r="M91" s="80"/>
    </row>
    <row r="92" spans="1:13" s="95" customFormat="1" ht="15.75" customHeight="1" thickBot="1">
      <c r="A92" s="71">
        <v>1</v>
      </c>
      <c r="B92" s="489" t="s">
        <v>16</v>
      </c>
      <c r="C92" s="490"/>
      <c r="D92" s="229">
        <f>1352.2-936.8</f>
        <v>415.40000000000009</v>
      </c>
      <c r="E92" s="365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489"/>
      <c r="C93" s="490"/>
      <c r="D93" s="229"/>
      <c r="E93" s="365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491" t="s">
        <v>41</v>
      </c>
      <c r="C94" s="492"/>
      <c r="D94" s="238">
        <f>D19+D20-D35</f>
        <v>936.79999999999563</v>
      </c>
      <c r="E94" s="396" t="s">
        <v>250</v>
      </c>
      <c r="F94" s="497" t="s">
        <v>206</v>
      </c>
      <c r="G94" s="498"/>
      <c r="H94" s="254"/>
      <c r="I94" s="254"/>
      <c r="J94" s="253"/>
      <c r="K94" s="98"/>
      <c r="L94" s="98"/>
      <c r="M94" s="98"/>
    </row>
    <row r="95" spans="1:13" s="81" customFormat="1" ht="45" customHeight="1">
      <c r="A95" s="86"/>
      <c r="B95" s="87"/>
      <c r="C95" s="87"/>
      <c r="F95" s="113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262" t="s">
        <v>304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14" t="s">
        <v>97</v>
      </c>
      <c r="E97" s="368"/>
      <c r="F97" s="166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264" t="s">
        <v>307</v>
      </c>
      <c r="E98" s="369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14" t="s">
        <v>97</v>
      </c>
      <c r="E99" s="368"/>
      <c r="F99" s="166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195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25" customFormat="1" ht="97.5" customHeight="1">
      <c r="B101" s="399" t="str">
        <f>+'Ekamut-caxs'!B87</f>
        <v>ԵՐԵՎԱՆԻ ՔԱՂԱՔԱՊԵՏ՝</v>
      </c>
      <c r="C101" s="226"/>
      <c r="D101" s="80" t="str">
        <f>+'Ekamut-caxs'!D87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79 D73 D63:D64 D38:D39 D31 D35:D36 D48:D61 D77 D91 D94" unlockedFormula="1"/>
  </ignoredError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85725</xdr:colOff>
                <xdr:row>101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2"/>
  <sheetViews>
    <sheetView zoomScaleNormal="100" zoomScaleSheetLayoutView="100" workbookViewId="0">
      <selection activeCell="A68" sqref="A68"/>
    </sheetView>
  </sheetViews>
  <sheetFormatPr defaultColWidth="9.140625"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04" t="s">
        <v>57</v>
      </c>
      <c r="B1" s="504"/>
      <c r="C1" s="504"/>
      <c r="D1" s="504"/>
      <c r="E1" s="504"/>
      <c r="F1" s="504"/>
    </row>
    <row r="2" spans="1:18" s="22" customFormat="1" ht="25.5" customHeight="1">
      <c r="A2" s="484" t="str">
        <f>+'Ekamut-caxs'!A14:D14</f>
        <v xml:space="preserve">«Երևանի հ․28 մսուր-մանկապարտեզ» ՀՈԱԿ-ի </v>
      </c>
      <c r="B2" s="484"/>
      <c r="C2" s="484"/>
      <c r="D2" s="484"/>
      <c r="E2" s="484"/>
      <c r="F2" s="484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07" t="s">
        <v>258</v>
      </c>
      <c r="B3" s="507"/>
      <c r="C3" s="507"/>
      <c r="D3" s="507"/>
      <c r="E3" s="507"/>
      <c r="F3" s="507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13" t="s">
        <v>208</v>
      </c>
      <c r="D5" s="213" t="s">
        <v>209</v>
      </c>
      <c r="E5" s="66" t="s">
        <v>53</v>
      </c>
      <c r="F5" s="287" t="s">
        <v>241</v>
      </c>
    </row>
    <row r="6" spans="1:18" s="22" customFormat="1" ht="31.5" customHeight="1">
      <c r="A6" s="63" t="s">
        <v>7</v>
      </c>
      <c r="B6" s="64" t="s">
        <v>148</v>
      </c>
      <c r="C6" s="257">
        <f>SUM(C7:C18,C21:C24)</f>
        <v>67037.600000000006</v>
      </c>
      <c r="D6" s="257">
        <f>SUM(D7:D18,D21:D24)</f>
        <v>60440.900000000009</v>
      </c>
      <c r="E6" s="257">
        <f t="shared" ref="E6:E68" si="0">D6-C6</f>
        <v>-6596.6999999999971</v>
      </c>
      <c r="F6" s="356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31" t="s">
        <v>120</v>
      </c>
      <c r="C7" s="243">
        <v>58036.800000000003</v>
      </c>
      <c r="D7" s="244">
        <f>+'Ekamut-caxs'!D18</f>
        <v>52036.800000000003</v>
      </c>
      <c r="E7" s="244">
        <f t="shared" si="0"/>
        <v>-6000</v>
      </c>
      <c r="F7" s="243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hidden="1" customHeight="1">
      <c r="A8" s="391">
        <v>2</v>
      </c>
      <c r="B8" s="231" t="s">
        <v>261</v>
      </c>
      <c r="C8" s="392">
        <f>+C9+C10</f>
        <v>0</v>
      </c>
      <c r="D8" s="244">
        <f>+'Ekamut-caxs'!D19</f>
        <v>48</v>
      </c>
      <c r="E8" s="244">
        <f t="shared" si="0"/>
        <v>48</v>
      </c>
      <c r="F8" s="243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hidden="1" customHeight="1">
      <c r="A9" s="27">
        <v>2.1</v>
      </c>
      <c r="B9" s="32" t="s">
        <v>262</v>
      </c>
      <c r="C9" s="393"/>
      <c r="D9" s="244">
        <f>+'Ekamut-caxs'!D20</f>
        <v>48</v>
      </c>
      <c r="E9" s="244">
        <f t="shared" si="0"/>
        <v>48</v>
      </c>
      <c r="F9" s="243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hidden="1" customHeight="1">
      <c r="A10" s="27">
        <v>2.2000000000000002</v>
      </c>
      <c r="B10" s="32" t="s">
        <v>265</v>
      </c>
      <c r="C10" s="393"/>
      <c r="D10" s="244">
        <f>+'Ekamut-caxs'!D21</f>
        <v>0</v>
      </c>
      <c r="E10" s="244">
        <f t="shared" si="0"/>
        <v>0</v>
      </c>
      <c r="F10" s="243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hidden="1" customHeight="1">
      <c r="A11" s="391">
        <v>3</v>
      </c>
      <c r="B11" s="228" t="s">
        <v>266</v>
      </c>
      <c r="C11" s="392">
        <f>+C12+C13</f>
        <v>0</v>
      </c>
      <c r="D11" s="244">
        <f>+'Ekamut-caxs'!D22</f>
        <v>0</v>
      </c>
      <c r="E11" s="244">
        <f t="shared" si="0"/>
        <v>0</v>
      </c>
      <c r="F11" s="243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hidden="1" customHeight="1">
      <c r="A12" s="27">
        <v>3.1</v>
      </c>
      <c r="B12" s="371" t="s">
        <v>263</v>
      </c>
      <c r="C12" s="393"/>
      <c r="D12" s="244">
        <f>+'Ekamut-caxs'!D23</f>
        <v>0</v>
      </c>
      <c r="E12" s="244">
        <f t="shared" si="0"/>
        <v>0</v>
      </c>
      <c r="F12" s="243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hidden="1" customHeight="1">
      <c r="A13" s="27">
        <v>3.2</v>
      </c>
      <c r="B13" s="372" t="s">
        <v>264</v>
      </c>
      <c r="C13" s="393"/>
      <c r="D13" s="244">
        <f>+'Ekamut-caxs'!D24</f>
        <v>0</v>
      </c>
      <c r="E13" s="244">
        <f t="shared" si="0"/>
        <v>0</v>
      </c>
      <c r="F13" s="243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391">
        <v>2</v>
      </c>
      <c r="B14" s="231" t="s">
        <v>271</v>
      </c>
      <c r="C14" s="393"/>
      <c r="D14" s="244">
        <f>+'Ekamut-caxs'!D25</f>
        <v>6.8</v>
      </c>
      <c r="E14" s="244">
        <f t="shared" si="0"/>
        <v>6.8</v>
      </c>
      <c r="F14" s="243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21.75" customHeight="1">
      <c r="A15" s="61">
        <v>3</v>
      </c>
      <c r="B15" s="231" t="s">
        <v>8</v>
      </c>
      <c r="C15" s="243">
        <v>4202</v>
      </c>
      <c r="D15" s="244">
        <f>+'Ekamut-caxs'!D26</f>
        <v>3579</v>
      </c>
      <c r="E15" s="244">
        <f>D15-C15</f>
        <v>-623</v>
      </c>
      <c r="F15" s="243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6</v>
      </c>
      <c r="B16" s="231" t="s">
        <v>55</v>
      </c>
      <c r="C16" s="245"/>
      <c r="D16" s="244">
        <f>+'Ekamut-caxs'!D27</f>
        <v>0</v>
      </c>
      <c r="E16" s="244">
        <f t="shared" si="0"/>
        <v>0</v>
      </c>
      <c r="F16" s="243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hidden="1" customHeight="1">
      <c r="A17" s="61">
        <v>7</v>
      </c>
      <c r="B17" s="231" t="s">
        <v>65</v>
      </c>
      <c r="C17" s="245"/>
      <c r="D17" s="244">
        <f>+'Ekamut-caxs'!D28</f>
        <v>0</v>
      </c>
      <c r="E17" s="244">
        <f t="shared" si="0"/>
        <v>0</v>
      </c>
      <c r="F17" s="243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9.5" customHeight="1">
      <c r="A18" s="61">
        <v>4</v>
      </c>
      <c r="B18" s="246" t="s">
        <v>127</v>
      </c>
      <c r="C18" s="247">
        <f>SUM(C19:C20)</f>
        <v>4798.8</v>
      </c>
      <c r="D18" s="247">
        <f>SUM(D19:D20)</f>
        <v>4722.3</v>
      </c>
      <c r="E18" s="244">
        <f t="shared" si="0"/>
        <v>-76.5</v>
      </c>
      <c r="F18" s="243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hidden="1" customHeight="1">
      <c r="A19" s="27">
        <v>8.1</v>
      </c>
      <c r="B19" s="32" t="s">
        <v>74</v>
      </c>
      <c r="C19" s="218">
        <v>4798.8</v>
      </c>
      <c r="D19" s="219">
        <f>+'Ekamut-caxs'!D30</f>
        <v>4722.3</v>
      </c>
      <c r="E19" s="219">
        <f t="shared" si="0"/>
        <v>-76.5</v>
      </c>
      <c r="F19" s="220"/>
    </row>
    <row r="20" spans="1:18" ht="18.75" hidden="1" customHeight="1">
      <c r="A20" s="27">
        <v>8.1999999999999993</v>
      </c>
      <c r="B20" s="32" t="s">
        <v>75</v>
      </c>
      <c r="C20" s="218"/>
      <c r="D20" s="219">
        <f>+'Ekamut-caxs'!D31</f>
        <v>0</v>
      </c>
      <c r="E20" s="219">
        <f t="shared" si="0"/>
        <v>0</v>
      </c>
      <c r="F20" s="220"/>
    </row>
    <row r="21" spans="1:18" s="58" customFormat="1" ht="18.75" hidden="1" customHeight="1">
      <c r="A21" s="61">
        <v>9</v>
      </c>
      <c r="B21" s="233" t="s">
        <v>10</v>
      </c>
      <c r="C21" s="245"/>
      <c r="D21" s="244">
        <f>+'Ekamut-caxs'!D32</f>
        <v>0</v>
      </c>
      <c r="E21" s="244">
        <f t="shared" si="0"/>
        <v>0</v>
      </c>
      <c r="F21" s="243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10</v>
      </c>
      <c r="B22" s="233" t="s">
        <v>9</v>
      </c>
      <c r="C22" s="245"/>
      <c r="D22" s="244"/>
      <c r="E22" s="244">
        <f t="shared" si="0"/>
        <v>0</v>
      </c>
      <c r="F22" s="243"/>
      <c r="G22" s="57" t="s">
        <v>288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hidden="1" customHeight="1">
      <c r="A23" s="62">
        <v>11</v>
      </c>
      <c r="B23" s="234"/>
      <c r="C23" s="245"/>
      <c r="D23" s="243">
        <f>+'Ekamut-caxs'!D33</f>
        <v>0</v>
      </c>
      <c r="E23" s="243">
        <f>D23-C23</f>
        <v>0</v>
      </c>
      <c r="F23" s="243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hidden="1" customHeight="1">
      <c r="A24" s="61">
        <v>12</v>
      </c>
      <c r="B24" s="234"/>
      <c r="C24" s="245"/>
      <c r="D24" s="243">
        <f>+'Ekamut-caxs'!D34</f>
        <v>0</v>
      </c>
      <c r="E24" s="243">
        <f>D24-C24</f>
        <v>0</v>
      </c>
      <c r="F24" s="243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258">
        <f>SUM(C26,C30:C36,C40:C64,C66:C67)</f>
        <v>67037.599999999991</v>
      </c>
      <c r="D25" s="258">
        <f>SUM(D26,D30:D36,D40:D64,D66:D67)</f>
        <v>60392.9</v>
      </c>
      <c r="E25" s="257">
        <f t="shared" si="0"/>
        <v>-6644.6999999999898</v>
      </c>
      <c r="F25" s="356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35" t="s">
        <v>12</v>
      </c>
      <c r="C26" s="245">
        <v>39243.199999999997</v>
      </c>
      <c r="D26" s="247">
        <f>+'Ekamut-caxs'!D38</f>
        <v>38749.9</v>
      </c>
      <c r="E26" s="244">
        <f t="shared" si="0"/>
        <v>-493.29999999999563</v>
      </c>
      <c r="F26" s="243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41" customFormat="1" ht="21" customHeight="1">
      <c r="A27" s="28">
        <v>1.1000000000000001</v>
      </c>
      <c r="B27" s="139" t="s">
        <v>121</v>
      </c>
      <c r="C27" s="218">
        <v>2251.1999999999998</v>
      </c>
      <c r="D27" s="248">
        <f>+'Ekamut-caxs'!D39</f>
        <v>1830.5909999999999</v>
      </c>
      <c r="E27" s="219">
        <f>D27-C27</f>
        <v>-420.60899999999992</v>
      </c>
      <c r="F27" s="220"/>
      <c r="G27" s="140"/>
      <c r="H27" s="140"/>
      <c r="I27" s="140"/>
      <c r="J27" s="140"/>
      <c r="K27" s="140"/>
      <c r="L27" s="140"/>
      <c r="M27" s="140"/>
      <c r="N27" s="140"/>
      <c r="O27" s="140"/>
      <c r="P27" s="140"/>
      <c r="Q27" s="140"/>
      <c r="R27" s="140"/>
    </row>
    <row r="28" spans="1:18" s="141" customFormat="1" ht="21" customHeight="1">
      <c r="A28" s="28">
        <v>1.2</v>
      </c>
      <c r="B28" s="139" t="s">
        <v>13</v>
      </c>
      <c r="C28" s="218"/>
      <c r="D28" s="248">
        <f>+'Ekamut-caxs'!D40</f>
        <v>609</v>
      </c>
      <c r="E28" s="219">
        <f>D28-C28</f>
        <v>609</v>
      </c>
      <c r="F28" s="220"/>
      <c r="G28" s="140"/>
      <c r="H28" s="140"/>
      <c r="I28" s="140"/>
      <c r="J28" s="140"/>
      <c r="K28" s="140"/>
      <c r="L28" s="140"/>
      <c r="M28" s="140"/>
      <c r="N28" s="140"/>
      <c r="O28" s="140"/>
      <c r="P28" s="140"/>
      <c r="Q28" s="140"/>
      <c r="R28" s="140"/>
    </row>
    <row r="29" spans="1:18" s="141" customFormat="1" ht="21" hidden="1" customHeight="1">
      <c r="A29" s="28">
        <v>1.3</v>
      </c>
      <c r="B29" s="139" t="str">
        <f>+'Ekamut-caxs'!B41</f>
        <v>կամավոր ատեստ. գծով լրավճար</v>
      </c>
      <c r="C29" s="218"/>
      <c r="D29" s="248">
        <f>+'Ekamut-caxs'!D41</f>
        <v>0</v>
      </c>
      <c r="E29" s="219">
        <f>D29-C29</f>
        <v>0</v>
      </c>
      <c r="F29" s="220"/>
      <c r="G29" s="140"/>
      <c r="H29" s="140"/>
      <c r="I29" s="140"/>
      <c r="J29" s="140"/>
      <c r="K29" s="140"/>
      <c r="L29" s="140"/>
      <c r="M29" s="140"/>
      <c r="N29" s="140"/>
      <c r="O29" s="140"/>
      <c r="P29" s="140"/>
      <c r="Q29" s="140"/>
      <c r="R29" s="140"/>
    </row>
    <row r="30" spans="1:18" s="58" customFormat="1" ht="21" customHeight="1">
      <c r="A30" s="61">
        <v>2</v>
      </c>
      <c r="B30" s="231" t="s">
        <v>16</v>
      </c>
      <c r="C30" s="245">
        <v>14192.6</v>
      </c>
      <c r="D30" s="247">
        <f>+'Ekamut-caxs'!D42</f>
        <v>12272.800000000001</v>
      </c>
      <c r="E30" s="244">
        <f t="shared" si="0"/>
        <v>-1919.7999999999993</v>
      </c>
      <c r="F30" s="243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31" t="s">
        <v>15</v>
      </c>
      <c r="C31" s="245">
        <v>815.6</v>
      </c>
      <c r="D31" s="247">
        <f>+'Ekamut-caxs'!D43</f>
        <v>871</v>
      </c>
      <c r="E31" s="244">
        <f t="shared" si="0"/>
        <v>55.399999999999977</v>
      </c>
      <c r="F31" s="243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31" t="s">
        <v>14</v>
      </c>
      <c r="C32" s="245">
        <v>1450.8</v>
      </c>
      <c r="D32" s="247">
        <f>+'Ekamut-caxs'!D44</f>
        <v>1353.7</v>
      </c>
      <c r="E32" s="244">
        <f t="shared" si="0"/>
        <v>-97.099999999999909</v>
      </c>
      <c r="F32" s="243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31" t="s">
        <v>17</v>
      </c>
      <c r="C33" s="245">
        <v>168.5</v>
      </c>
      <c r="D33" s="247">
        <f>+'Ekamut-caxs'!D45</f>
        <v>186.7</v>
      </c>
      <c r="E33" s="244">
        <f t="shared" si="0"/>
        <v>18.199999999999989</v>
      </c>
      <c r="F33" s="243"/>
      <c r="G33" s="168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31" t="s">
        <v>18</v>
      </c>
      <c r="C34" s="245">
        <v>33.200000000000003</v>
      </c>
      <c r="D34" s="247">
        <f>+'Ekamut-caxs'!D46</f>
        <v>33.200000000000003</v>
      </c>
      <c r="E34" s="244">
        <f t="shared" si="0"/>
        <v>0</v>
      </c>
      <c r="F34" s="243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hidden="1" customHeight="1">
      <c r="A35" s="61">
        <v>7</v>
      </c>
      <c r="B35" s="231" t="s">
        <v>19</v>
      </c>
      <c r="C35" s="245">
        <v>0</v>
      </c>
      <c r="D35" s="247">
        <f>+'Ekamut-caxs'!D47</f>
        <v>0</v>
      </c>
      <c r="E35" s="244">
        <f t="shared" si="0"/>
        <v>0</v>
      </c>
      <c r="F35" s="243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7</v>
      </c>
      <c r="B36" s="231" t="s">
        <v>20</v>
      </c>
      <c r="C36" s="247">
        <f>SUM(C37:C39)</f>
        <v>240</v>
      </c>
      <c r="D36" s="247">
        <f>SUM(D37:D39)</f>
        <v>240</v>
      </c>
      <c r="E36" s="244">
        <f t="shared" si="0"/>
        <v>0</v>
      </c>
      <c r="F36" s="243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7.1</v>
      </c>
      <c r="B37" s="32" t="s">
        <v>21</v>
      </c>
      <c r="C37" s="218">
        <v>57.6</v>
      </c>
      <c r="D37" s="248">
        <f>+'Ekamut-caxs'!D49</f>
        <v>57.6</v>
      </c>
      <c r="E37" s="219">
        <f t="shared" si="0"/>
        <v>0</v>
      </c>
      <c r="F37" s="220"/>
    </row>
    <row r="38" spans="1:18" ht="21" customHeight="1">
      <c r="A38" s="27">
        <v>7.2</v>
      </c>
      <c r="B38" s="32" t="s">
        <v>22</v>
      </c>
      <c r="C38" s="218">
        <v>2.4</v>
      </c>
      <c r="D38" s="248">
        <f>+'Ekamut-caxs'!D50</f>
        <v>2.4</v>
      </c>
      <c r="E38" s="219">
        <f t="shared" si="0"/>
        <v>0</v>
      </c>
      <c r="F38" s="220"/>
    </row>
    <row r="39" spans="1:18" ht="21" customHeight="1">
      <c r="A39" s="27">
        <v>7.3</v>
      </c>
      <c r="B39" s="32" t="s">
        <v>23</v>
      </c>
      <c r="C39" s="218">
        <v>180</v>
      </c>
      <c r="D39" s="248">
        <f>+'Ekamut-caxs'!D51</f>
        <v>180</v>
      </c>
      <c r="E39" s="219">
        <f t="shared" si="0"/>
        <v>0</v>
      </c>
      <c r="F39" s="220"/>
    </row>
    <row r="40" spans="1:18" s="58" customFormat="1" ht="21" hidden="1" customHeight="1">
      <c r="A40" s="61">
        <v>9</v>
      </c>
      <c r="B40" s="231" t="s">
        <v>24</v>
      </c>
      <c r="C40" s="245">
        <v>0</v>
      </c>
      <c r="D40" s="247">
        <f>+'Ekamut-caxs'!D52</f>
        <v>0</v>
      </c>
      <c r="E40" s="244">
        <f t="shared" si="0"/>
        <v>0</v>
      </c>
      <c r="F40" s="243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8</v>
      </c>
      <c r="B41" s="231" t="s">
        <v>31</v>
      </c>
      <c r="C41" s="245">
        <v>735</v>
      </c>
      <c r="D41" s="247">
        <f>+'Ekamut-caxs'!D53</f>
        <v>340</v>
      </c>
      <c r="E41" s="244">
        <f t="shared" si="0"/>
        <v>-395</v>
      </c>
      <c r="F41" s="243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9</v>
      </c>
      <c r="B42" s="231" t="s">
        <v>25</v>
      </c>
      <c r="C42" s="245">
        <v>150</v>
      </c>
      <c r="D42" s="247">
        <f>+'Ekamut-caxs'!D54</f>
        <v>150</v>
      </c>
      <c r="E42" s="244">
        <f t="shared" si="0"/>
        <v>0</v>
      </c>
      <c r="F42" s="243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10</v>
      </c>
      <c r="B43" s="236" t="s">
        <v>76</v>
      </c>
      <c r="C43" s="245">
        <v>530</v>
      </c>
      <c r="D43" s="247">
        <f>+'Ekamut-caxs'!D55</f>
        <v>530</v>
      </c>
      <c r="E43" s="244">
        <f t="shared" si="0"/>
        <v>0</v>
      </c>
      <c r="F43" s="243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11</v>
      </c>
      <c r="B44" s="231" t="s">
        <v>50</v>
      </c>
      <c r="C44" s="245">
        <v>60</v>
      </c>
      <c r="D44" s="247">
        <f>+'Ekamut-caxs'!D56</f>
        <v>60</v>
      </c>
      <c r="E44" s="244">
        <f t="shared" si="0"/>
        <v>0</v>
      </c>
      <c r="F44" s="243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12</v>
      </c>
      <c r="B45" s="231" t="s">
        <v>122</v>
      </c>
      <c r="C45" s="245">
        <v>45</v>
      </c>
      <c r="D45" s="247">
        <f>+'Ekamut-caxs'!D57</f>
        <v>45</v>
      </c>
      <c r="E45" s="244">
        <f>D45-C45</f>
        <v>0</v>
      </c>
      <c r="F45" s="243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13</v>
      </c>
      <c r="B46" s="231" t="s">
        <v>123</v>
      </c>
      <c r="C46" s="245">
        <v>95</v>
      </c>
      <c r="D46" s="247">
        <f>+'Ekamut-caxs'!D58</f>
        <v>95</v>
      </c>
      <c r="E46" s="244">
        <f t="shared" si="0"/>
        <v>0</v>
      </c>
      <c r="F46" s="243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14</v>
      </c>
      <c r="B47" s="231" t="s">
        <v>26</v>
      </c>
      <c r="C47" s="243">
        <v>200</v>
      </c>
      <c r="D47" s="247">
        <f>+'Ekamut-caxs'!D59</f>
        <v>200</v>
      </c>
      <c r="E47" s="244">
        <f t="shared" si="0"/>
        <v>0</v>
      </c>
      <c r="F47" s="243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15</v>
      </c>
      <c r="B48" s="231" t="s">
        <v>27</v>
      </c>
      <c r="C48" s="243">
        <v>34.5</v>
      </c>
      <c r="D48" s="247">
        <f>+'Ekamut-caxs'!D60</f>
        <v>34.5</v>
      </c>
      <c r="E48" s="244">
        <f>D48-C48</f>
        <v>0</v>
      </c>
      <c r="F48" s="243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hidden="1" customHeight="1">
      <c r="A49" s="61">
        <v>16</v>
      </c>
      <c r="B49" s="231" t="s">
        <v>69</v>
      </c>
      <c r="C49" s="243"/>
      <c r="D49" s="247">
        <f>+'Ekamut-caxs'!D61</f>
        <v>0</v>
      </c>
      <c r="E49" s="244">
        <f>D49-C49</f>
        <v>0</v>
      </c>
      <c r="F49" s="243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hidden="1" customHeight="1">
      <c r="A50" s="61">
        <v>17</v>
      </c>
      <c r="B50" s="231" t="s">
        <v>56</v>
      </c>
      <c r="C50" s="243"/>
      <c r="D50" s="247">
        <f>+'Ekamut-caxs'!D62</f>
        <v>0</v>
      </c>
      <c r="E50" s="244">
        <f>D50-C50</f>
        <v>0</v>
      </c>
      <c r="F50" s="243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16</v>
      </c>
      <c r="B51" s="231" t="s">
        <v>47</v>
      </c>
      <c r="C51" s="245">
        <v>105</v>
      </c>
      <c r="D51" s="247">
        <f>+'Ekamut-caxs'!D63</f>
        <v>105</v>
      </c>
      <c r="E51" s="244">
        <f t="shared" si="0"/>
        <v>0</v>
      </c>
      <c r="F51" s="243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17</v>
      </c>
      <c r="B52" s="231" t="s">
        <v>77</v>
      </c>
      <c r="C52" s="245">
        <v>43</v>
      </c>
      <c r="D52" s="247">
        <f>+'Ekamut-caxs'!D64</f>
        <v>43</v>
      </c>
      <c r="E52" s="244">
        <f t="shared" si="0"/>
        <v>0</v>
      </c>
      <c r="F52" s="243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18</v>
      </c>
      <c r="B53" s="231" t="s">
        <v>78</v>
      </c>
      <c r="C53" s="243">
        <v>105</v>
      </c>
      <c r="D53" s="247">
        <f>+'Ekamut-caxs'!D65</f>
        <v>105</v>
      </c>
      <c r="E53" s="244">
        <f t="shared" si="0"/>
        <v>0</v>
      </c>
      <c r="F53" s="243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hidden="1" customHeight="1">
      <c r="A54" s="61">
        <v>21</v>
      </c>
      <c r="B54" s="231" t="s">
        <v>48</v>
      </c>
      <c r="C54" s="243"/>
      <c r="D54" s="247">
        <f>+'Ekamut-caxs'!D66</f>
        <v>0</v>
      </c>
      <c r="E54" s="244">
        <f t="shared" ref="E54:E67" si="1">D54-C54</f>
        <v>0</v>
      </c>
      <c r="F54" s="243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customHeight="1">
      <c r="A55" s="61">
        <v>19</v>
      </c>
      <c r="B55" s="231" t="s">
        <v>124</v>
      </c>
      <c r="C55" s="243">
        <v>10</v>
      </c>
      <c r="D55" s="247">
        <f>+'Ekamut-caxs'!D67</f>
        <v>10</v>
      </c>
      <c r="E55" s="244">
        <f t="shared" si="1"/>
        <v>0</v>
      </c>
      <c r="F55" s="243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hidden="1" customHeight="1">
      <c r="A56" s="61">
        <v>23</v>
      </c>
      <c r="B56" s="231" t="s">
        <v>49</v>
      </c>
      <c r="C56" s="243"/>
      <c r="D56" s="247">
        <f>+'Ekamut-caxs'!D68</f>
        <v>0</v>
      </c>
      <c r="E56" s="244">
        <f t="shared" si="1"/>
        <v>0</v>
      </c>
      <c r="F56" s="243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20</v>
      </c>
      <c r="B57" s="231" t="s">
        <v>66</v>
      </c>
      <c r="C57" s="243">
        <v>36</v>
      </c>
      <c r="D57" s="247">
        <f>+'Ekamut-caxs'!D69</f>
        <v>0</v>
      </c>
      <c r="E57" s="244">
        <f t="shared" si="1"/>
        <v>-36</v>
      </c>
      <c r="F57" s="243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25</v>
      </c>
      <c r="B58" s="22" t="s">
        <v>79</v>
      </c>
      <c r="C58" s="243"/>
      <c r="D58" s="247">
        <f>+'Ekamut-caxs'!D70</f>
        <v>0</v>
      </c>
      <c r="E58" s="244">
        <f t="shared" si="1"/>
        <v>0</v>
      </c>
      <c r="F58" s="243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26</v>
      </c>
      <c r="B59" s="231" t="s">
        <v>158</v>
      </c>
      <c r="C59" s="243"/>
      <c r="D59" s="247">
        <f>+'Ekamut-caxs'!D71</f>
        <v>0</v>
      </c>
      <c r="E59" s="244">
        <f t="shared" si="1"/>
        <v>0</v>
      </c>
      <c r="F59" s="243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customHeight="1">
      <c r="A60" s="61">
        <v>21</v>
      </c>
      <c r="B60" s="234" t="s">
        <v>299</v>
      </c>
      <c r="C60" s="243">
        <v>65</v>
      </c>
      <c r="D60" s="245">
        <v>65</v>
      </c>
      <c r="E60" s="243">
        <f>D60-C60</f>
        <v>0</v>
      </c>
      <c r="F60" s="243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22</v>
      </c>
      <c r="B61" s="234" t="s">
        <v>301</v>
      </c>
      <c r="C61" s="243">
        <v>30</v>
      </c>
      <c r="D61" s="245">
        <v>30</v>
      </c>
      <c r="E61" s="243"/>
      <c r="F61" s="243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23</v>
      </c>
      <c r="B62" s="234" t="s">
        <v>298</v>
      </c>
      <c r="C62" s="243">
        <v>64.8</v>
      </c>
      <c r="D62" s="245">
        <v>64.8</v>
      </c>
      <c r="E62" s="243">
        <f>D62-C62</f>
        <v>0</v>
      </c>
      <c r="F62" s="243"/>
      <c r="G62" s="57" t="s">
        <v>125</v>
      </c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s="58" customFormat="1" ht="21" customHeight="1">
      <c r="A63" s="61">
        <v>24</v>
      </c>
      <c r="B63" s="234" t="s">
        <v>302</v>
      </c>
      <c r="C63" s="243">
        <v>36</v>
      </c>
      <c r="D63" s="245">
        <v>36</v>
      </c>
      <c r="E63" s="243">
        <f>D63-C63</f>
        <v>0</v>
      </c>
      <c r="F63" s="243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s="58" customFormat="1" ht="21" customHeight="1">
      <c r="A64" s="61">
        <v>25</v>
      </c>
      <c r="B64" s="235" t="s">
        <v>28</v>
      </c>
      <c r="C64" s="243">
        <v>5323.1</v>
      </c>
      <c r="D64" s="247">
        <f>+'Ekamut-caxs'!D76</f>
        <v>4722.3</v>
      </c>
      <c r="E64" s="244">
        <f t="shared" si="1"/>
        <v>-600.80000000000018</v>
      </c>
      <c r="F64" s="243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ht="20.25" customHeight="1">
      <c r="A65" s="61" t="s">
        <v>310</v>
      </c>
      <c r="B65" s="30" t="s">
        <v>80</v>
      </c>
      <c r="C65" s="220">
        <v>4798.8</v>
      </c>
      <c r="D65" s="248">
        <f>+'Ekamut-caxs'!D77</f>
        <v>4722.3</v>
      </c>
      <c r="E65" s="219">
        <f t="shared" si="1"/>
        <v>-76.5</v>
      </c>
      <c r="F65" s="220"/>
      <c r="G65" s="143"/>
    </row>
    <row r="66" spans="1:18" s="58" customFormat="1" ht="21" customHeight="1">
      <c r="A66" s="61">
        <v>26</v>
      </c>
      <c r="B66" s="246" t="s">
        <v>81</v>
      </c>
      <c r="C66" s="243">
        <v>50</v>
      </c>
      <c r="D66" s="247">
        <f>+'Ekamut-caxs'!D78</f>
        <v>50</v>
      </c>
      <c r="E66" s="244">
        <f t="shared" si="1"/>
        <v>0</v>
      </c>
      <c r="F66" s="243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</row>
    <row r="67" spans="1:18" s="58" customFormat="1" ht="21" customHeight="1">
      <c r="A67" s="61">
        <v>27</v>
      </c>
      <c r="B67" s="231" t="s">
        <v>70</v>
      </c>
      <c r="C67" s="243">
        <v>3176.3</v>
      </c>
      <c r="D67" s="247">
        <f>+'Ekamut-caxs'!D79</f>
        <v>0</v>
      </c>
      <c r="E67" s="244">
        <f t="shared" si="1"/>
        <v>-3176.3</v>
      </c>
      <c r="F67" s="243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</row>
    <row r="68" spans="1:18" s="34" customFormat="1" ht="24.75" customHeight="1">
      <c r="A68" s="26"/>
      <c r="B68" s="59" t="s">
        <v>82</v>
      </c>
      <c r="C68" s="257">
        <f>C6-C25</f>
        <v>0</v>
      </c>
      <c r="D68" s="257">
        <f>D6-D25</f>
        <v>48.000000000007276</v>
      </c>
      <c r="E68" s="257">
        <f t="shared" si="0"/>
        <v>48.000000000007276</v>
      </c>
      <c r="F68" s="356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</row>
    <row r="69" spans="1:18" s="34" customFormat="1" ht="45" customHeight="1">
      <c r="A69" s="35"/>
      <c r="C69" s="36"/>
      <c r="D69" s="36"/>
      <c r="E69" s="36"/>
      <c r="F69" s="36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</row>
    <row r="70" spans="1:18" ht="24.75" customHeight="1">
      <c r="B70" s="37" t="s">
        <v>2</v>
      </c>
      <c r="C70" s="24"/>
      <c r="D70" s="506" t="s">
        <v>304</v>
      </c>
      <c r="E70" s="506"/>
      <c r="F70" s="121"/>
    </row>
    <row r="71" spans="1:18" ht="9.75" customHeight="1">
      <c r="B71" s="38"/>
      <c r="D71" s="505" t="s">
        <v>5</v>
      </c>
      <c r="E71" s="505"/>
      <c r="F71" s="286"/>
    </row>
    <row r="72" spans="1:18" ht="24.75" customHeight="1">
      <c r="B72" s="37" t="s">
        <v>6</v>
      </c>
      <c r="C72" s="24"/>
      <c r="D72" s="506" t="s">
        <v>307</v>
      </c>
      <c r="E72" s="506"/>
      <c r="F72" s="121"/>
    </row>
    <row r="73" spans="1:18" ht="11.25" customHeight="1">
      <c r="D73" s="505" t="s">
        <v>5</v>
      </c>
      <c r="E73" s="505"/>
      <c r="F73" s="286"/>
    </row>
    <row r="74" spans="1:18" s="19" customFormat="1">
      <c r="A74" s="24"/>
      <c r="B74" s="142" t="s">
        <v>1</v>
      </c>
      <c r="C74" s="20"/>
      <c r="D74" s="20"/>
      <c r="E74" s="20"/>
      <c r="F74" s="20"/>
    </row>
    <row r="75" spans="1:18" s="19" customFormat="1">
      <c r="A75" s="114"/>
    </row>
    <row r="76" spans="1:18" s="19" customFormat="1">
      <c r="A76" s="114"/>
    </row>
    <row r="77" spans="1:18" s="19" customFormat="1">
      <c r="A77" s="114"/>
    </row>
    <row r="78" spans="1:18" s="19" customFormat="1">
      <c r="A78" s="114"/>
    </row>
    <row r="79" spans="1:18" s="19" customFormat="1">
      <c r="A79" s="114"/>
    </row>
    <row r="80" spans="1:18" s="19" customFormat="1">
      <c r="A80" s="114"/>
    </row>
    <row r="81" spans="1:1" s="19" customFormat="1">
      <c r="A81" s="114"/>
    </row>
    <row r="82" spans="1:1" s="19" customFormat="1">
      <c r="A82" s="114"/>
    </row>
    <row r="83" spans="1:1" s="19" customFormat="1">
      <c r="A83" s="114"/>
    </row>
    <row r="84" spans="1:1" s="19" customFormat="1">
      <c r="A84" s="114"/>
    </row>
    <row r="85" spans="1:1" s="19" customFormat="1">
      <c r="A85" s="114"/>
    </row>
    <row r="86" spans="1:1" s="19" customFormat="1">
      <c r="A86" s="114"/>
    </row>
    <row r="87" spans="1:1" s="19" customFormat="1">
      <c r="A87" s="114"/>
    </row>
    <row r="88" spans="1:1" s="19" customFormat="1">
      <c r="A88" s="114"/>
    </row>
    <row r="89" spans="1:1" s="19" customFormat="1">
      <c r="A89" s="114"/>
    </row>
    <row r="90" spans="1:1" s="19" customFormat="1">
      <c r="A90" s="114"/>
    </row>
    <row r="91" spans="1:1" s="19" customFormat="1">
      <c r="A91" s="114"/>
    </row>
    <row r="92" spans="1:1" s="19" customFormat="1">
      <c r="A92" s="1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3:E73"/>
    <mergeCell ref="D70:E70"/>
    <mergeCell ref="D71:E71"/>
    <mergeCell ref="D72:E72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2"/>
  <sheetViews>
    <sheetView topLeftCell="A23" zoomScaleNormal="100" zoomScaleSheetLayoutView="100" workbookViewId="0">
      <selection activeCell="A68" sqref="A68"/>
    </sheetView>
  </sheetViews>
  <sheetFormatPr defaultColWidth="9.140625"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6.7109375" style="20" customWidth="1"/>
    <col min="5" max="5" width="15.5703125" style="20" customWidth="1"/>
    <col min="6" max="6" width="45.7109375" style="20" customWidth="1"/>
    <col min="7" max="7" width="9.140625" style="128"/>
    <col min="8" max="13" width="9.140625" style="114"/>
    <col min="14" max="20" width="9.140625" style="122"/>
    <col min="21" max="16384" width="9.140625" style="20"/>
  </cols>
  <sheetData>
    <row r="1" spans="1:20" ht="23.25" customHeight="1">
      <c r="A1" s="504" t="s">
        <v>83</v>
      </c>
      <c r="B1" s="504"/>
      <c r="C1" s="504"/>
      <c r="D1" s="504"/>
      <c r="E1" s="504"/>
      <c r="F1" s="504"/>
    </row>
    <row r="2" spans="1:20" s="22" customFormat="1" ht="26.25" customHeight="1">
      <c r="A2" s="484" t="str">
        <f>+'Ekamut-caxs'!A14:D14</f>
        <v xml:space="preserve">«Երևանի հ․28 մսուր-մանկապարտեզ» ՀՈԱԿ-ի </v>
      </c>
      <c r="B2" s="484"/>
      <c r="C2" s="484"/>
      <c r="D2" s="484"/>
      <c r="E2" s="484"/>
      <c r="F2" s="484"/>
      <c r="G2" s="108"/>
      <c r="H2" s="4"/>
      <c r="I2" s="115"/>
      <c r="J2" s="115"/>
      <c r="K2" s="115"/>
      <c r="L2" s="115"/>
      <c r="M2" s="115"/>
      <c r="N2" s="123"/>
      <c r="O2" s="123"/>
      <c r="P2" s="123"/>
      <c r="Q2" s="123"/>
      <c r="R2" s="123"/>
      <c r="S2" s="123"/>
      <c r="T2" s="123"/>
    </row>
    <row r="3" spans="1:20" ht="27.75" customHeight="1">
      <c r="A3" s="507" t="s">
        <v>259</v>
      </c>
      <c r="B3" s="507"/>
      <c r="C3" s="507"/>
      <c r="D3" s="507"/>
      <c r="E3" s="507"/>
      <c r="F3" s="507"/>
      <c r="G3" s="129"/>
      <c r="H3" s="116"/>
      <c r="I3" s="116"/>
      <c r="J3" s="116"/>
      <c r="K3" s="116"/>
      <c r="L3" s="116"/>
    </row>
    <row r="4" spans="1:20" s="22" customFormat="1" ht="18" customHeight="1">
      <c r="A4" s="10"/>
      <c r="B4" s="10"/>
      <c r="F4" s="11" t="s">
        <v>46</v>
      </c>
      <c r="G4" s="130"/>
      <c r="H4" s="115"/>
      <c r="I4" s="115"/>
      <c r="J4" s="115"/>
      <c r="K4" s="115"/>
      <c r="L4" s="115"/>
      <c r="M4" s="115"/>
      <c r="N4" s="123"/>
      <c r="O4" s="123"/>
      <c r="P4" s="123"/>
      <c r="Q4" s="123"/>
      <c r="R4" s="123"/>
      <c r="S4" s="123"/>
      <c r="T4" s="123"/>
    </row>
    <row r="5" spans="1:20" s="29" customFormat="1" ht="75.75" customHeight="1">
      <c r="A5" s="90" t="s">
        <v>3</v>
      </c>
      <c r="B5" s="92" t="s">
        <v>33</v>
      </c>
      <c r="C5" s="213" t="s">
        <v>208</v>
      </c>
      <c r="D5" s="213" t="s">
        <v>209</v>
      </c>
      <c r="E5" s="91" t="s">
        <v>53</v>
      </c>
      <c r="F5" s="287" t="str">
        <f>+'Ekamutneri hamematakan'!F5</f>
        <v>Ծանոթություն հոդվածային ավելացումների վերաբերյալ</v>
      </c>
      <c r="G5" s="131"/>
      <c r="H5" s="117"/>
      <c r="I5" s="117"/>
      <c r="J5" s="117"/>
      <c r="K5" s="117"/>
      <c r="L5" s="117"/>
      <c r="M5" s="117"/>
      <c r="N5" s="124"/>
      <c r="O5" s="124"/>
      <c r="P5" s="124"/>
      <c r="Q5" s="124"/>
      <c r="R5" s="124"/>
      <c r="S5" s="124"/>
      <c r="T5" s="124"/>
    </row>
    <row r="6" spans="1:20" s="22" customFormat="1" ht="41.25" customHeight="1">
      <c r="A6" s="12" t="s">
        <v>7</v>
      </c>
      <c r="B6" s="13" t="s">
        <v>34</v>
      </c>
      <c r="C6" s="221">
        <v>2397.1999999999998</v>
      </c>
      <c r="D6" s="221">
        <f>+C6</f>
        <v>2397.1999999999998</v>
      </c>
      <c r="E6" s="238">
        <f t="shared" ref="E6:E71" si="0">D6-C6</f>
        <v>0</v>
      </c>
      <c r="F6" s="221"/>
      <c r="G6" s="130"/>
      <c r="H6" s="115"/>
      <c r="I6" s="115"/>
      <c r="J6" s="115"/>
      <c r="K6" s="115"/>
      <c r="L6" s="115"/>
      <c r="M6" s="115"/>
      <c r="N6" s="123"/>
      <c r="O6" s="123"/>
      <c r="P6" s="123"/>
      <c r="Q6" s="123"/>
      <c r="R6" s="123"/>
      <c r="S6" s="123"/>
      <c r="T6" s="123"/>
    </row>
    <row r="7" spans="1:20" s="22" customFormat="1" ht="38.25" customHeight="1">
      <c r="A7" s="12" t="s">
        <v>11</v>
      </c>
      <c r="B7" s="13" t="s">
        <v>84</v>
      </c>
      <c r="C7" s="238">
        <f>SUM(C8:C9,C12,C15:C22)</f>
        <v>62238.8</v>
      </c>
      <c r="D7" s="238">
        <f>SUM(D8:D9,D12,D15:D22)</f>
        <v>55663.8</v>
      </c>
      <c r="E7" s="238">
        <f>D7-C7</f>
        <v>-6575</v>
      </c>
      <c r="F7" s="221"/>
      <c r="G7" s="130"/>
      <c r="H7" s="115"/>
      <c r="I7" s="115"/>
      <c r="J7" s="115"/>
      <c r="K7" s="115"/>
      <c r="L7" s="115"/>
      <c r="M7" s="115"/>
      <c r="N7" s="123"/>
      <c r="O7" s="123"/>
      <c r="P7" s="123"/>
      <c r="Q7" s="123"/>
      <c r="R7" s="123"/>
      <c r="S7" s="123"/>
      <c r="T7" s="123"/>
    </row>
    <row r="8" spans="1:20" s="58" customFormat="1" ht="17.25" customHeight="1">
      <c r="A8" s="61">
        <v>1</v>
      </c>
      <c r="B8" s="228" t="s">
        <v>120</v>
      </c>
      <c r="C8" s="229">
        <v>58036.800000000003</v>
      </c>
      <c r="D8" s="230">
        <f>+'Dramakan hosqer'!D21</f>
        <v>52036.800000000003</v>
      </c>
      <c r="E8" s="230">
        <f>D8-C8</f>
        <v>-6000</v>
      </c>
      <c r="F8" s="229"/>
      <c r="G8" s="106"/>
      <c r="H8" s="118"/>
      <c r="I8" s="118"/>
      <c r="J8" s="118"/>
      <c r="K8" s="118"/>
      <c r="L8" s="118"/>
      <c r="M8" s="118"/>
      <c r="N8" s="125"/>
      <c r="O8" s="125"/>
      <c r="P8" s="125"/>
      <c r="Q8" s="125"/>
      <c r="R8" s="125"/>
      <c r="S8" s="125"/>
      <c r="T8" s="125"/>
    </row>
    <row r="9" spans="1:20" s="58" customFormat="1" ht="17.25" hidden="1" customHeight="1">
      <c r="A9" s="61">
        <v>2</v>
      </c>
      <c r="B9" s="231" t="s">
        <v>261</v>
      </c>
      <c r="C9" s="230">
        <f>+C10+C11</f>
        <v>0</v>
      </c>
      <c r="D9" s="230">
        <f>+'Dramakan hosqer'!D22</f>
        <v>48</v>
      </c>
      <c r="E9" s="230">
        <f t="shared" ref="E9:E14" si="1">D9-C9</f>
        <v>48</v>
      </c>
      <c r="F9" s="229"/>
      <c r="G9" s="106"/>
      <c r="H9" s="118"/>
      <c r="I9" s="118"/>
      <c r="J9" s="118"/>
      <c r="K9" s="118"/>
      <c r="L9" s="118"/>
      <c r="M9" s="118"/>
      <c r="N9" s="125"/>
      <c r="O9" s="125"/>
      <c r="P9" s="125"/>
      <c r="Q9" s="125"/>
      <c r="R9" s="125"/>
      <c r="S9" s="125"/>
      <c r="T9" s="125"/>
    </row>
    <row r="10" spans="1:20" s="58" customFormat="1" ht="17.25" hidden="1" customHeight="1">
      <c r="A10" s="27">
        <v>2.1</v>
      </c>
      <c r="B10" s="32" t="s">
        <v>262</v>
      </c>
      <c r="C10" s="222"/>
      <c r="D10" s="230">
        <f>+'Dramakan hosqer'!D23</f>
        <v>48</v>
      </c>
      <c r="E10" s="230">
        <f t="shared" si="1"/>
        <v>48</v>
      </c>
      <c r="F10" s="229"/>
      <c r="G10" s="106"/>
      <c r="H10" s="118"/>
      <c r="I10" s="118"/>
      <c r="J10" s="118"/>
      <c r="K10" s="118"/>
      <c r="L10" s="118"/>
      <c r="M10" s="118"/>
      <c r="N10" s="125"/>
      <c r="O10" s="125"/>
      <c r="P10" s="125"/>
      <c r="Q10" s="125"/>
      <c r="R10" s="125"/>
      <c r="S10" s="125"/>
      <c r="T10" s="125"/>
    </row>
    <row r="11" spans="1:20" s="58" customFormat="1" ht="17.25" hidden="1" customHeight="1">
      <c r="A11" s="27">
        <v>2.2000000000000002</v>
      </c>
      <c r="B11" s="32" t="s">
        <v>265</v>
      </c>
      <c r="C11" s="222"/>
      <c r="D11" s="230">
        <f>+'Dramakan hosqer'!D24</f>
        <v>0</v>
      </c>
      <c r="E11" s="230">
        <f t="shared" si="1"/>
        <v>0</v>
      </c>
      <c r="F11" s="229"/>
      <c r="G11" s="106"/>
      <c r="H11" s="118"/>
      <c r="I11" s="118"/>
      <c r="J11" s="118"/>
      <c r="K11" s="118"/>
      <c r="L11" s="118"/>
      <c r="M11" s="118"/>
      <c r="N11" s="125"/>
      <c r="O11" s="125"/>
      <c r="P11" s="125"/>
      <c r="Q11" s="125"/>
      <c r="R11" s="125"/>
      <c r="S11" s="125"/>
      <c r="T11" s="125"/>
    </row>
    <row r="12" spans="1:20" s="58" customFormat="1" ht="17.25" hidden="1" customHeight="1">
      <c r="A12" s="61">
        <v>3</v>
      </c>
      <c r="B12" s="228" t="s">
        <v>266</v>
      </c>
      <c r="C12" s="230">
        <f>+C13+C14</f>
        <v>0</v>
      </c>
      <c r="D12" s="230">
        <f>+'Dramakan hosqer'!D25</f>
        <v>0</v>
      </c>
      <c r="E12" s="230">
        <f t="shared" si="1"/>
        <v>0</v>
      </c>
      <c r="F12" s="229"/>
      <c r="G12" s="106"/>
      <c r="H12" s="118"/>
      <c r="I12" s="118"/>
      <c r="J12" s="118"/>
      <c r="K12" s="118"/>
      <c r="L12" s="118"/>
      <c r="M12" s="118"/>
      <c r="N12" s="125"/>
      <c r="O12" s="125"/>
      <c r="P12" s="125"/>
      <c r="Q12" s="125"/>
      <c r="R12" s="125"/>
      <c r="S12" s="125"/>
      <c r="T12" s="125"/>
    </row>
    <row r="13" spans="1:20" s="58" customFormat="1" ht="27" hidden="1" customHeight="1">
      <c r="A13" s="27">
        <v>3.1</v>
      </c>
      <c r="B13" s="371" t="s">
        <v>263</v>
      </c>
      <c r="C13" s="222"/>
      <c r="D13" s="230">
        <f>+'Dramakan hosqer'!D26</f>
        <v>0</v>
      </c>
      <c r="E13" s="230">
        <f t="shared" si="1"/>
        <v>0</v>
      </c>
      <c r="F13" s="229"/>
      <c r="G13" s="106"/>
      <c r="H13" s="118"/>
      <c r="I13" s="118"/>
      <c r="J13" s="118"/>
      <c r="K13" s="118"/>
      <c r="L13" s="118"/>
      <c r="M13" s="118"/>
      <c r="N13" s="125"/>
      <c r="O13" s="125"/>
      <c r="P13" s="125"/>
      <c r="Q13" s="125"/>
      <c r="R13" s="125"/>
      <c r="S13" s="125"/>
      <c r="T13" s="125"/>
    </row>
    <row r="14" spans="1:20" s="58" customFormat="1" ht="20.25" hidden="1" customHeight="1">
      <c r="A14" s="27">
        <v>3.2</v>
      </c>
      <c r="B14" s="372" t="s">
        <v>264</v>
      </c>
      <c r="C14" s="222"/>
      <c r="D14" s="230">
        <f>+'Dramakan hosqer'!D27</f>
        <v>0</v>
      </c>
      <c r="E14" s="230">
        <f t="shared" si="1"/>
        <v>0</v>
      </c>
      <c r="F14" s="229"/>
      <c r="G14" s="106"/>
      <c r="H14" s="118"/>
      <c r="I14" s="118"/>
      <c r="J14" s="118"/>
      <c r="K14" s="118"/>
      <c r="L14" s="118"/>
      <c r="M14" s="118"/>
      <c r="N14" s="125"/>
      <c r="O14" s="125"/>
      <c r="P14" s="125"/>
      <c r="Q14" s="125"/>
      <c r="R14" s="125"/>
      <c r="S14" s="125"/>
      <c r="T14" s="125"/>
    </row>
    <row r="15" spans="1:20" s="58" customFormat="1" ht="17.25" customHeight="1">
      <c r="A15" s="61">
        <v>4</v>
      </c>
      <c r="B15" s="231" t="s">
        <v>8</v>
      </c>
      <c r="C15" s="229">
        <v>4202</v>
      </c>
      <c r="D15" s="230">
        <f>+'Dramakan hosqer'!D28</f>
        <v>3579</v>
      </c>
      <c r="E15" s="230">
        <f t="shared" si="0"/>
        <v>-623</v>
      </c>
      <c r="F15" s="229"/>
      <c r="G15" s="106"/>
      <c r="H15" s="118"/>
      <c r="I15" s="118"/>
      <c r="J15" s="118"/>
      <c r="K15" s="118"/>
      <c r="L15" s="118"/>
      <c r="M15" s="118"/>
      <c r="N15" s="125"/>
      <c r="O15" s="125"/>
      <c r="P15" s="125"/>
      <c r="Q15" s="125"/>
      <c r="R15" s="125"/>
      <c r="S15" s="125"/>
      <c r="T15" s="125"/>
    </row>
    <row r="16" spans="1:20" s="58" customFormat="1" ht="17.25" hidden="1" customHeight="1">
      <c r="A16" s="61">
        <v>5</v>
      </c>
      <c r="B16" s="232" t="s">
        <v>55</v>
      </c>
      <c r="C16" s="229"/>
      <c r="D16" s="230">
        <f>+'Dramakan hosqer'!D29</f>
        <v>0</v>
      </c>
      <c r="E16" s="230">
        <f t="shared" si="0"/>
        <v>0</v>
      </c>
      <c r="F16" s="229"/>
      <c r="G16" s="106"/>
      <c r="H16" s="118"/>
      <c r="I16" s="118"/>
      <c r="J16" s="118"/>
      <c r="K16" s="118"/>
      <c r="L16" s="118"/>
      <c r="M16" s="118"/>
      <c r="N16" s="125"/>
      <c r="O16" s="125"/>
      <c r="P16" s="125"/>
      <c r="Q16" s="125"/>
      <c r="R16" s="125"/>
      <c r="S16" s="125"/>
      <c r="T16" s="125"/>
    </row>
    <row r="17" spans="1:20" s="58" customFormat="1" ht="17.25" hidden="1" customHeight="1">
      <c r="A17" s="61">
        <v>6</v>
      </c>
      <c r="B17" s="233" t="s">
        <v>65</v>
      </c>
      <c r="C17" s="229"/>
      <c r="D17" s="230">
        <f>+'Dramakan hosqer'!D30</f>
        <v>0</v>
      </c>
      <c r="E17" s="230">
        <f t="shared" si="0"/>
        <v>0</v>
      </c>
      <c r="F17" s="229"/>
      <c r="G17" s="106"/>
      <c r="H17" s="118"/>
      <c r="I17" s="118"/>
      <c r="J17" s="118"/>
      <c r="K17" s="118"/>
      <c r="L17" s="118"/>
      <c r="M17" s="118"/>
      <c r="N17" s="125"/>
      <c r="O17" s="125"/>
      <c r="P17" s="125"/>
      <c r="Q17" s="125"/>
      <c r="R17" s="125"/>
      <c r="S17" s="125"/>
      <c r="T17" s="125"/>
    </row>
    <row r="18" spans="1:20" s="58" customFormat="1" ht="17.25" hidden="1" customHeight="1">
      <c r="A18" s="61">
        <v>7</v>
      </c>
      <c r="B18" s="228" t="s">
        <v>35</v>
      </c>
      <c r="C18" s="229"/>
      <c r="D18" s="230">
        <f>+'Dramakan hosqer'!D31</f>
        <v>0</v>
      </c>
      <c r="E18" s="230">
        <f t="shared" si="0"/>
        <v>0</v>
      </c>
      <c r="F18" s="229"/>
      <c r="G18" s="106"/>
      <c r="H18" s="118"/>
      <c r="I18" s="118"/>
      <c r="J18" s="118"/>
      <c r="K18" s="118"/>
      <c r="L18" s="118"/>
      <c r="M18" s="118"/>
      <c r="N18" s="125"/>
      <c r="O18" s="125"/>
      <c r="P18" s="125"/>
      <c r="Q18" s="125"/>
      <c r="R18" s="125"/>
      <c r="S18" s="125"/>
      <c r="T18" s="125"/>
    </row>
    <row r="19" spans="1:20" s="58" customFormat="1" ht="17.25" hidden="1" customHeight="1">
      <c r="A19" s="61">
        <v>8</v>
      </c>
      <c r="B19" s="228" t="s">
        <v>10</v>
      </c>
      <c r="C19" s="229"/>
      <c r="D19" s="230">
        <f>+'Dramakan hosqer'!D32</f>
        <v>0</v>
      </c>
      <c r="E19" s="230">
        <f>D19-C19</f>
        <v>0</v>
      </c>
      <c r="F19" s="229"/>
      <c r="G19" s="106"/>
      <c r="H19" s="118"/>
      <c r="I19" s="118"/>
      <c r="J19" s="118"/>
      <c r="K19" s="118"/>
      <c r="L19" s="118"/>
      <c r="M19" s="118"/>
      <c r="N19" s="125"/>
      <c r="O19" s="125"/>
      <c r="P19" s="125"/>
      <c r="Q19" s="125"/>
      <c r="R19" s="125"/>
      <c r="S19" s="125"/>
      <c r="T19" s="125"/>
    </row>
    <row r="20" spans="1:20" s="58" customFormat="1" ht="17.25" hidden="1" customHeight="1">
      <c r="A20" s="61">
        <v>9</v>
      </c>
      <c r="B20" s="228" t="s">
        <v>9</v>
      </c>
      <c r="C20" s="229"/>
      <c r="D20" s="230"/>
      <c r="E20" s="230">
        <f>D20-C20</f>
        <v>0</v>
      </c>
      <c r="F20" s="229"/>
      <c r="G20" s="57" t="s">
        <v>288</v>
      </c>
      <c r="H20" s="118"/>
      <c r="I20" s="118"/>
      <c r="J20" s="118"/>
      <c r="K20" s="118"/>
      <c r="L20" s="118"/>
      <c r="M20" s="118"/>
      <c r="N20" s="125"/>
      <c r="O20" s="125"/>
      <c r="P20" s="125"/>
      <c r="Q20" s="125"/>
      <c r="R20" s="125"/>
      <c r="S20" s="125"/>
      <c r="T20" s="125"/>
    </row>
    <row r="21" spans="1:20" s="58" customFormat="1" ht="17.25" hidden="1" customHeight="1">
      <c r="A21" s="61">
        <v>10</v>
      </c>
      <c r="B21" s="234"/>
      <c r="C21" s="229"/>
      <c r="D21" s="229">
        <f>+'Dramakan hosqer'!D33</f>
        <v>0</v>
      </c>
      <c r="E21" s="229">
        <f t="shared" si="0"/>
        <v>0</v>
      </c>
      <c r="F21" s="229"/>
      <c r="G21" s="106"/>
      <c r="H21" s="118"/>
      <c r="I21" s="118"/>
      <c r="J21" s="118"/>
      <c r="K21" s="118"/>
      <c r="L21" s="118"/>
      <c r="M21" s="118"/>
      <c r="N21" s="125"/>
      <c r="O21" s="125"/>
      <c r="P21" s="125"/>
      <c r="Q21" s="125"/>
      <c r="R21" s="125"/>
      <c r="S21" s="125"/>
      <c r="T21" s="125"/>
    </row>
    <row r="22" spans="1:20" s="58" customFormat="1" ht="17.25" hidden="1" customHeight="1">
      <c r="A22" s="61">
        <v>11</v>
      </c>
      <c r="B22" s="234"/>
      <c r="C22" s="229"/>
      <c r="D22" s="229">
        <f>+'Dramakan hosqer'!D34</f>
        <v>0</v>
      </c>
      <c r="E22" s="229">
        <f>D22-C22</f>
        <v>0</v>
      </c>
      <c r="F22" s="229"/>
      <c r="G22" s="106" t="s">
        <v>194</v>
      </c>
      <c r="H22" s="118"/>
      <c r="I22" s="118"/>
      <c r="J22" s="118"/>
      <c r="K22" s="118"/>
      <c r="L22" s="118"/>
      <c r="M22" s="118"/>
      <c r="N22" s="125"/>
      <c r="O22" s="125"/>
      <c r="P22" s="125"/>
      <c r="Q22" s="125"/>
      <c r="R22" s="125"/>
      <c r="S22" s="125"/>
      <c r="T22" s="125"/>
    </row>
    <row r="23" spans="1:20" s="22" customFormat="1" ht="36" customHeight="1">
      <c r="A23" s="12" t="s">
        <v>36</v>
      </c>
      <c r="B23" s="13" t="s">
        <v>85</v>
      </c>
      <c r="C23" s="238">
        <f>+C24+C70+C82</f>
        <v>59943.199999999997</v>
      </c>
      <c r="D23" s="238">
        <f>+D24+D70+D82</f>
        <v>57124.200000000004</v>
      </c>
      <c r="E23" s="238">
        <f t="shared" si="0"/>
        <v>-2818.9999999999927</v>
      </c>
      <c r="F23" s="221"/>
      <c r="G23" s="130"/>
      <c r="H23" s="115"/>
      <c r="I23" s="115"/>
      <c r="J23" s="115"/>
      <c r="K23" s="115"/>
      <c r="L23" s="115"/>
      <c r="M23" s="115"/>
      <c r="N23" s="123"/>
      <c r="O23" s="123"/>
      <c r="P23" s="123"/>
      <c r="Q23" s="123"/>
      <c r="R23" s="123"/>
      <c r="S23" s="123"/>
      <c r="T23" s="123"/>
    </row>
    <row r="24" spans="1:20" s="22" customFormat="1" ht="21" customHeight="1">
      <c r="A24" s="15" t="s">
        <v>58</v>
      </c>
      <c r="B24" s="13" t="s">
        <v>61</v>
      </c>
      <c r="C24" s="238">
        <f>SUM(C25,C29:C35,C39:C64,C68:C69)</f>
        <v>59583.199999999997</v>
      </c>
      <c r="D24" s="238">
        <f>SUM(D25,D29:D35,D39:D64,D68:D69)</f>
        <v>56708.800000000003</v>
      </c>
      <c r="E24" s="238">
        <f t="shared" si="0"/>
        <v>-2874.3999999999942</v>
      </c>
      <c r="F24" s="221"/>
      <c r="G24" s="130"/>
      <c r="H24" s="115"/>
      <c r="I24" s="115"/>
      <c r="J24" s="115"/>
      <c r="K24" s="115"/>
      <c r="L24" s="115"/>
      <c r="M24" s="115"/>
      <c r="N24" s="123"/>
      <c r="O24" s="123"/>
      <c r="P24" s="123"/>
      <c r="Q24" s="123"/>
      <c r="R24" s="123"/>
      <c r="S24" s="123"/>
      <c r="T24" s="123"/>
    </row>
    <row r="25" spans="1:20" s="58" customFormat="1" ht="18" customHeight="1">
      <c r="A25" s="61">
        <v>1</v>
      </c>
      <c r="B25" s="235" t="s">
        <v>12</v>
      </c>
      <c r="C25" s="229">
        <v>39243.199999999997</v>
      </c>
      <c r="D25" s="230">
        <f>+'Dramakan hosqer'!D37</f>
        <v>38749.9</v>
      </c>
      <c r="E25" s="230">
        <f t="shared" si="0"/>
        <v>-493.29999999999563</v>
      </c>
      <c r="F25" s="229"/>
      <c r="G25" s="106"/>
      <c r="H25" s="118"/>
      <c r="I25" s="118"/>
      <c r="J25" s="118"/>
      <c r="K25" s="118"/>
      <c r="L25" s="118"/>
      <c r="M25" s="118"/>
      <c r="N25" s="125"/>
      <c r="O25" s="125"/>
      <c r="P25" s="125"/>
      <c r="Q25" s="125"/>
      <c r="R25" s="125"/>
      <c r="S25" s="125"/>
      <c r="T25" s="125"/>
    </row>
    <row r="26" spans="1:20" ht="17.25" customHeight="1">
      <c r="A26" s="27">
        <v>1.1000000000000001</v>
      </c>
      <c r="B26" s="32" t="s">
        <v>121</v>
      </c>
      <c r="C26" s="222">
        <v>2251.1999999999998</v>
      </c>
      <c r="D26" s="242">
        <f>+'Dramakan hosqer'!D38</f>
        <v>1830.5909999999999</v>
      </c>
      <c r="E26" s="242">
        <f t="shared" si="0"/>
        <v>-420.60899999999992</v>
      </c>
      <c r="F26" s="222"/>
    </row>
    <row r="27" spans="1:20" ht="18" customHeight="1">
      <c r="A27" s="27">
        <v>1.2</v>
      </c>
      <c r="B27" s="32" t="s">
        <v>13</v>
      </c>
      <c r="C27" s="222">
        <v>0</v>
      </c>
      <c r="D27" s="242">
        <f>+'Dramakan hosqer'!D39</f>
        <v>609</v>
      </c>
      <c r="E27" s="242">
        <f t="shared" si="0"/>
        <v>609</v>
      </c>
      <c r="F27" s="222"/>
    </row>
    <row r="28" spans="1:20" ht="18" customHeight="1">
      <c r="A28" s="27">
        <v>1.3</v>
      </c>
      <c r="B28" s="32" t="str">
        <f>+'Dramakan hosqer'!B40</f>
        <v>կամավոր ատեստ. գծով լրավճար</v>
      </c>
      <c r="C28" s="222">
        <v>0</v>
      </c>
      <c r="D28" s="242">
        <f>+'Dramakan hosqer'!D40</f>
        <v>0</v>
      </c>
      <c r="E28" s="242">
        <f t="shared" si="0"/>
        <v>0</v>
      </c>
      <c r="F28" s="222"/>
    </row>
    <row r="29" spans="1:20" s="58" customFormat="1" ht="18" customHeight="1">
      <c r="A29" s="61">
        <v>2</v>
      </c>
      <c r="B29" s="231" t="s">
        <v>16</v>
      </c>
      <c r="C29" s="229">
        <v>14192.6</v>
      </c>
      <c r="D29" s="230">
        <f>+'Dramakan hosqer'!D41</f>
        <v>12272.800000000001</v>
      </c>
      <c r="E29" s="230">
        <f t="shared" si="0"/>
        <v>-1919.7999999999993</v>
      </c>
      <c r="F29" s="229"/>
      <c r="G29" s="57"/>
      <c r="H29" s="118"/>
      <c r="I29" s="118"/>
      <c r="J29" s="118"/>
      <c r="K29" s="118"/>
      <c r="L29" s="118"/>
      <c r="M29" s="118"/>
      <c r="N29" s="125"/>
      <c r="O29" s="125"/>
      <c r="P29" s="125"/>
      <c r="Q29" s="125"/>
      <c r="R29" s="125"/>
      <c r="S29" s="125"/>
      <c r="T29" s="125"/>
    </row>
    <row r="30" spans="1:20" s="58" customFormat="1" ht="18" customHeight="1">
      <c r="A30" s="61">
        <v>3</v>
      </c>
      <c r="B30" s="231" t="s">
        <v>15</v>
      </c>
      <c r="C30" s="229">
        <v>815.6</v>
      </c>
      <c r="D30" s="230">
        <f>+'Dramakan hosqer'!D42</f>
        <v>871</v>
      </c>
      <c r="E30" s="230">
        <f t="shared" si="0"/>
        <v>55.399999999999977</v>
      </c>
      <c r="F30" s="229"/>
      <c r="G30" s="106"/>
      <c r="H30" s="118"/>
      <c r="I30" s="118"/>
      <c r="J30" s="118"/>
      <c r="K30" s="118"/>
      <c r="L30" s="118"/>
      <c r="M30" s="118"/>
      <c r="N30" s="125"/>
      <c r="O30" s="125"/>
      <c r="P30" s="125"/>
      <c r="Q30" s="125"/>
      <c r="R30" s="125"/>
      <c r="S30" s="125"/>
      <c r="T30" s="125"/>
    </row>
    <row r="31" spans="1:20" s="58" customFormat="1" ht="18" customHeight="1">
      <c r="A31" s="61">
        <v>4</v>
      </c>
      <c r="B31" s="231" t="s">
        <v>14</v>
      </c>
      <c r="C31" s="229">
        <v>1450.8</v>
      </c>
      <c r="D31" s="230">
        <f>+'Dramakan hosqer'!D43</f>
        <v>1353.7</v>
      </c>
      <c r="E31" s="230">
        <f t="shared" si="0"/>
        <v>-97.099999999999909</v>
      </c>
      <c r="F31" s="229"/>
      <c r="G31" s="106"/>
      <c r="H31" s="118"/>
      <c r="I31" s="118"/>
      <c r="J31" s="118"/>
      <c r="K31" s="118"/>
      <c r="L31" s="118"/>
      <c r="M31" s="118"/>
      <c r="N31" s="125"/>
      <c r="O31" s="125"/>
      <c r="P31" s="125"/>
      <c r="Q31" s="125"/>
      <c r="R31" s="125"/>
      <c r="S31" s="125"/>
      <c r="T31" s="125"/>
    </row>
    <row r="32" spans="1:20" s="58" customFormat="1" ht="18" customHeight="1">
      <c r="A32" s="61">
        <v>5</v>
      </c>
      <c r="B32" s="231" t="s">
        <v>17</v>
      </c>
      <c r="C32" s="229">
        <v>168.5</v>
      </c>
      <c r="D32" s="230">
        <f>+'Dramakan hosqer'!D44</f>
        <v>179.9</v>
      </c>
      <c r="E32" s="230">
        <f t="shared" si="0"/>
        <v>11.400000000000006</v>
      </c>
      <c r="F32" s="229"/>
      <c r="G32" s="106"/>
      <c r="H32" s="118"/>
      <c r="I32" s="118"/>
      <c r="J32" s="118"/>
      <c r="K32" s="118"/>
      <c r="L32" s="118"/>
      <c r="M32" s="118"/>
      <c r="N32" s="125"/>
      <c r="O32" s="125"/>
      <c r="P32" s="125"/>
      <c r="Q32" s="125"/>
      <c r="R32" s="125"/>
      <c r="S32" s="125"/>
      <c r="T32" s="125"/>
    </row>
    <row r="33" spans="1:20" s="58" customFormat="1" ht="18" customHeight="1">
      <c r="A33" s="61">
        <v>6</v>
      </c>
      <c r="B33" s="231" t="s">
        <v>18</v>
      </c>
      <c r="C33" s="229">
        <v>33.200000000000003</v>
      </c>
      <c r="D33" s="230">
        <f>+'Dramakan hosqer'!D45</f>
        <v>33.200000000000003</v>
      </c>
      <c r="E33" s="230">
        <f t="shared" si="0"/>
        <v>0</v>
      </c>
      <c r="F33" s="229"/>
      <c r="G33" s="106"/>
      <c r="H33" s="118"/>
      <c r="I33" s="118"/>
      <c r="J33" s="118"/>
      <c r="K33" s="118"/>
      <c r="L33" s="118"/>
      <c r="M33" s="118"/>
      <c r="N33" s="125"/>
      <c r="O33" s="125"/>
      <c r="P33" s="125"/>
      <c r="Q33" s="125"/>
      <c r="R33" s="125"/>
      <c r="S33" s="125"/>
      <c r="T33" s="125"/>
    </row>
    <row r="34" spans="1:20" s="58" customFormat="1" ht="16.5" customHeight="1">
      <c r="A34" s="61">
        <v>7</v>
      </c>
      <c r="B34" s="231" t="s">
        <v>19</v>
      </c>
      <c r="C34" s="229">
        <v>0</v>
      </c>
      <c r="D34" s="230">
        <f>+'Dramakan hosqer'!D46</f>
        <v>0</v>
      </c>
      <c r="E34" s="230">
        <f t="shared" si="0"/>
        <v>0</v>
      </c>
      <c r="F34" s="229"/>
      <c r="G34" s="132"/>
      <c r="H34" s="119"/>
      <c r="I34" s="119"/>
      <c r="J34" s="118"/>
      <c r="K34" s="118"/>
      <c r="L34" s="118"/>
      <c r="M34" s="118"/>
      <c r="N34" s="125"/>
      <c r="O34" s="125"/>
      <c r="P34" s="125"/>
      <c r="Q34" s="125"/>
      <c r="R34" s="125"/>
      <c r="S34" s="125"/>
      <c r="T34" s="125"/>
    </row>
    <row r="35" spans="1:20" s="58" customFormat="1" ht="17.25">
      <c r="A35" s="61">
        <v>8</v>
      </c>
      <c r="B35" s="231" t="s">
        <v>20</v>
      </c>
      <c r="C35" s="230">
        <f>SUM(C36:C38)</f>
        <v>240</v>
      </c>
      <c r="D35" s="230">
        <f>SUM(D36:D38)</f>
        <v>240</v>
      </c>
      <c r="E35" s="230">
        <f t="shared" si="0"/>
        <v>0</v>
      </c>
      <c r="F35" s="229"/>
      <c r="G35" s="106"/>
      <c r="H35" s="118"/>
      <c r="I35" s="118"/>
      <c r="J35" s="118"/>
      <c r="K35" s="118"/>
      <c r="L35" s="118"/>
      <c r="M35" s="118"/>
      <c r="N35" s="125"/>
      <c r="O35" s="125"/>
      <c r="P35" s="125"/>
      <c r="Q35" s="125"/>
      <c r="R35" s="125"/>
      <c r="S35" s="125"/>
      <c r="T35" s="125"/>
    </row>
    <row r="36" spans="1:20" ht="18" customHeight="1">
      <c r="A36" s="27">
        <v>8.1</v>
      </c>
      <c r="B36" s="32" t="s">
        <v>21</v>
      </c>
      <c r="C36" s="222">
        <v>57.6</v>
      </c>
      <c r="D36" s="242">
        <f>+'Dramakan hosqer'!D48</f>
        <v>57.6</v>
      </c>
      <c r="E36" s="242">
        <f t="shared" si="0"/>
        <v>0</v>
      </c>
      <c r="F36" s="222"/>
    </row>
    <row r="37" spans="1:20" s="34" customFormat="1" ht="18" customHeight="1">
      <c r="A37" s="27">
        <v>8.1999999999999993</v>
      </c>
      <c r="B37" s="32" t="s">
        <v>22</v>
      </c>
      <c r="C37" s="222">
        <v>2.4</v>
      </c>
      <c r="D37" s="242">
        <f>+'Dramakan hosqer'!D49</f>
        <v>2.4</v>
      </c>
      <c r="E37" s="242">
        <f t="shared" si="0"/>
        <v>0</v>
      </c>
      <c r="F37" s="222"/>
      <c r="G37" s="133"/>
      <c r="H37" s="120"/>
      <c r="I37" s="120"/>
      <c r="J37" s="120"/>
      <c r="K37" s="120"/>
      <c r="L37" s="120"/>
      <c r="M37" s="120"/>
      <c r="N37" s="126"/>
      <c r="O37" s="126"/>
      <c r="P37" s="126"/>
      <c r="Q37" s="126"/>
      <c r="R37" s="126"/>
      <c r="S37" s="126"/>
      <c r="T37" s="126"/>
    </row>
    <row r="38" spans="1:20" ht="18" customHeight="1">
      <c r="A38" s="27">
        <v>8.3000000000000007</v>
      </c>
      <c r="B38" s="32" t="s">
        <v>23</v>
      </c>
      <c r="C38" s="222">
        <v>180</v>
      </c>
      <c r="D38" s="242">
        <f>+'Dramakan hosqer'!D50</f>
        <v>180</v>
      </c>
      <c r="E38" s="242">
        <f t="shared" si="0"/>
        <v>0</v>
      </c>
      <c r="F38" s="222"/>
      <c r="I38" s="135"/>
    </row>
    <row r="39" spans="1:20" s="58" customFormat="1" ht="18" customHeight="1">
      <c r="A39" s="61">
        <v>9</v>
      </c>
      <c r="B39" s="231" t="s">
        <v>24</v>
      </c>
      <c r="C39" s="229">
        <v>0</v>
      </c>
      <c r="D39" s="230">
        <f>+'Dramakan hosqer'!D51</f>
        <v>0</v>
      </c>
      <c r="E39" s="230">
        <f t="shared" si="0"/>
        <v>0</v>
      </c>
      <c r="F39" s="229"/>
      <c r="G39" s="106"/>
      <c r="H39" s="118"/>
      <c r="I39" s="118"/>
      <c r="J39" s="118"/>
      <c r="K39" s="118"/>
      <c r="L39" s="118"/>
      <c r="M39" s="118"/>
      <c r="N39" s="125"/>
      <c r="O39" s="125"/>
      <c r="P39" s="125"/>
      <c r="Q39" s="125"/>
      <c r="R39" s="125"/>
      <c r="S39" s="125"/>
      <c r="T39" s="125"/>
    </row>
    <row r="40" spans="1:20" s="58" customFormat="1" ht="18" customHeight="1">
      <c r="A40" s="61">
        <v>10</v>
      </c>
      <c r="B40" s="231" t="s">
        <v>31</v>
      </c>
      <c r="C40" s="229">
        <v>735</v>
      </c>
      <c r="D40" s="230">
        <f>+'Dramakan hosqer'!D52</f>
        <v>340</v>
      </c>
      <c r="E40" s="230">
        <f t="shared" si="0"/>
        <v>-395</v>
      </c>
      <c r="F40" s="229"/>
      <c r="G40" s="6"/>
      <c r="H40" s="118"/>
      <c r="I40" s="118"/>
      <c r="J40" s="118"/>
      <c r="K40" s="118"/>
      <c r="L40" s="118"/>
      <c r="M40" s="118"/>
      <c r="N40" s="125"/>
      <c r="O40" s="125"/>
      <c r="P40" s="125"/>
      <c r="Q40" s="125"/>
      <c r="R40" s="125"/>
      <c r="S40" s="125"/>
      <c r="T40" s="125"/>
    </row>
    <row r="41" spans="1:20" s="58" customFormat="1" ht="18" customHeight="1">
      <c r="A41" s="61">
        <v>11</v>
      </c>
      <c r="B41" s="231" t="s">
        <v>25</v>
      </c>
      <c r="C41" s="229">
        <v>150</v>
      </c>
      <c r="D41" s="230">
        <f>+'Dramakan hosqer'!D53</f>
        <v>150</v>
      </c>
      <c r="E41" s="230">
        <f t="shared" si="0"/>
        <v>0</v>
      </c>
      <c r="F41" s="229"/>
      <c r="G41" s="106"/>
      <c r="H41" s="118"/>
      <c r="I41" s="118"/>
      <c r="J41" s="118"/>
      <c r="K41" s="118"/>
      <c r="L41" s="118"/>
      <c r="M41" s="118"/>
      <c r="N41" s="125"/>
      <c r="O41" s="125"/>
      <c r="P41" s="125"/>
      <c r="Q41" s="125"/>
      <c r="R41" s="125"/>
      <c r="S41" s="125"/>
      <c r="T41" s="125"/>
    </row>
    <row r="42" spans="1:20" s="58" customFormat="1" ht="18" customHeight="1">
      <c r="A42" s="61">
        <v>12</v>
      </c>
      <c r="B42" s="236" t="s">
        <v>76</v>
      </c>
      <c r="C42" s="229">
        <v>530</v>
      </c>
      <c r="D42" s="230">
        <f>+'Dramakan hosqer'!D54</f>
        <v>530</v>
      </c>
      <c r="E42" s="230">
        <f t="shared" si="0"/>
        <v>0</v>
      </c>
      <c r="F42" s="229"/>
      <c r="G42" s="106"/>
      <c r="H42" s="118"/>
      <c r="I42" s="118"/>
      <c r="J42" s="118"/>
      <c r="K42" s="118"/>
      <c r="L42" s="118"/>
      <c r="M42" s="118"/>
      <c r="N42" s="125"/>
      <c r="O42" s="125"/>
      <c r="P42" s="125"/>
      <c r="Q42" s="125"/>
      <c r="R42" s="125"/>
      <c r="S42" s="125"/>
      <c r="T42" s="125"/>
    </row>
    <row r="43" spans="1:20" s="58" customFormat="1" ht="18" customHeight="1">
      <c r="A43" s="61">
        <v>12</v>
      </c>
      <c r="B43" s="231" t="s">
        <v>50</v>
      </c>
      <c r="C43" s="229">
        <v>60</v>
      </c>
      <c r="D43" s="230">
        <f>+'Dramakan hosqer'!D55</f>
        <v>60</v>
      </c>
      <c r="E43" s="230">
        <f t="shared" si="0"/>
        <v>0</v>
      </c>
      <c r="F43" s="229"/>
      <c r="G43" s="106"/>
      <c r="H43" s="118"/>
      <c r="I43" s="118"/>
      <c r="J43" s="118"/>
      <c r="K43" s="118"/>
      <c r="L43" s="118"/>
      <c r="M43" s="118"/>
      <c r="N43" s="125"/>
      <c r="O43" s="125"/>
      <c r="P43" s="125"/>
      <c r="Q43" s="125"/>
      <c r="R43" s="125"/>
      <c r="S43" s="125"/>
      <c r="T43" s="125"/>
    </row>
    <row r="44" spans="1:20" s="58" customFormat="1" ht="18" customHeight="1">
      <c r="A44" s="61">
        <v>13</v>
      </c>
      <c r="B44" s="231" t="s">
        <v>122</v>
      </c>
      <c r="C44" s="229">
        <v>45</v>
      </c>
      <c r="D44" s="230">
        <f>+'Dramakan hosqer'!D56</f>
        <v>45</v>
      </c>
      <c r="E44" s="230">
        <f t="shared" si="0"/>
        <v>0</v>
      </c>
      <c r="F44" s="229"/>
      <c r="G44" s="106"/>
      <c r="H44" s="118"/>
      <c r="I44" s="118"/>
      <c r="J44" s="118"/>
      <c r="K44" s="118"/>
      <c r="L44" s="118"/>
      <c r="M44" s="118"/>
      <c r="N44" s="125"/>
      <c r="O44" s="125"/>
      <c r="P44" s="125"/>
      <c r="Q44" s="125"/>
      <c r="R44" s="125"/>
      <c r="S44" s="125"/>
      <c r="T44" s="125"/>
    </row>
    <row r="45" spans="1:20" s="58" customFormat="1" ht="18" customHeight="1">
      <c r="A45" s="61">
        <v>14</v>
      </c>
      <c r="B45" s="231" t="s">
        <v>123</v>
      </c>
      <c r="C45" s="229">
        <v>95</v>
      </c>
      <c r="D45" s="230">
        <f>+'Dramakan hosqer'!D57</f>
        <v>95</v>
      </c>
      <c r="E45" s="230">
        <f t="shared" si="0"/>
        <v>0</v>
      </c>
      <c r="F45" s="229"/>
      <c r="G45" s="106"/>
      <c r="H45" s="118"/>
      <c r="I45" s="118"/>
      <c r="J45" s="118"/>
      <c r="K45" s="118"/>
      <c r="L45" s="118"/>
      <c r="M45" s="118"/>
      <c r="N45" s="125"/>
      <c r="O45" s="125"/>
      <c r="P45" s="125"/>
      <c r="Q45" s="125"/>
      <c r="R45" s="125"/>
      <c r="S45" s="125"/>
      <c r="T45" s="125"/>
    </row>
    <row r="46" spans="1:20" s="58" customFormat="1" ht="18" customHeight="1">
      <c r="A46" s="61">
        <v>16</v>
      </c>
      <c r="B46" s="231" t="s">
        <v>26</v>
      </c>
      <c r="C46" s="229">
        <v>200</v>
      </c>
      <c r="D46" s="230">
        <f>+'Dramakan hosqer'!D58</f>
        <v>200</v>
      </c>
      <c r="E46" s="230">
        <f t="shared" si="0"/>
        <v>0</v>
      </c>
      <c r="F46" s="229"/>
      <c r="G46" s="106"/>
      <c r="H46" s="118"/>
      <c r="I46" s="118"/>
      <c r="J46" s="118"/>
      <c r="K46" s="118"/>
      <c r="L46" s="118"/>
      <c r="M46" s="118"/>
      <c r="N46" s="125"/>
      <c r="O46" s="125"/>
      <c r="P46" s="125"/>
      <c r="Q46" s="125"/>
      <c r="R46" s="125"/>
      <c r="S46" s="125"/>
      <c r="T46" s="125"/>
    </row>
    <row r="47" spans="1:20" s="58" customFormat="1" ht="18" customHeight="1">
      <c r="A47" s="61">
        <v>15</v>
      </c>
      <c r="B47" s="231" t="s">
        <v>27</v>
      </c>
      <c r="C47" s="229">
        <v>34.5</v>
      </c>
      <c r="D47" s="230">
        <f>+'Dramakan hosqer'!D59</f>
        <v>34.5</v>
      </c>
      <c r="E47" s="230">
        <f t="shared" si="0"/>
        <v>0</v>
      </c>
      <c r="F47" s="229"/>
      <c r="G47" s="106"/>
      <c r="H47" s="118"/>
      <c r="I47" s="118"/>
      <c r="J47" s="118"/>
      <c r="K47" s="118"/>
      <c r="L47" s="118"/>
      <c r="M47" s="118"/>
      <c r="N47" s="125"/>
      <c r="O47" s="125"/>
      <c r="P47" s="125"/>
      <c r="Q47" s="125"/>
      <c r="R47" s="125"/>
      <c r="S47" s="125"/>
      <c r="T47" s="125"/>
    </row>
    <row r="48" spans="1:20" s="58" customFormat="1" ht="18" customHeight="1">
      <c r="A48" s="61">
        <v>18</v>
      </c>
      <c r="B48" s="231" t="s">
        <v>69</v>
      </c>
      <c r="C48" s="229">
        <v>0</v>
      </c>
      <c r="D48" s="230">
        <f>+'Dramakan hosqer'!D60</f>
        <v>0</v>
      </c>
      <c r="E48" s="230">
        <f t="shared" si="0"/>
        <v>0</v>
      </c>
      <c r="F48" s="229"/>
      <c r="G48" s="106"/>
      <c r="H48" s="118"/>
      <c r="I48" s="118"/>
      <c r="J48" s="118"/>
      <c r="K48" s="118"/>
      <c r="L48" s="118"/>
      <c r="M48" s="118"/>
      <c r="N48" s="125"/>
      <c r="O48" s="125"/>
      <c r="P48" s="125"/>
      <c r="Q48" s="125"/>
      <c r="R48" s="125"/>
      <c r="S48" s="125"/>
      <c r="T48" s="125"/>
    </row>
    <row r="49" spans="1:20" s="58" customFormat="1" ht="18" customHeight="1">
      <c r="A49" s="61">
        <v>19</v>
      </c>
      <c r="B49" s="231" t="s">
        <v>56</v>
      </c>
      <c r="C49" s="229">
        <v>0</v>
      </c>
      <c r="D49" s="230">
        <f>+'Dramakan hosqer'!D61</f>
        <v>0</v>
      </c>
      <c r="E49" s="230">
        <f t="shared" si="0"/>
        <v>0</v>
      </c>
      <c r="F49" s="229"/>
      <c r="G49" s="106"/>
      <c r="H49" s="118"/>
      <c r="I49" s="118"/>
      <c r="J49" s="118"/>
      <c r="K49" s="118"/>
      <c r="L49" s="118"/>
      <c r="M49" s="118"/>
      <c r="N49" s="125"/>
      <c r="O49" s="125"/>
      <c r="P49" s="125"/>
      <c r="Q49" s="125"/>
      <c r="R49" s="125"/>
      <c r="S49" s="125"/>
      <c r="T49" s="125"/>
    </row>
    <row r="50" spans="1:20" s="58" customFormat="1" ht="18" customHeight="1">
      <c r="A50" s="61">
        <v>16</v>
      </c>
      <c r="B50" s="231" t="s">
        <v>47</v>
      </c>
      <c r="C50" s="229">
        <v>105</v>
      </c>
      <c r="D50" s="230">
        <f>+'Dramakan hosqer'!D62</f>
        <v>105</v>
      </c>
      <c r="E50" s="230">
        <f t="shared" si="0"/>
        <v>0</v>
      </c>
      <c r="F50" s="229"/>
      <c r="G50" s="106"/>
      <c r="H50" s="118"/>
      <c r="I50" s="118"/>
      <c r="J50" s="118"/>
      <c r="K50" s="118"/>
      <c r="L50" s="118"/>
      <c r="M50" s="118"/>
      <c r="N50" s="125"/>
      <c r="O50" s="125"/>
      <c r="P50" s="125"/>
      <c r="Q50" s="125"/>
      <c r="R50" s="125"/>
      <c r="S50" s="125"/>
      <c r="T50" s="125"/>
    </row>
    <row r="51" spans="1:20" s="58" customFormat="1" ht="18" customHeight="1">
      <c r="A51" s="61">
        <v>17</v>
      </c>
      <c r="B51" s="231" t="s">
        <v>77</v>
      </c>
      <c r="C51" s="229">
        <v>43</v>
      </c>
      <c r="D51" s="230">
        <f>+'Dramakan hosqer'!D63</f>
        <v>43</v>
      </c>
      <c r="E51" s="230">
        <f t="shared" si="0"/>
        <v>0</v>
      </c>
      <c r="F51" s="229"/>
      <c r="G51" s="106"/>
      <c r="H51" s="118"/>
      <c r="I51" s="118"/>
      <c r="J51" s="118"/>
      <c r="K51" s="118"/>
      <c r="L51" s="118"/>
      <c r="M51" s="118"/>
      <c r="N51" s="125"/>
      <c r="O51" s="125"/>
      <c r="P51" s="125"/>
      <c r="Q51" s="125"/>
      <c r="R51" s="125"/>
      <c r="S51" s="125"/>
      <c r="T51" s="125"/>
    </row>
    <row r="52" spans="1:20" s="58" customFormat="1" ht="18" customHeight="1">
      <c r="A52" s="61">
        <v>18</v>
      </c>
      <c r="B52" s="231" t="s">
        <v>78</v>
      </c>
      <c r="C52" s="229">
        <v>105</v>
      </c>
      <c r="D52" s="230">
        <f>+'Dramakan hosqer'!D64</f>
        <v>105</v>
      </c>
      <c r="E52" s="230">
        <f t="shared" si="0"/>
        <v>0</v>
      </c>
      <c r="F52" s="229"/>
      <c r="G52" s="6"/>
      <c r="H52" s="118"/>
      <c r="I52" s="118"/>
      <c r="J52" s="118"/>
      <c r="K52" s="118"/>
      <c r="L52" s="118"/>
      <c r="M52" s="118"/>
      <c r="N52" s="125"/>
      <c r="O52" s="125"/>
      <c r="P52" s="125"/>
      <c r="Q52" s="125"/>
      <c r="R52" s="125"/>
      <c r="S52" s="125"/>
      <c r="T52" s="125"/>
    </row>
    <row r="53" spans="1:20" s="58" customFormat="1" ht="18" customHeight="1">
      <c r="A53" s="61">
        <v>19</v>
      </c>
      <c r="B53" s="231" t="s">
        <v>48</v>
      </c>
      <c r="C53" s="229">
        <v>0</v>
      </c>
      <c r="D53" s="230">
        <f>+'Dramakan hosqer'!D65</f>
        <v>0</v>
      </c>
      <c r="E53" s="230">
        <f t="shared" si="0"/>
        <v>0</v>
      </c>
      <c r="F53" s="229"/>
      <c r="G53" s="106"/>
      <c r="H53" s="118"/>
      <c r="I53" s="118"/>
      <c r="J53" s="118"/>
      <c r="K53" s="118"/>
      <c r="L53" s="118"/>
      <c r="M53" s="118"/>
      <c r="N53" s="125"/>
      <c r="O53" s="125"/>
      <c r="P53" s="125"/>
      <c r="Q53" s="125"/>
      <c r="R53" s="125"/>
      <c r="S53" s="125"/>
      <c r="T53" s="125"/>
    </row>
    <row r="54" spans="1:20" s="58" customFormat="1" ht="18" customHeight="1">
      <c r="A54" s="61">
        <v>24</v>
      </c>
      <c r="B54" s="231" t="s">
        <v>124</v>
      </c>
      <c r="C54" s="229">
        <v>10</v>
      </c>
      <c r="D54" s="230">
        <f>+'Dramakan hosqer'!D66</f>
        <v>10</v>
      </c>
      <c r="E54" s="230">
        <f t="shared" si="0"/>
        <v>0</v>
      </c>
      <c r="F54" s="229"/>
      <c r="G54" s="106"/>
      <c r="H54" s="118"/>
      <c r="I54" s="118"/>
      <c r="J54" s="118"/>
      <c r="K54" s="118"/>
      <c r="L54" s="118"/>
      <c r="M54" s="118"/>
      <c r="N54" s="125"/>
      <c r="O54" s="125"/>
      <c r="P54" s="125"/>
      <c r="Q54" s="125"/>
      <c r="R54" s="125"/>
      <c r="S54" s="125"/>
      <c r="T54" s="125"/>
    </row>
    <row r="55" spans="1:20" s="58" customFormat="1" ht="18" customHeight="1">
      <c r="A55" s="61">
        <v>25</v>
      </c>
      <c r="B55" s="231" t="s">
        <v>49</v>
      </c>
      <c r="C55" s="229">
        <v>0</v>
      </c>
      <c r="D55" s="230">
        <f>+'Dramakan hosqer'!D67</f>
        <v>0</v>
      </c>
      <c r="E55" s="230">
        <f t="shared" si="0"/>
        <v>0</v>
      </c>
      <c r="F55" s="229"/>
      <c r="G55" s="106"/>
      <c r="H55" s="118"/>
      <c r="I55" s="118"/>
      <c r="J55" s="118"/>
      <c r="K55" s="118"/>
      <c r="L55" s="118"/>
      <c r="M55" s="118"/>
      <c r="N55" s="125"/>
      <c r="O55" s="125"/>
      <c r="P55" s="125"/>
      <c r="Q55" s="125"/>
      <c r="R55" s="125"/>
      <c r="S55" s="125"/>
      <c r="T55" s="125"/>
    </row>
    <row r="56" spans="1:20" s="58" customFormat="1" ht="20.25" customHeight="1">
      <c r="A56" s="61">
        <v>20</v>
      </c>
      <c r="B56" s="231" t="s">
        <v>66</v>
      </c>
      <c r="C56" s="229">
        <v>36</v>
      </c>
      <c r="D56" s="230">
        <f>+'Dramakan hosqer'!D68</f>
        <v>0</v>
      </c>
      <c r="E56" s="230">
        <f t="shared" si="0"/>
        <v>-36</v>
      </c>
      <c r="F56" s="229"/>
      <c r="G56" s="106"/>
      <c r="H56" s="118"/>
      <c r="I56" s="118"/>
      <c r="J56" s="118"/>
      <c r="K56" s="118"/>
      <c r="L56" s="118"/>
      <c r="M56" s="118"/>
      <c r="N56" s="125"/>
      <c r="O56" s="125"/>
      <c r="P56" s="125"/>
      <c r="Q56" s="125"/>
      <c r="R56" s="125"/>
      <c r="S56" s="125"/>
      <c r="T56" s="125"/>
    </row>
    <row r="57" spans="1:20" s="58" customFormat="1" ht="18" customHeight="1">
      <c r="A57" s="61">
        <v>27</v>
      </c>
      <c r="B57" s="22" t="s">
        <v>79</v>
      </c>
      <c r="C57" s="229"/>
      <c r="D57" s="230">
        <f>+'Dramakan hosqer'!D69</f>
        <v>65</v>
      </c>
      <c r="E57" s="230">
        <f t="shared" si="0"/>
        <v>65</v>
      </c>
      <c r="F57" s="229"/>
      <c r="G57" s="106"/>
      <c r="H57" s="118"/>
      <c r="I57" s="118"/>
      <c r="J57" s="118"/>
      <c r="K57" s="118"/>
      <c r="L57" s="118"/>
      <c r="M57" s="118"/>
      <c r="N57" s="125"/>
      <c r="O57" s="125"/>
      <c r="P57" s="125"/>
      <c r="Q57" s="125"/>
      <c r="R57" s="125"/>
      <c r="S57" s="125"/>
      <c r="T57" s="125"/>
    </row>
    <row r="58" spans="1:20" s="58" customFormat="1" ht="18" customHeight="1">
      <c r="A58" s="61">
        <v>28</v>
      </c>
      <c r="B58" s="231" t="s">
        <v>158</v>
      </c>
      <c r="C58" s="229"/>
      <c r="D58" s="230">
        <f>+'Dramakan hosqer'!D70</f>
        <v>30</v>
      </c>
      <c r="E58" s="230">
        <f t="shared" si="0"/>
        <v>30</v>
      </c>
      <c r="F58" s="229"/>
      <c r="G58" s="106"/>
      <c r="H58" s="118"/>
      <c r="I58" s="118"/>
      <c r="J58" s="118"/>
      <c r="K58" s="118"/>
      <c r="L58" s="118"/>
      <c r="M58" s="118"/>
      <c r="N58" s="125"/>
      <c r="O58" s="125"/>
      <c r="P58" s="125"/>
      <c r="Q58" s="125"/>
      <c r="R58" s="125"/>
      <c r="S58" s="125"/>
      <c r="T58" s="125"/>
    </row>
    <row r="59" spans="1:20" s="58" customFormat="1" ht="16.5" customHeight="1">
      <c r="A59" s="61">
        <v>29</v>
      </c>
      <c r="B59" s="234" t="s">
        <v>299</v>
      </c>
      <c r="C59" s="229">
        <v>65</v>
      </c>
      <c r="D59" s="229">
        <f>+'Dramakan hosqer'!D71</f>
        <v>64.8</v>
      </c>
      <c r="E59" s="229">
        <f>D59-C59</f>
        <v>-0.20000000000000284</v>
      </c>
      <c r="F59" s="229"/>
      <c r="G59" s="106"/>
      <c r="H59" s="118"/>
      <c r="I59" s="118"/>
      <c r="J59" s="118"/>
      <c r="K59" s="118"/>
      <c r="L59" s="118"/>
      <c r="M59" s="118"/>
      <c r="N59" s="125"/>
      <c r="O59" s="125"/>
      <c r="P59" s="125"/>
      <c r="Q59" s="125"/>
      <c r="R59" s="125"/>
      <c r="S59" s="125"/>
      <c r="T59" s="125"/>
    </row>
    <row r="60" spans="1:20" s="58" customFormat="1" ht="1.5" hidden="1" customHeight="1">
      <c r="A60" s="61">
        <v>30</v>
      </c>
      <c r="B60" s="234"/>
      <c r="C60" s="229"/>
      <c r="D60" s="229"/>
      <c r="E60" s="229"/>
      <c r="F60" s="229"/>
      <c r="G60" s="106"/>
      <c r="H60" s="118"/>
      <c r="I60" s="118"/>
      <c r="J60" s="118"/>
      <c r="K60" s="118"/>
      <c r="L60" s="118"/>
      <c r="M60" s="118"/>
      <c r="N60" s="125"/>
      <c r="O60" s="125"/>
      <c r="P60" s="125"/>
      <c r="Q60" s="125"/>
      <c r="R60" s="125"/>
      <c r="S60" s="125"/>
      <c r="T60" s="125"/>
    </row>
    <row r="61" spans="1:20" s="58" customFormat="1" ht="21" customHeight="1">
      <c r="A61" s="61">
        <v>31</v>
      </c>
      <c r="B61" s="234" t="s">
        <v>301</v>
      </c>
      <c r="C61" s="229">
        <v>30</v>
      </c>
      <c r="D61" s="229"/>
      <c r="E61" s="229"/>
      <c r="F61" s="229"/>
      <c r="G61" s="106"/>
      <c r="H61" s="118"/>
      <c r="I61" s="118"/>
      <c r="J61" s="118"/>
      <c r="K61" s="118"/>
      <c r="L61" s="118"/>
      <c r="M61" s="118"/>
      <c r="N61" s="125"/>
      <c r="O61" s="125"/>
      <c r="P61" s="125"/>
      <c r="Q61" s="125"/>
      <c r="R61" s="125"/>
      <c r="S61" s="125"/>
      <c r="T61" s="125"/>
    </row>
    <row r="62" spans="1:20" s="58" customFormat="1" ht="18" customHeight="1">
      <c r="A62" s="61">
        <v>32</v>
      </c>
      <c r="B62" s="234" t="s">
        <v>298</v>
      </c>
      <c r="C62" s="229">
        <v>64.8</v>
      </c>
      <c r="D62" s="229">
        <f>+'Dramakan hosqer'!D72</f>
        <v>36</v>
      </c>
      <c r="E62" s="229">
        <f>D62-C62</f>
        <v>-28.799999999999997</v>
      </c>
      <c r="F62" s="229"/>
      <c r="G62" s="106" t="s">
        <v>125</v>
      </c>
      <c r="H62" s="118"/>
      <c r="I62" s="118"/>
      <c r="J62" s="118"/>
      <c r="K62" s="118"/>
      <c r="L62" s="118"/>
      <c r="M62" s="118"/>
      <c r="N62" s="125"/>
      <c r="O62" s="125"/>
      <c r="P62" s="125"/>
      <c r="Q62" s="125"/>
      <c r="R62" s="125"/>
      <c r="S62" s="125"/>
      <c r="T62" s="125"/>
    </row>
    <row r="63" spans="1:20" s="58" customFormat="1" ht="18" customHeight="1">
      <c r="A63" s="61">
        <v>33</v>
      </c>
      <c r="B63" s="234" t="s">
        <v>302</v>
      </c>
      <c r="C63" s="229">
        <v>36</v>
      </c>
      <c r="D63" s="229"/>
      <c r="E63" s="229"/>
      <c r="F63" s="229"/>
      <c r="G63" s="106"/>
      <c r="H63" s="118"/>
      <c r="I63" s="118"/>
      <c r="J63" s="118"/>
      <c r="K63" s="118"/>
      <c r="L63" s="118"/>
      <c r="M63" s="118"/>
      <c r="N63" s="125"/>
      <c r="O63" s="125"/>
      <c r="P63" s="125"/>
      <c r="Q63" s="125"/>
      <c r="R63" s="125"/>
      <c r="S63" s="125"/>
      <c r="T63" s="125"/>
    </row>
    <row r="64" spans="1:20" s="58" customFormat="1" ht="18" customHeight="1">
      <c r="A64" s="61">
        <v>31</v>
      </c>
      <c r="B64" s="237" t="s">
        <v>37</v>
      </c>
      <c r="C64" s="230">
        <f>SUM(C65:C67)</f>
        <v>50</v>
      </c>
      <c r="D64" s="230">
        <f>SUM(D65:D67)</f>
        <v>50</v>
      </c>
      <c r="E64" s="229">
        <f>D64-C64</f>
        <v>0</v>
      </c>
      <c r="F64" s="229"/>
      <c r="G64" s="106"/>
      <c r="H64" s="118"/>
      <c r="I64" s="118"/>
      <c r="J64" s="118"/>
      <c r="K64" s="118"/>
      <c r="L64" s="118"/>
      <c r="M64" s="118"/>
      <c r="N64" s="125"/>
      <c r="O64" s="125"/>
      <c r="P64" s="125"/>
      <c r="Q64" s="125"/>
      <c r="R64" s="125"/>
      <c r="S64" s="125"/>
      <c r="T64" s="125"/>
    </row>
    <row r="65" spans="1:20" s="141" customFormat="1" ht="18" customHeight="1">
      <c r="A65" s="14">
        <v>31.1</v>
      </c>
      <c r="B65" s="147" t="s">
        <v>38</v>
      </c>
      <c r="C65" s="222"/>
      <c r="D65" s="242">
        <f>+'Dramakan hosqer'!D74</f>
        <v>0</v>
      </c>
      <c r="E65" s="222">
        <f>D65-C65</f>
        <v>0</v>
      </c>
      <c r="F65" s="222"/>
      <c r="G65" s="148"/>
      <c r="H65" s="145"/>
      <c r="I65" s="145"/>
      <c r="J65" s="145"/>
      <c r="K65" s="145"/>
      <c r="L65" s="145"/>
      <c r="M65" s="145"/>
      <c r="N65" s="149"/>
      <c r="O65" s="149"/>
      <c r="P65" s="149"/>
      <c r="Q65" s="149"/>
      <c r="R65" s="149"/>
      <c r="S65" s="149"/>
      <c r="T65" s="149"/>
    </row>
    <row r="66" spans="1:20" s="141" customFormat="1" ht="18.75" customHeight="1">
      <c r="A66" s="14">
        <v>31.2</v>
      </c>
      <c r="B66" s="147" t="s">
        <v>51</v>
      </c>
      <c r="C66" s="222"/>
      <c r="D66" s="242">
        <f>+'Dramakan hosqer'!D75</f>
        <v>0</v>
      </c>
      <c r="E66" s="242">
        <f t="shared" si="0"/>
        <v>0</v>
      </c>
      <c r="F66" s="222"/>
      <c r="G66" s="148"/>
      <c r="H66" s="145"/>
      <c r="I66" s="145"/>
      <c r="J66" s="145"/>
      <c r="K66" s="145"/>
      <c r="L66" s="145"/>
      <c r="M66" s="145"/>
      <c r="N66" s="149"/>
      <c r="O66" s="149"/>
      <c r="P66" s="149"/>
      <c r="Q66" s="149"/>
      <c r="R66" s="149"/>
      <c r="S66" s="149"/>
      <c r="T66" s="149"/>
    </row>
    <row r="67" spans="1:20" s="141" customFormat="1" ht="18" customHeight="1">
      <c r="A67" s="14">
        <v>31.3</v>
      </c>
      <c r="B67" s="150" t="s">
        <v>86</v>
      </c>
      <c r="C67" s="222">
        <v>50</v>
      </c>
      <c r="D67" s="242">
        <f>+'Dramakan hosqer'!D76</f>
        <v>50</v>
      </c>
      <c r="E67" s="242">
        <f t="shared" si="0"/>
        <v>0</v>
      </c>
      <c r="F67" s="222"/>
      <c r="G67" s="148"/>
      <c r="H67" s="145"/>
      <c r="I67" s="145"/>
      <c r="J67" s="145"/>
      <c r="K67" s="145"/>
      <c r="L67" s="145"/>
      <c r="M67" s="145"/>
      <c r="N67" s="149"/>
      <c r="O67" s="149"/>
      <c r="P67" s="149"/>
      <c r="Q67" s="149"/>
      <c r="R67" s="149"/>
      <c r="S67" s="149"/>
      <c r="T67" s="149"/>
    </row>
    <row r="68" spans="1:20" s="58" customFormat="1" ht="18" customHeight="1">
      <c r="A68" s="71">
        <v>32</v>
      </c>
      <c r="B68" s="237" t="s">
        <v>39</v>
      </c>
      <c r="C68" s="229">
        <v>1045</v>
      </c>
      <c r="D68" s="230">
        <f>+'Dramakan hosqer'!D77</f>
        <v>1045</v>
      </c>
      <c r="E68" s="230">
        <f t="shared" si="0"/>
        <v>0</v>
      </c>
      <c r="F68" s="229"/>
      <c r="G68" s="106"/>
      <c r="H68" s="118"/>
      <c r="I68" s="118"/>
      <c r="J68" s="118"/>
      <c r="K68" s="118"/>
      <c r="L68" s="118"/>
      <c r="M68" s="118"/>
      <c r="N68" s="125"/>
      <c r="O68" s="125"/>
      <c r="P68" s="125"/>
      <c r="Q68" s="125"/>
      <c r="R68" s="125"/>
      <c r="S68" s="125"/>
      <c r="T68" s="125"/>
    </row>
    <row r="69" spans="1:20" s="58" customFormat="1" ht="18" customHeight="1">
      <c r="A69" s="71">
        <v>33</v>
      </c>
      <c r="B69" s="232" t="s">
        <v>87</v>
      </c>
      <c r="C69" s="229"/>
      <c r="D69" s="230">
        <f>+'Dramakan hosqer'!D78</f>
        <v>0</v>
      </c>
      <c r="E69" s="230">
        <f t="shared" si="0"/>
        <v>0</v>
      </c>
      <c r="F69" s="229"/>
      <c r="G69" s="106" t="s">
        <v>234</v>
      </c>
      <c r="H69" s="118"/>
      <c r="I69" s="118"/>
      <c r="J69" s="118"/>
      <c r="K69" s="118"/>
      <c r="L69" s="118"/>
      <c r="M69" s="118"/>
      <c r="N69" s="125"/>
      <c r="O69" s="125"/>
      <c r="P69" s="125"/>
      <c r="Q69" s="125"/>
      <c r="R69" s="125"/>
      <c r="S69" s="125"/>
      <c r="T69" s="125"/>
    </row>
    <row r="70" spans="1:20" s="58" customFormat="1" ht="21.75" customHeight="1">
      <c r="A70" s="146" t="s">
        <v>59</v>
      </c>
      <c r="B70" s="13" t="s">
        <v>62</v>
      </c>
      <c r="C70" s="238">
        <f>+C71+C78</f>
        <v>360</v>
      </c>
      <c r="D70" s="238">
        <f>+D71+D78</f>
        <v>0</v>
      </c>
      <c r="E70" s="238">
        <f t="shared" si="0"/>
        <v>-360</v>
      </c>
      <c r="F70" s="221"/>
      <c r="G70" s="106"/>
      <c r="H70" s="118"/>
      <c r="I70" s="118"/>
      <c r="J70" s="118"/>
      <c r="K70" s="118"/>
      <c r="L70" s="118"/>
      <c r="M70" s="118"/>
      <c r="N70" s="125"/>
      <c r="O70" s="125"/>
      <c r="P70" s="125"/>
      <c r="Q70" s="125"/>
      <c r="R70" s="125"/>
      <c r="S70" s="125"/>
      <c r="T70" s="125"/>
    </row>
    <row r="71" spans="1:20" s="58" customFormat="1" ht="24" customHeight="1">
      <c r="A71" s="71">
        <v>1</v>
      </c>
      <c r="B71" s="239" t="s">
        <v>92</v>
      </c>
      <c r="C71" s="230">
        <f>SUM(C72:C77)</f>
        <v>360</v>
      </c>
      <c r="D71" s="230">
        <f>SUM(D72:D77)</f>
        <v>0</v>
      </c>
      <c r="E71" s="230">
        <f t="shared" si="0"/>
        <v>-360</v>
      </c>
      <c r="F71" s="229"/>
      <c r="G71" s="106"/>
      <c r="H71" s="118"/>
      <c r="I71" s="118"/>
      <c r="J71" s="118"/>
      <c r="K71" s="118"/>
      <c r="L71" s="118"/>
      <c r="M71" s="118"/>
      <c r="N71" s="125"/>
      <c r="O71" s="125"/>
      <c r="P71" s="125"/>
      <c r="Q71" s="125"/>
      <c r="R71" s="125"/>
      <c r="S71" s="125"/>
      <c r="T71" s="125"/>
    </row>
    <row r="72" spans="1:20" s="58" customFormat="1" ht="18" customHeight="1">
      <c r="A72" s="71">
        <v>1.1000000000000001</v>
      </c>
      <c r="B72" s="240" t="s">
        <v>88</v>
      </c>
      <c r="C72" s="229"/>
      <c r="D72" s="230">
        <f>+'Dramakan hosqer'!D81</f>
        <v>0</v>
      </c>
      <c r="E72" s="230">
        <f t="shared" ref="E72:E85" si="2">D72-C72</f>
        <v>0</v>
      </c>
      <c r="F72" s="229"/>
      <c r="G72" s="106"/>
      <c r="H72" s="118"/>
      <c r="I72" s="118"/>
      <c r="J72" s="118"/>
      <c r="K72" s="118"/>
      <c r="L72" s="118"/>
      <c r="M72" s="118"/>
      <c r="N72" s="125"/>
      <c r="O72" s="125"/>
      <c r="P72" s="125"/>
      <c r="Q72" s="125"/>
      <c r="R72" s="125"/>
      <c r="S72" s="125"/>
      <c r="T72" s="125"/>
    </row>
    <row r="73" spans="1:20" s="58" customFormat="1" ht="17.25" customHeight="1">
      <c r="A73" s="71">
        <v>1.1000000000000001</v>
      </c>
      <c r="B73" s="240" t="s">
        <v>89</v>
      </c>
      <c r="C73" s="229">
        <v>300</v>
      </c>
      <c r="D73" s="230">
        <f>+'Dramakan hosqer'!D82</f>
        <v>0</v>
      </c>
      <c r="E73" s="230">
        <f>D73-C73</f>
        <v>-300</v>
      </c>
      <c r="F73" s="229"/>
      <c r="G73" s="106"/>
      <c r="H73" s="118"/>
      <c r="I73" s="118"/>
      <c r="J73" s="118"/>
      <c r="K73" s="118"/>
      <c r="L73" s="118"/>
      <c r="M73" s="118"/>
      <c r="N73" s="125"/>
      <c r="O73" s="125"/>
      <c r="P73" s="125"/>
      <c r="Q73" s="125"/>
      <c r="R73" s="125"/>
      <c r="S73" s="125"/>
      <c r="T73" s="125"/>
    </row>
    <row r="74" spans="1:20" s="58" customFormat="1" ht="18" customHeight="1">
      <c r="A74" s="71">
        <v>1.3</v>
      </c>
      <c r="B74" s="240" t="s">
        <v>90</v>
      </c>
      <c r="C74" s="229"/>
      <c r="D74" s="230">
        <f>+'Dramakan hosqer'!D83</f>
        <v>0</v>
      </c>
      <c r="E74" s="230">
        <f t="shared" si="2"/>
        <v>0</v>
      </c>
      <c r="F74" s="229"/>
      <c r="G74" s="106"/>
      <c r="H74" s="118"/>
      <c r="I74" s="118"/>
      <c r="J74" s="118"/>
      <c r="K74" s="118"/>
      <c r="L74" s="118"/>
      <c r="M74" s="118"/>
      <c r="N74" s="125"/>
      <c r="O74" s="125"/>
      <c r="P74" s="125"/>
      <c r="Q74" s="125"/>
      <c r="R74" s="125"/>
      <c r="S74" s="125"/>
      <c r="T74" s="125"/>
    </row>
    <row r="75" spans="1:20" s="58" customFormat="1" ht="18" customHeight="1">
      <c r="A75" s="71">
        <v>1.4</v>
      </c>
      <c r="B75" s="240" t="s">
        <v>67</v>
      </c>
      <c r="C75" s="229"/>
      <c r="D75" s="230">
        <f>+'Dramakan hosqer'!D84</f>
        <v>0</v>
      </c>
      <c r="E75" s="230">
        <f t="shared" si="2"/>
        <v>0</v>
      </c>
      <c r="F75" s="229"/>
      <c r="G75" s="106"/>
      <c r="H75" s="118"/>
      <c r="I75" s="118"/>
      <c r="J75" s="118"/>
      <c r="K75" s="118"/>
      <c r="L75" s="118"/>
      <c r="M75" s="118"/>
      <c r="N75" s="125"/>
      <c r="O75" s="125"/>
      <c r="P75" s="125"/>
      <c r="Q75" s="125"/>
      <c r="R75" s="125"/>
      <c r="S75" s="125"/>
      <c r="T75" s="125"/>
    </row>
    <row r="76" spans="1:20" s="58" customFormat="1" ht="18" customHeight="1">
      <c r="A76" s="71">
        <v>1.5</v>
      </c>
      <c r="B76" s="241" t="s">
        <v>68</v>
      </c>
      <c r="C76" s="229"/>
      <c r="D76" s="229">
        <f>+'Dramakan hosqer'!D85</f>
        <v>0</v>
      </c>
      <c r="E76" s="229">
        <f>D76-C76</f>
        <v>0</v>
      </c>
      <c r="F76" s="229"/>
      <c r="G76" s="106"/>
      <c r="H76" s="118"/>
      <c r="I76" s="118"/>
      <c r="J76" s="118"/>
      <c r="K76" s="118"/>
      <c r="L76" s="118"/>
      <c r="M76" s="118"/>
      <c r="N76" s="125"/>
      <c r="O76" s="125"/>
      <c r="P76" s="125"/>
      <c r="Q76" s="125"/>
      <c r="R76" s="125"/>
      <c r="S76" s="125"/>
      <c r="T76" s="125"/>
    </row>
    <row r="77" spans="1:20" s="72" customFormat="1" ht="18" customHeight="1">
      <c r="A77" s="71">
        <v>1.6</v>
      </c>
      <c r="B77" s="241" t="s">
        <v>300</v>
      </c>
      <c r="C77" s="229">
        <v>60</v>
      </c>
      <c r="D77" s="229">
        <f>+'Dramakan hosqer'!D86</f>
        <v>0</v>
      </c>
      <c r="E77" s="229">
        <f>D77-C77</f>
        <v>-60</v>
      </c>
      <c r="F77" s="229"/>
      <c r="G77" s="57" t="s">
        <v>126</v>
      </c>
      <c r="H77" s="118"/>
      <c r="I77" s="118"/>
      <c r="J77" s="118"/>
      <c r="K77" s="118"/>
      <c r="L77" s="118"/>
      <c r="M77" s="118"/>
      <c r="N77" s="125"/>
      <c r="O77" s="125"/>
      <c r="P77" s="125"/>
      <c r="Q77" s="125"/>
      <c r="R77" s="125"/>
      <c r="S77" s="125"/>
      <c r="T77" s="125"/>
    </row>
    <row r="78" spans="1:20" s="72" customFormat="1" ht="39.75" customHeight="1">
      <c r="A78" s="71">
        <v>2</v>
      </c>
      <c r="B78" s="240" t="s">
        <v>91</v>
      </c>
      <c r="C78" s="230">
        <f>SUM(C79:C81)</f>
        <v>0</v>
      </c>
      <c r="D78" s="230">
        <f>SUM(D79:D81)</f>
        <v>0</v>
      </c>
      <c r="E78" s="229">
        <f>D78-C78</f>
        <v>0</v>
      </c>
      <c r="F78" s="229"/>
      <c r="G78" s="106"/>
      <c r="H78" s="118"/>
      <c r="I78" s="118"/>
      <c r="J78" s="118"/>
      <c r="K78" s="118"/>
      <c r="L78" s="118"/>
      <c r="M78" s="118"/>
      <c r="N78" s="125"/>
      <c r="O78" s="125"/>
      <c r="P78" s="125"/>
      <c r="Q78" s="125"/>
      <c r="R78" s="125"/>
      <c r="S78" s="125"/>
      <c r="T78" s="125"/>
    </row>
    <row r="79" spans="1:20" s="95" customFormat="1" ht="18.75" customHeight="1">
      <c r="A79" s="71">
        <v>2.1</v>
      </c>
      <c r="B79" s="239" t="s">
        <v>64</v>
      </c>
      <c r="C79" s="229"/>
      <c r="D79" s="230">
        <f>+'Dramakan hosqer'!D88</f>
        <v>0</v>
      </c>
      <c r="E79" s="230">
        <f t="shared" si="2"/>
        <v>0</v>
      </c>
      <c r="F79" s="229"/>
      <c r="G79" s="165"/>
      <c r="H79" s="111"/>
      <c r="I79" s="102"/>
      <c r="J79" s="102"/>
      <c r="K79" s="102"/>
      <c r="L79" s="102"/>
      <c r="M79" s="102"/>
      <c r="N79" s="102"/>
      <c r="O79" s="94"/>
      <c r="P79" s="94"/>
      <c r="Q79" s="94"/>
    </row>
    <row r="80" spans="1:20" s="58" customFormat="1" ht="19.5" customHeight="1">
      <c r="A80" s="71">
        <v>2.2000000000000002</v>
      </c>
      <c r="B80" s="239" t="s">
        <v>63</v>
      </c>
      <c r="C80" s="229"/>
      <c r="D80" s="230">
        <f>+'Dramakan hosqer'!D89</f>
        <v>0</v>
      </c>
      <c r="E80" s="230">
        <f t="shared" si="2"/>
        <v>0</v>
      </c>
      <c r="F80" s="229"/>
      <c r="G80" s="106"/>
      <c r="H80" s="118"/>
      <c r="I80" s="118"/>
      <c r="J80" s="118"/>
      <c r="K80" s="118"/>
      <c r="L80" s="118"/>
      <c r="M80" s="118"/>
      <c r="N80" s="125"/>
      <c r="O80" s="125"/>
      <c r="P80" s="125"/>
      <c r="Q80" s="125"/>
      <c r="R80" s="125"/>
      <c r="S80" s="125"/>
      <c r="T80" s="125"/>
    </row>
    <row r="81" spans="1:20" s="58" customFormat="1" ht="18" customHeight="1">
      <c r="A81" s="71">
        <v>2.2999999999999998</v>
      </c>
      <c r="B81" s="239" t="s">
        <v>52</v>
      </c>
      <c r="C81" s="229"/>
      <c r="D81" s="230">
        <f>+'Dramakan hosqer'!D90</f>
        <v>0</v>
      </c>
      <c r="E81" s="230">
        <f t="shared" si="2"/>
        <v>0</v>
      </c>
      <c r="F81" s="229"/>
      <c r="G81" s="106"/>
      <c r="H81" s="118"/>
      <c r="I81" s="118"/>
      <c r="J81" s="118"/>
      <c r="K81" s="118"/>
      <c r="L81" s="118"/>
      <c r="M81" s="118"/>
      <c r="N81" s="125"/>
      <c r="O81" s="125"/>
      <c r="P81" s="125"/>
      <c r="Q81" s="125"/>
      <c r="R81" s="125"/>
      <c r="S81" s="125"/>
      <c r="T81" s="125"/>
    </row>
    <row r="82" spans="1:20" s="58" customFormat="1" ht="38.25" customHeight="1">
      <c r="A82" s="146" t="s">
        <v>60</v>
      </c>
      <c r="B82" s="13" t="s">
        <v>155</v>
      </c>
      <c r="C82" s="238">
        <f>SUM(C83:C84)</f>
        <v>0</v>
      </c>
      <c r="D82" s="238">
        <f>SUM(D83:D84)</f>
        <v>415.40000000000009</v>
      </c>
      <c r="E82" s="238">
        <f t="shared" si="2"/>
        <v>415.40000000000009</v>
      </c>
      <c r="F82" s="221"/>
      <c r="G82" s="106"/>
      <c r="H82" s="118"/>
      <c r="I82" s="118"/>
      <c r="J82" s="118"/>
      <c r="K82" s="118"/>
      <c r="L82" s="118"/>
      <c r="M82" s="118"/>
      <c r="N82" s="125"/>
      <c r="O82" s="125"/>
      <c r="P82" s="125"/>
      <c r="Q82" s="125"/>
      <c r="R82" s="125"/>
      <c r="S82" s="125"/>
      <c r="T82" s="125"/>
    </row>
    <row r="83" spans="1:20" s="58" customFormat="1" ht="18" customHeight="1">
      <c r="A83" s="71">
        <v>1</v>
      </c>
      <c r="B83" s="235" t="str">
        <f>+'Dramakan hosqer'!B92</f>
        <v>Սննդի գծով</v>
      </c>
      <c r="C83" s="229"/>
      <c r="D83" s="230">
        <f>+'Dramakan hosqer'!D92</f>
        <v>415.40000000000009</v>
      </c>
      <c r="E83" s="229">
        <f>D83-C83</f>
        <v>415.40000000000009</v>
      </c>
      <c r="F83" s="229"/>
      <c r="G83" s="106"/>
      <c r="H83" s="118"/>
      <c r="I83" s="118"/>
      <c r="J83" s="118"/>
      <c r="K83" s="118"/>
      <c r="L83" s="118"/>
      <c r="M83" s="118"/>
      <c r="N83" s="125"/>
      <c r="O83" s="125"/>
      <c r="P83" s="125"/>
      <c r="Q83" s="125"/>
      <c r="R83" s="125"/>
      <c r="S83" s="125"/>
      <c r="T83" s="125"/>
    </row>
    <row r="84" spans="1:20" s="70" customFormat="1" ht="18" customHeight="1">
      <c r="A84" s="71">
        <v>2</v>
      </c>
      <c r="B84" s="235">
        <f>+'Dramakan hosqer'!B93</f>
        <v>0</v>
      </c>
      <c r="C84" s="229"/>
      <c r="D84" s="230">
        <f>+'Dramakan hosqer'!D93</f>
        <v>0</v>
      </c>
      <c r="E84" s="229">
        <f>D84-C84</f>
        <v>0</v>
      </c>
      <c r="F84" s="229"/>
      <c r="G84" s="106"/>
      <c r="H84" s="105"/>
      <c r="I84" s="105"/>
      <c r="J84" s="105"/>
      <c r="K84" s="105"/>
      <c r="L84" s="105"/>
      <c r="M84" s="105"/>
      <c r="N84" s="100"/>
      <c r="O84" s="100"/>
      <c r="P84" s="100"/>
      <c r="Q84" s="100"/>
      <c r="R84" s="100"/>
      <c r="S84" s="100"/>
      <c r="T84" s="100"/>
    </row>
    <row r="85" spans="1:20" s="39" customFormat="1" ht="43.5" customHeight="1">
      <c r="A85" s="12" t="s">
        <v>40</v>
      </c>
      <c r="B85" s="13" t="s">
        <v>41</v>
      </c>
      <c r="C85" s="238">
        <f>C6+C7-C23</f>
        <v>4692.8000000000029</v>
      </c>
      <c r="D85" s="238">
        <f>D6+D7-D23</f>
        <v>936.79999999999563</v>
      </c>
      <c r="E85" s="238">
        <f t="shared" si="2"/>
        <v>-3756.0000000000073</v>
      </c>
      <c r="F85" s="221"/>
      <c r="G85" s="134"/>
      <c r="H85" s="121"/>
      <c r="I85" s="121"/>
      <c r="J85" s="121"/>
      <c r="K85" s="121"/>
      <c r="L85" s="121"/>
      <c r="M85" s="121"/>
      <c r="N85" s="127"/>
      <c r="O85" s="127"/>
      <c r="P85" s="127"/>
      <c r="Q85" s="127"/>
      <c r="R85" s="127"/>
      <c r="S85" s="127"/>
      <c r="T85" s="127"/>
    </row>
    <row r="86" spans="1:20" s="22" customFormat="1" ht="46.5" customHeight="1">
      <c r="A86" s="20"/>
      <c r="B86" s="20"/>
      <c r="C86" s="20"/>
      <c r="D86" s="20"/>
      <c r="E86" s="20"/>
      <c r="F86" s="20"/>
      <c r="G86" s="130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22" customFormat="1" ht="25.5" customHeight="1">
      <c r="B87" s="18" t="s">
        <v>2</v>
      </c>
      <c r="C87" s="20"/>
      <c r="D87" s="509" t="s">
        <v>304</v>
      </c>
      <c r="E87" s="506"/>
      <c r="F87" s="121"/>
      <c r="G87" s="130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ht="13.5" customHeight="1">
      <c r="A88" s="22"/>
      <c r="B88" s="22" t="s">
        <v>4</v>
      </c>
      <c r="C88" s="22"/>
      <c r="D88" s="508" t="s">
        <v>97</v>
      </c>
      <c r="E88" s="508"/>
      <c r="F88" s="288"/>
    </row>
    <row r="89" spans="1:20" s="19" customFormat="1" ht="22.5" customHeight="1">
      <c r="A89" s="20"/>
      <c r="B89" s="39" t="s">
        <v>6</v>
      </c>
      <c r="C89" s="20"/>
      <c r="D89" s="506" t="s">
        <v>307</v>
      </c>
      <c r="E89" s="506"/>
      <c r="F89" s="121"/>
      <c r="G89" s="128"/>
      <c r="H89" s="114"/>
      <c r="I89" s="114"/>
      <c r="J89" s="114"/>
      <c r="K89" s="114"/>
      <c r="L89" s="114"/>
      <c r="M89" s="114"/>
      <c r="N89" s="122"/>
      <c r="O89" s="122"/>
      <c r="P89" s="122"/>
      <c r="Q89" s="122"/>
      <c r="R89" s="122"/>
      <c r="S89" s="122"/>
      <c r="T89" s="122"/>
    </row>
    <row r="90" spans="1:20" s="19" customFormat="1" ht="12" customHeight="1">
      <c r="A90" s="20"/>
      <c r="B90" s="20"/>
      <c r="C90" s="20"/>
      <c r="D90" s="508" t="s">
        <v>97</v>
      </c>
      <c r="E90" s="508"/>
      <c r="F90" s="288"/>
      <c r="G90" s="128"/>
      <c r="H90" s="114"/>
      <c r="I90" s="114"/>
      <c r="J90" s="114"/>
      <c r="K90" s="114"/>
      <c r="L90" s="114"/>
      <c r="M90" s="114"/>
      <c r="N90" s="122"/>
      <c r="O90" s="122"/>
      <c r="P90" s="122"/>
      <c r="Q90" s="122"/>
      <c r="R90" s="122"/>
      <c r="S90" s="122"/>
      <c r="T90" s="122"/>
    </row>
    <row r="91" spans="1:20" s="19" customFormat="1">
      <c r="A91" s="20"/>
      <c r="B91" s="142" t="s">
        <v>1</v>
      </c>
      <c r="C91" s="20"/>
      <c r="D91" s="20"/>
      <c r="E91" s="20"/>
      <c r="F91" s="20"/>
      <c r="G91" s="128"/>
      <c r="H91" s="114"/>
      <c r="I91" s="114"/>
      <c r="J91" s="114"/>
      <c r="K91" s="114"/>
      <c r="L91" s="114"/>
      <c r="M91" s="114"/>
      <c r="N91" s="122"/>
      <c r="O91" s="122"/>
      <c r="P91" s="122"/>
      <c r="Q91" s="122"/>
      <c r="R91" s="122"/>
      <c r="S91" s="122"/>
      <c r="T91" s="122"/>
    </row>
    <row r="92" spans="1:20" s="19" customFormat="1">
      <c r="G92" s="128"/>
      <c r="H92" s="114"/>
      <c r="I92" s="114"/>
      <c r="J92" s="114"/>
      <c r="K92" s="114"/>
      <c r="L92" s="114"/>
      <c r="M92" s="114"/>
      <c r="N92" s="122"/>
      <c r="O92" s="122"/>
      <c r="P92" s="122"/>
      <c r="Q92" s="122"/>
      <c r="R92" s="122"/>
      <c r="S92" s="122"/>
      <c r="T92" s="122"/>
    </row>
    <row r="93" spans="1:20" s="19" customFormat="1">
      <c r="G93" s="128"/>
      <c r="H93" s="114"/>
      <c r="I93" s="114"/>
      <c r="J93" s="114"/>
      <c r="K93" s="114"/>
      <c r="L93" s="114"/>
      <c r="M93" s="114"/>
      <c r="N93" s="122"/>
      <c r="O93" s="122"/>
      <c r="P93" s="122"/>
      <c r="Q93" s="122"/>
      <c r="R93" s="122"/>
      <c r="S93" s="122"/>
      <c r="T93" s="122"/>
    </row>
    <row r="94" spans="1:20" s="19" customFormat="1">
      <c r="G94" s="128"/>
      <c r="H94" s="114"/>
      <c r="I94" s="114"/>
      <c r="J94" s="114"/>
      <c r="K94" s="114"/>
      <c r="L94" s="114"/>
      <c r="M94" s="114"/>
      <c r="N94" s="122"/>
      <c r="O94" s="122"/>
      <c r="P94" s="122"/>
      <c r="Q94" s="122"/>
      <c r="R94" s="122"/>
      <c r="S94" s="122"/>
      <c r="T94" s="122"/>
    </row>
    <row r="95" spans="1:20" s="19" customFormat="1">
      <c r="G95" s="128"/>
      <c r="H95" s="114"/>
      <c r="I95" s="114"/>
      <c r="J95" s="114"/>
      <c r="K95" s="114"/>
      <c r="L95" s="114"/>
      <c r="M95" s="114"/>
      <c r="N95" s="122"/>
      <c r="O95" s="122"/>
      <c r="P95" s="122"/>
      <c r="Q95" s="122"/>
      <c r="R95" s="122"/>
      <c r="S95" s="122"/>
      <c r="T95" s="122"/>
    </row>
    <row r="96" spans="1:20" s="19" customFormat="1">
      <c r="G96" s="128"/>
      <c r="H96" s="114"/>
      <c r="I96" s="114"/>
      <c r="J96" s="114"/>
      <c r="K96" s="114"/>
      <c r="L96" s="114"/>
      <c r="M96" s="114"/>
      <c r="N96" s="122"/>
      <c r="O96" s="122"/>
      <c r="P96" s="122"/>
      <c r="Q96" s="122"/>
      <c r="R96" s="122"/>
      <c r="S96" s="122"/>
      <c r="T96" s="122"/>
    </row>
    <row r="97" spans="7:20" s="19" customFormat="1">
      <c r="G97" s="128"/>
      <c r="H97" s="114"/>
      <c r="I97" s="114"/>
      <c r="J97" s="114"/>
      <c r="K97" s="114"/>
      <c r="L97" s="114"/>
      <c r="M97" s="114"/>
      <c r="N97" s="122"/>
      <c r="O97" s="122"/>
      <c r="P97" s="122"/>
      <c r="Q97" s="122"/>
      <c r="R97" s="122"/>
      <c r="S97" s="122"/>
      <c r="T97" s="122"/>
    </row>
    <row r="98" spans="7:20" s="19" customFormat="1">
      <c r="G98" s="128"/>
      <c r="H98" s="114"/>
      <c r="I98" s="114"/>
      <c r="J98" s="114"/>
      <c r="K98" s="114"/>
      <c r="L98" s="114"/>
      <c r="M98" s="114"/>
      <c r="N98" s="122"/>
      <c r="O98" s="122"/>
      <c r="P98" s="122"/>
      <c r="Q98" s="122"/>
      <c r="R98" s="122"/>
      <c r="S98" s="122"/>
      <c r="T98" s="122"/>
    </row>
    <row r="99" spans="7:20" s="19" customFormat="1">
      <c r="G99" s="128"/>
      <c r="H99" s="114"/>
      <c r="I99" s="114"/>
      <c r="J99" s="114"/>
      <c r="K99" s="114"/>
      <c r="L99" s="114"/>
      <c r="M99" s="114"/>
      <c r="N99" s="122"/>
      <c r="O99" s="122"/>
      <c r="P99" s="122"/>
      <c r="Q99" s="122"/>
      <c r="R99" s="122"/>
      <c r="S99" s="122"/>
      <c r="T99" s="122"/>
    </row>
    <row r="100" spans="7:20" s="19" customFormat="1">
      <c r="G100" s="128"/>
      <c r="H100" s="114"/>
      <c r="I100" s="114"/>
      <c r="J100" s="114"/>
      <c r="K100" s="114"/>
      <c r="L100" s="114"/>
      <c r="M100" s="114"/>
      <c r="N100" s="122"/>
      <c r="O100" s="122"/>
      <c r="P100" s="122"/>
      <c r="Q100" s="122"/>
      <c r="R100" s="122"/>
      <c r="S100" s="122"/>
      <c r="T100" s="122"/>
    </row>
    <row r="101" spans="7:20" s="19" customFormat="1">
      <c r="G101" s="128"/>
      <c r="H101" s="114"/>
      <c r="I101" s="114"/>
      <c r="J101" s="114"/>
      <c r="K101" s="114"/>
      <c r="L101" s="114"/>
      <c r="M101" s="114"/>
      <c r="N101" s="122"/>
      <c r="O101" s="122"/>
      <c r="P101" s="122"/>
      <c r="Q101" s="122"/>
      <c r="R101" s="122"/>
      <c r="S101" s="122"/>
      <c r="T101" s="122"/>
    </row>
    <row r="102" spans="7:20" s="19" customFormat="1">
      <c r="G102" s="128"/>
      <c r="H102" s="114"/>
      <c r="I102" s="114"/>
      <c r="J102" s="114"/>
      <c r="K102" s="114"/>
      <c r="L102" s="114"/>
      <c r="M102" s="114"/>
      <c r="N102" s="122"/>
      <c r="O102" s="122"/>
      <c r="P102" s="122"/>
      <c r="Q102" s="122"/>
      <c r="R102" s="122"/>
      <c r="S102" s="122"/>
      <c r="T102" s="122"/>
    </row>
    <row r="103" spans="7:20" s="19" customFormat="1">
      <c r="G103" s="128"/>
      <c r="H103" s="114"/>
      <c r="I103" s="114"/>
      <c r="J103" s="114"/>
      <c r="K103" s="114"/>
      <c r="L103" s="114"/>
      <c r="M103" s="114"/>
      <c r="N103" s="122"/>
      <c r="O103" s="122"/>
      <c r="P103" s="122"/>
      <c r="Q103" s="122"/>
      <c r="R103" s="122"/>
      <c r="S103" s="122"/>
      <c r="T103" s="122"/>
    </row>
    <row r="104" spans="7:20" s="19" customFormat="1">
      <c r="G104" s="128"/>
      <c r="H104" s="114"/>
      <c r="I104" s="114"/>
      <c r="J104" s="114"/>
      <c r="K104" s="114"/>
      <c r="L104" s="114"/>
      <c r="M104" s="114"/>
      <c r="N104" s="122"/>
      <c r="O104" s="122"/>
      <c r="P104" s="122"/>
      <c r="Q104" s="122"/>
      <c r="R104" s="122"/>
      <c r="S104" s="122"/>
      <c r="T104" s="122"/>
    </row>
    <row r="105" spans="7:20" s="19" customFormat="1">
      <c r="G105" s="128"/>
      <c r="H105" s="114"/>
      <c r="I105" s="114"/>
      <c r="J105" s="114"/>
      <c r="K105" s="114"/>
      <c r="L105" s="114"/>
      <c r="M105" s="114"/>
      <c r="N105" s="122"/>
      <c r="O105" s="122"/>
      <c r="P105" s="122"/>
      <c r="Q105" s="122"/>
      <c r="R105" s="122"/>
      <c r="S105" s="122"/>
      <c r="T105" s="122"/>
    </row>
    <row r="106" spans="7:20" s="19" customFormat="1">
      <c r="G106" s="128"/>
      <c r="H106" s="114"/>
      <c r="I106" s="114"/>
      <c r="J106" s="114"/>
      <c r="K106" s="114"/>
      <c r="L106" s="114"/>
      <c r="M106" s="114"/>
      <c r="N106" s="122"/>
      <c r="O106" s="122"/>
      <c r="P106" s="122"/>
      <c r="Q106" s="122"/>
      <c r="R106" s="122"/>
      <c r="S106" s="122"/>
      <c r="T106" s="122"/>
    </row>
    <row r="107" spans="7:20" s="19" customFormat="1">
      <c r="G107" s="128"/>
      <c r="H107" s="114"/>
      <c r="I107" s="114"/>
      <c r="J107" s="114"/>
      <c r="K107" s="114"/>
      <c r="L107" s="114"/>
      <c r="M107" s="114"/>
      <c r="N107" s="122"/>
      <c r="O107" s="122"/>
      <c r="P107" s="122"/>
      <c r="Q107" s="122"/>
      <c r="R107" s="122"/>
      <c r="S107" s="122"/>
      <c r="T107" s="122"/>
    </row>
    <row r="108" spans="7:20" s="19" customFormat="1">
      <c r="G108" s="128"/>
      <c r="H108" s="114"/>
      <c r="I108" s="114"/>
      <c r="J108" s="114"/>
      <c r="K108" s="114"/>
      <c r="L108" s="114"/>
      <c r="M108" s="114"/>
      <c r="N108" s="122"/>
      <c r="O108" s="122"/>
      <c r="P108" s="122"/>
      <c r="Q108" s="122"/>
      <c r="R108" s="122"/>
      <c r="S108" s="122"/>
      <c r="T108" s="122"/>
    </row>
    <row r="109" spans="7:20" s="19" customFormat="1">
      <c r="G109" s="128"/>
      <c r="H109" s="114"/>
      <c r="I109" s="114"/>
      <c r="J109" s="114"/>
      <c r="K109" s="114"/>
      <c r="L109" s="114"/>
      <c r="M109" s="114"/>
      <c r="N109" s="122"/>
      <c r="O109" s="122"/>
      <c r="P109" s="122"/>
      <c r="Q109" s="122"/>
      <c r="R109" s="122"/>
      <c r="S109" s="122"/>
      <c r="T109" s="122"/>
    </row>
    <row r="110" spans="7:20" s="19" customFormat="1">
      <c r="G110" s="128"/>
      <c r="H110" s="114"/>
      <c r="I110" s="114"/>
      <c r="J110" s="114"/>
      <c r="K110" s="114"/>
      <c r="L110" s="114"/>
      <c r="M110" s="114"/>
      <c r="N110" s="122"/>
      <c r="O110" s="122"/>
      <c r="P110" s="122"/>
      <c r="Q110" s="122"/>
      <c r="R110" s="122"/>
      <c r="S110" s="122"/>
      <c r="T110" s="122"/>
    </row>
    <row r="111" spans="7:20" s="19" customFormat="1">
      <c r="G111" s="128"/>
      <c r="H111" s="114"/>
      <c r="I111" s="114"/>
      <c r="J111" s="114"/>
      <c r="K111" s="114"/>
      <c r="L111" s="114"/>
      <c r="M111" s="114"/>
      <c r="N111" s="122"/>
      <c r="O111" s="122"/>
      <c r="P111" s="122"/>
      <c r="Q111" s="122"/>
      <c r="R111" s="122"/>
      <c r="S111" s="122"/>
      <c r="T111" s="122"/>
    </row>
    <row r="112" spans="7:20" s="19" customFormat="1">
      <c r="G112" s="128"/>
      <c r="H112" s="114"/>
      <c r="I112" s="114"/>
      <c r="J112" s="114"/>
      <c r="K112" s="114"/>
      <c r="L112" s="114"/>
      <c r="M112" s="114"/>
      <c r="N112" s="122"/>
      <c r="O112" s="122"/>
      <c r="P112" s="122"/>
      <c r="Q112" s="122"/>
      <c r="R112" s="122"/>
      <c r="S112" s="122"/>
      <c r="T112" s="122"/>
    </row>
    <row r="113" spans="7:20" s="19" customFormat="1">
      <c r="G113" s="128"/>
      <c r="H113" s="114"/>
      <c r="I113" s="114"/>
      <c r="J113" s="114"/>
      <c r="K113" s="114"/>
      <c r="L113" s="114"/>
      <c r="M113" s="114"/>
      <c r="N113" s="122"/>
      <c r="O113" s="122"/>
      <c r="P113" s="122"/>
      <c r="Q113" s="122"/>
      <c r="R113" s="122"/>
      <c r="S113" s="122"/>
      <c r="T113" s="122"/>
    </row>
    <row r="114" spans="7:20" s="19" customFormat="1">
      <c r="G114" s="128"/>
      <c r="H114" s="114"/>
      <c r="I114" s="114"/>
      <c r="J114" s="114"/>
      <c r="K114" s="114"/>
      <c r="L114" s="114"/>
      <c r="M114" s="114"/>
      <c r="N114" s="122"/>
      <c r="O114" s="122"/>
      <c r="P114" s="122"/>
      <c r="Q114" s="122"/>
      <c r="R114" s="122"/>
      <c r="S114" s="122"/>
      <c r="T114" s="122"/>
    </row>
    <row r="115" spans="7:20" s="19" customFormat="1">
      <c r="G115" s="128"/>
      <c r="H115" s="114"/>
      <c r="I115" s="114"/>
      <c r="J115" s="114"/>
      <c r="K115" s="114"/>
      <c r="L115" s="114"/>
      <c r="M115" s="114"/>
      <c r="N115" s="122"/>
      <c r="O115" s="122"/>
      <c r="P115" s="122"/>
      <c r="Q115" s="122"/>
      <c r="R115" s="122"/>
      <c r="S115" s="122"/>
      <c r="T115" s="122"/>
    </row>
    <row r="116" spans="7:20" s="19" customFormat="1">
      <c r="G116" s="128"/>
      <c r="H116" s="114"/>
      <c r="I116" s="114"/>
      <c r="J116" s="114"/>
      <c r="K116" s="114"/>
      <c r="L116" s="114"/>
      <c r="M116" s="114"/>
      <c r="N116" s="122"/>
      <c r="O116" s="122"/>
      <c r="P116" s="122"/>
      <c r="Q116" s="122"/>
      <c r="R116" s="122"/>
      <c r="S116" s="122"/>
      <c r="T116" s="122"/>
    </row>
    <row r="117" spans="7:20" s="19" customFormat="1">
      <c r="G117" s="128"/>
      <c r="H117" s="114"/>
      <c r="I117" s="114"/>
      <c r="J117" s="114"/>
      <c r="K117" s="114"/>
      <c r="L117" s="114"/>
      <c r="M117" s="114"/>
      <c r="N117" s="122"/>
      <c r="O117" s="122"/>
      <c r="P117" s="122"/>
      <c r="Q117" s="122"/>
      <c r="R117" s="122"/>
      <c r="S117" s="122"/>
      <c r="T117" s="122"/>
    </row>
    <row r="118" spans="7:20" s="19" customFormat="1">
      <c r="G118" s="128"/>
      <c r="H118" s="114"/>
      <c r="I118" s="114"/>
      <c r="J118" s="114"/>
      <c r="K118" s="114"/>
      <c r="L118" s="114"/>
      <c r="M118" s="114"/>
      <c r="N118" s="122"/>
      <c r="O118" s="122"/>
      <c r="P118" s="122"/>
      <c r="Q118" s="122"/>
      <c r="R118" s="122"/>
      <c r="S118" s="122"/>
      <c r="T118" s="122"/>
    </row>
    <row r="119" spans="7:20" s="19" customFormat="1">
      <c r="G119" s="128"/>
      <c r="H119" s="114"/>
      <c r="I119" s="114"/>
      <c r="J119" s="114"/>
      <c r="K119" s="114"/>
      <c r="L119" s="114"/>
      <c r="M119" s="114"/>
      <c r="N119" s="122"/>
      <c r="O119" s="122"/>
      <c r="P119" s="122"/>
      <c r="Q119" s="122"/>
      <c r="R119" s="122"/>
      <c r="S119" s="122"/>
      <c r="T119" s="122"/>
    </row>
    <row r="120" spans="7:20" s="19" customFormat="1">
      <c r="G120" s="128"/>
      <c r="H120" s="114"/>
      <c r="I120" s="114"/>
      <c r="J120" s="114"/>
      <c r="K120" s="114"/>
      <c r="L120" s="114"/>
      <c r="M120" s="114"/>
      <c r="N120" s="122"/>
      <c r="O120" s="122"/>
      <c r="P120" s="122"/>
      <c r="Q120" s="122"/>
      <c r="R120" s="122"/>
      <c r="S120" s="122"/>
      <c r="T120" s="122"/>
    </row>
    <row r="121" spans="7:20" s="19" customFormat="1">
      <c r="G121" s="128"/>
      <c r="H121" s="114"/>
      <c r="I121" s="114"/>
      <c r="J121" s="114"/>
      <c r="K121" s="114"/>
      <c r="L121" s="114"/>
      <c r="M121" s="114"/>
      <c r="N121" s="122"/>
      <c r="O121" s="122"/>
      <c r="P121" s="122"/>
      <c r="Q121" s="122"/>
      <c r="R121" s="122"/>
      <c r="S121" s="122"/>
      <c r="T121" s="122"/>
    </row>
    <row r="122" spans="7:20" s="19" customFormat="1">
      <c r="G122" s="128"/>
      <c r="H122" s="114"/>
      <c r="I122" s="114"/>
      <c r="J122" s="114"/>
      <c r="K122" s="114"/>
      <c r="L122" s="114"/>
      <c r="M122" s="114"/>
      <c r="N122" s="122"/>
      <c r="O122" s="122"/>
      <c r="P122" s="122"/>
      <c r="Q122" s="122"/>
      <c r="R122" s="122"/>
      <c r="S122" s="122"/>
      <c r="T122" s="122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90:E90"/>
    <mergeCell ref="D87:E87"/>
    <mergeCell ref="D88:E88"/>
    <mergeCell ref="D89:E89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topLeftCell="A34" zoomScale="90" zoomScaleNormal="90" zoomScaleSheetLayoutView="100" workbookViewId="0">
      <selection activeCell="A68" sqref="A68"/>
    </sheetView>
  </sheetViews>
  <sheetFormatPr defaultColWidth="9.140625" defaultRowHeight="13.5"/>
  <cols>
    <col min="1" max="1" width="4.85546875" style="136" customWidth="1"/>
    <col min="2" max="2" width="37" style="1" customWidth="1"/>
    <col min="3" max="3" width="29.7109375" style="1" customWidth="1"/>
    <col min="4" max="4" width="13.7109375" style="1" customWidth="1"/>
    <col min="5" max="5" width="38.5703125" style="1" customWidth="1"/>
    <col min="6" max="22" width="9.140625" style="19"/>
    <col min="23" max="16384" width="9.140625" style="1"/>
  </cols>
  <sheetData>
    <row r="1" spans="1:22" s="170" customFormat="1" ht="22.5" customHeight="1">
      <c r="A1" s="514" t="s">
        <v>71</v>
      </c>
      <c r="B1" s="514"/>
      <c r="C1" s="514"/>
      <c r="D1" s="514"/>
      <c r="E1" s="514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</row>
    <row r="2" spans="1:22" s="137" customFormat="1" ht="26.25" customHeight="1">
      <c r="A2" s="515" t="str">
        <f>+'Ekamut-caxs'!A14:D14</f>
        <v xml:space="preserve">«Երևանի հ․28 մսուր-մանկապարտեզ» ՀՈԱԿ-ի </v>
      </c>
      <c r="B2" s="516"/>
      <c r="C2" s="516"/>
      <c r="D2" s="516"/>
      <c r="E2" s="516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7" customFormat="1" ht="24" customHeight="1">
      <c r="A3" s="517" t="s">
        <v>160</v>
      </c>
      <c r="B3" s="517"/>
      <c r="C3" s="517"/>
      <c r="D3" s="517"/>
      <c r="E3" s="517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74" customFormat="1" ht="16.5" customHeight="1">
      <c r="A4" s="518" t="s">
        <v>256</v>
      </c>
      <c r="B4" s="518"/>
      <c r="C4" s="518"/>
      <c r="D4" s="518"/>
      <c r="E4" s="518"/>
      <c r="F4" s="171"/>
      <c r="G4" s="172"/>
      <c r="H4" s="172"/>
      <c r="I4" s="172"/>
      <c r="J4" s="172"/>
      <c r="K4" s="172"/>
      <c r="L4" s="172"/>
      <c r="M4" s="173"/>
      <c r="N4" s="173"/>
      <c r="O4" s="173"/>
      <c r="P4" s="173"/>
      <c r="Q4" s="173"/>
      <c r="R4" s="173"/>
      <c r="S4" s="173"/>
      <c r="T4" s="173"/>
      <c r="U4" s="173"/>
      <c r="V4" s="173"/>
    </row>
    <row r="5" spans="1:22" ht="13.5" customHeight="1">
      <c r="D5" s="175"/>
      <c r="E5" s="175" t="s">
        <v>150</v>
      </c>
    </row>
    <row r="6" spans="1:22" s="180" customFormat="1" ht="56.25" customHeight="1">
      <c r="A6" s="176" t="s">
        <v>3</v>
      </c>
      <c r="B6" s="177" t="s">
        <v>161</v>
      </c>
      <c r="C6" s="176" t="s">
        <v>162</v>
      </c>
      <c r="D6" s="176" t="s">
        <v>163</v>
      </c>
      <c r="E6" s="178" t="s">
        <v>164</v>
      </c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</row>
    <row r="7" spans="1:22" s="137" customFormat="1" ht="21.75" customHeight="1">
      <c r="A7" s="519" t="s">
        <v>165</v>
      </c>
      <c r="B7" s="520"/>
      <c r="C7" s="520"/>
      <c r="D7" s="205"/>
      <c r="E7" s="205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64" customFormat="1" ht="21.75" customHeight="1">
      <c r="A8" s="181">
        <v>1</v>
      </c>
      <c r="B8" s="182" t="s">
        <v>166</v>
      </c>
      <c r="C8" s="181"/>
      <c r="D8" s="183">
        <f>SUM(D9:D29)</f>
        <v>4.7</v>
      </c>
      <c r="E8" s="184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hidden="1" customHeight="1">
      <c r="A9" s="185">
        <v>1.1000000000000001</v>
      </c>
      <c r="B9" s="186" t="s">
        <v>167</v>
      </c>
      <c r="C9" s="185" t="s">
        <v>168</v>
      </c>
      <c r="D9" s="31"/>
      <c r="E9" s="31"/>
    </row>
    <row r="10" spans="1:22" ht="27" hidden="1" customHeight="1">
      <c r="A10" s="185">
        <v>1.2</v>
      </c>
      <c r="B10" s="186" t="s">
        <v>169</v>
      </c>
      <c r="C10" s="185" t="s">
        <v>170</v>
      </c>
      <c r="D10" s="31"/>
      <c r="E10" s="31"/>
    </row>
    <row r="11" spans="1:22" ht="27" hidden="1" customHeight="1">
      <c r="A11" s="185">
        <v>1.3</v>
      </c>
      <c r="B11" s="186" t="s">
        <v>171</v>
      </c>
      <c r="C11" s="185" t="s">
        <v>172</v>
      </c>
      <c r="D11" s="31"/>
      <c r="E11" s="31"/>
    </row>
    <row r="12" spans="1:22" ht="27" hidden="1" customHeight="1">
      <c r="A12" s="185">
        <v>1.4</v>
      </c>
      <c r="B12" s="187" t="s">
        <v>173</v>
      </c>
      <c r="C12" s="188" t="s">
        <v>174</v>
      </c>
      <c r="D12" s="31"/>
      <c r="E12" s="31"/>
    </row>
    <row r="13" spans="1:22" ht="27" hidden="1" customHeight="1">
      <c r="A13" s="185">
        <v>1.5</v>
      </c>
      <c r="B13" s="187"/>
      <c r="C13" s="185" t="s">
        <v>175</v>
      </c>
      <c r="D13" s="31"/>
      <c r="E13" s="31"/>
    </row>
    <row r="14" spans="1:22" ht="18" hidden="1" customHeight="1">
      <c r="A14" s="185">
        <v>1.6</v>
      </c>
      <c r="B14" s="186" t="s">
        <v>226</v>
      </c>
      <c r="C14" s="185" t="s">
        <v>176</v>
      </c>
      <c r="D14" s="31"/>
      <c r="E14" s="31"/>
    </row>
    <row r="15" spans="1:22" ht="33.75" hidden="1" customHeight="1">
      <c r="A15" s="185">
        <v>1.7</v>
      </c>
      <c r="B15" s="187"/>
      <c r="C15" s="185" t="s">
        <v>200</v>
      </c>
      <c r="D15" s="31"/>
      <c r="E15" s="31"/>
    </row>
    <row r="16" spans="1:22" ht="22.5" hidden="1" customHeight="1">
      <c r="A16" s="185">
        <v>1.8</v>
      </c>
      <c r="B16" s="187"/>
      <c r="C16" s="189" t="s">
        <v>199</v>
      </c>
      <c r="D16" s="31"/>
      <c r="E16" s="31"/>
    </row>
    <row r="17" spans="1:22" ht="18" hidden="1" customHeight="1">
      <c r="A17" s="185">
        <v>1.9</v>
      </c>
      <c r="B17" s="187"/>
      <c r="C17" s="189"/>
      <c r="D17" s="31"/>
      <c r="E17" s="31"/>
    </row>
    <row r="18" spans="1:22" ht="18" hidden="1" customHeight="1">
      <c r="A18" s="190">
        <v>2</v>
      </c>
      <c r="B18" s="187"/>
      <c r="C18" s="189"/>
      <c r="D18" s="31"/>
      <c r="E18" s="31"/>
    </row>
    <row r="19" spans="1:22" ht="18" hidden="1" customHeight="1">
      <c r="A19" s="185">
        <v>2.1</v>
      </c>
      <c r="B19" s="187"/>
      <c r="C19" s="189"/>
      <c r="D19" s="31"/>
      <c r="E19" s="31"/>
    </row>
    <row r="20" spans="1:22" ht="18" hidden="1" customHeight="1">
      <c r="A20" s="185">
        <v>2.2000000000000002</v>
      </c>
      <c r="B20" s="187"/>
      <c r="C20" s="189"/>
      <c r="D20" s="31"/>
      <c r="E20" s="31"/>
    </row>
    <row r="21" spans="1:22" ht="18" hidden="1" customHeight="1">
      <c r="A21" s="185">
        <v>2.2999999999999998</v>
      </c>
      <c r="B21" s="187"/>
      <c r="C21" s="189"/>
      <c r="D21" s="31"/>
      <c r="E21" s="31"/>
    </row>
    <row r="22" spans="1:22" ht="27.75" hidden="1" customHeight="1">
      <c r="A22" s="185">
        <v>2.4</v>
      </c>
      <c r="B22" s="187"/>
      <c r="C22" s="189"/>
      <c r="D22" s="31"/>
      <c r="E22" s="31"/>
    </row>
    <row r="23" spans="1:22" ht="27.75" hidden="1" customHeight="1">
      <c r="A23" s="185">
        <v>2.5</v>
      </c>
      <c r="B23" s="187" t="s">
        <v>177</v>
      </c>
      <c r="C23" s="185" t="s">
        <v>38</v>
      </c>
      <c r="D23" s="31"/>
      <c r="E23" s="31"/>
    </row>
    <row r="24" spans="1:22" ht="27.75" hidden="1" customHeight="1">
      <c r="A24" s="185">
        <v>2.6</v>
      </c>
      <c r="B24" s="187" t="s">
        <v>177</v>
      </c>
      <c r="C24" s="185" t="s">
        <v>51</v>
      </c>
      <c r="D24" s="31"/>
      <c r="E24" s="31"/>
    </row>
    <row r="25" spans="1:22" ht="27.75" hidden="1" customHeight="1">
      <c r="A25" s="185">
        <v>2.7</v>
      </c>
      <c r="B25" s="187" t="s">
        <v>177</v>
      </c>
      <c r="C25" s="185" t="s">
        <v>178</v>
      </c>
      <c r="D25" s="31"/>
      <c r="E25" s="31"/>
    </row>
    <row r="26" spans="1:22" ht="27.75" hidden="1" customHeight="1">
      <c r="A26" s="185">
        <v>2.8</v>
      </c>
      <c r="B26" s="187" t="s">
        <v>177</v>
      </c>
      <c r="C26" s="185" t="s">
        <v>179</v>
      </c>
      <c r="D26" s="31"/>
      <c r="E26" s="31"/>
    </row>
    <row r="27" spans="1:22" ht="27" customHeight="1">
      <c r="A27" s="185">
        <v>2</v>
      </c>
      <c r="B27" s="186" t="s">
        <v>180</v>
      </c>
      <c r="C27" s="185" t="s">
        <v>181</v>
      </c>
      <c r="D27" s="31">
        <v>4.7</v>
      </c>
      <c r="E27" s="31"/>
    </row>
    <row r="28" spans="1:22" ht="26.25" hidden="1" customHeight="1">
      <c r="A28" s="191">
        <v>2.1</v>
      </c>
      <c r="B28" s="187" t="s">
        <v>182</v>
      </c>
      <c r="C28" s="185" t="s">
        <v>183</v>
      </c>
      <c r="D28" s="31"/>
      <c r="E28" s="31"/>
    </row>
    <row r="29" spans="1:22" ht="26.25" hidden="1" customHeight="1">
      <c r="A29" s="191">
        <v>2.11</v>
      </c>
      <c r="B29" s="187"/>
      <c r="C29" s="189" t="s">
        <v>184</v>
      </c>
      <c r="D29" s="31"/>
      <c r="E29" s="31"/>
    </row>
    <row r="30" spans="1:22" s="164" customFormat="1" ht="34.5" hidden="1" customHeight="1">
      <c r="A30" s="181">
        <v>2</v>
      </c>
      <c r="B30" s="192" t="s">
        <v>185</v>
      </c>
      <c r="C30" s="181"/>
      <c r="D30" s="183">
        <f>SUM(D31:D33)</f>
        <v>0</v>
      </c>
      <c r="E30" s="184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hidden="1" customHeight="1">
      <c r="A31" s="185">
        <v>2.1</v>
      </c>
      <c r="B31" s="187"/>
      <c r="C31" s="185" t="s">
        <v>186</v>
      </c>
      <c r="D31" s="31"/>
      <c r="E31" s="31"/>
    </row>
    <row r="32" spans="1:22" ht="21" hidden="1" customHeight="1">
      <c r="A32" s="185">
        <v>2.2000000000000002</v>
      </c>
      <c r="B32" s="187" t="s">
        <v>187</v>
      </c>
      <c r="C32" s="185" t="s">
        <v>188</v>
      </c>
      <c r="D32" s="31"/>
      <c r="E32" s="31"/>
    </row>
    <row r="33" spans="1:22" ht="26.25" hidden="1" customHeight="1">
      <c r="A33" s="185">
        <v>2.2999999999999998</v>
      </c>
      <c r="B33" s="187" t="s">
        <v>187</v>
      </c>
      <c r="C33" s="185" t="s">
        <v>189</v>
      </c>
      <c r="D33" s="31"/>
      <c r="E33" s="193"/>
    </row>
    <row r="34" spans="1:22" s="170" customFormat="1" ht="21.75" customHeight="1">
      <c r="A34" s="60"/>
      <c r="B34" s="194" t="s">
        <v>73</v>
      </c>
      <c r="C34" s="195"/>
      <c r="D34" s="196">
        <f>D8+D30</f>
        <v>4.7</v>
      </c>
      <c r="E34" s="197"/>
      <c r="F34" s="169"/>
      <c r="G34" s="169"/>
      <c r="H34" s="169"/>
      <c r="I34" s="169"/>
      <c r="J34" s="169"/>
      <c r="K34" s="169"/>
      <c r="L34" s="169"/>
      <c r="M34" s="169"/>
      <c r="N34" s="169"/>
      <c r="O34" s="169"/>
      <c r="P34" s="169"/>
      <c r="Q34" s="169"/>
      <c r="R34" s="169"/>
      <c r="S34" s="169"/>
      <c r="T34" s="169"/>
      <c r="U34" s="169"/>
      <c r="V34" s="169"/>
    </row>
    <row r="35" spans="1:22" s="137" customFormat="1" ht="33.75" customHeight="1">
      <c r="A35" s="519" t="s">
        <v>190</v>
      </c>
      <c r="B35" s="520"/>
      <c r="C35" s="520"/>
      <c r="D35" s="205"/>
      <c r="E35" s="205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185">
        <v>1.1000000000000001</v>
      </c>
      <c r="B36" s="186" t="s">
        <v>167</v>
      </c>
      <c r="C36" s="185" t="s">
        <v>168</v>
      </c>
      <c r="D36" s="31">
        <v>171</v>
      </c>
      <c r="E36" s="31"/>
    </row>
    <row r="37" spans="1:22" ht="21" customHeight="1">
      <c r="A37" s="185">
        <v>1.2</v>
      </c>
      <c r="B37" s="186" t="s">
        <v>169</v>
      </c>
      <c r="C37" s="185" t="s">
        <v>170</v>
      </c>
      <c r="D37" s="31">
        <v>102.9</v>
      </c>
      <c r="E37" s="31"/>
    </row>
    <row r="38" spans="1:22" ht="21" customHeight="1">
      <c r="A38" s="185">
        <v>1.3</v>
      </c>
      <c r="B38" s="186" t="s">
        <v>171</v>
      </c>
      <c r="C38" s="185" t="s">
        <v>172</v>
      </c>
      <c r="D38" s="31">
        <v>1.9</v>
      </c>
      <c r="E38" s="31"/>
    </row>
    <row r="39" spans="1:22" ht="21" customHeight="1">
      <c r="A39" s="185">
        <v>1.4</v>
      </c>
      <c r="B39" s="187" t="s">
        <v>173</v>
      </c>
      <c r="C39" s="188" t="s">
        <v>174</v>
      </c>
      <c r="D39" s="31">
        <v>8.3000000000000007</v>
      </c>
      <c r="E39" s="31"/>
    </row>
    <row r="40" spans="1:22" ht="21" hidden="1" customHeight="1">
      <c r="A40" s="185">
        <v>1.5</v>
      </c>
      <c r="B40" s="187"/>
      <c r="C40" s="185" t="s">
        <v>175</v>
      </c>
      <c r="D40" s="31"/>
      <c r="E40" s="31"/>
    </row>
    <row r="41" spans="1:22" ht="20.25" customHeight="1">
      <c r="A41" s="185">
        <v>1.6</v>
      </c>
      <c r="B41" s="186" t="s">
        <v>226</v>
      </c>
      <c r="C41" s="185" t="s">
        <v>176</v>
      </c>
      <c r="D41" s="31">
        <v>20</v>
      </c>
      <c r="E41" s="31"/>
    </row>
    <row r="42" spans="1:22" ht="33.75" hidden="1" customHeight="1">
      <c r="A42" s="185">
        <v>1.7</v>
      </c>
      <c r="B42" s="187"/>
      <c r="C42" s="185" t="s">
        <v>200</v>
      </c>
      <c r="D42" s="31"/>
      <c r="E42" s="31"/>
    </row>
    <row r="43" spans="1:22" ht="23.25" customHeight="1">
      <c r="A43" s="185">
        <v>1.8</v>
      </c>
      <c r="B43" s="187"/>
      <c r="C43" s="189" t="s">
        <v>199</v>
      </c>
      <c r="D43" s="31">
        <v>33.1</v>
      </c>
      <c r="E43" s="31"/>
    </row>
    <row r="44" spans="1:22" ht="23.25" hidden="1" customHeight="1">
      <c r="A44" s="185">
        <v>1.9</v>
      </c>
      <c r="B44" s="187"/>
      <c r="C44" s="189"/>
      <c r="D44" s="31"/>
      <c r="E44" s="31"/>
    </row>
    <row r="45" spans="1:22" ht="23.25" hidden="1" customHeight="1">
      <c r="A45" s="190">
        <v>2</v>
      </c>
      <c r="B45" s="187"/>
      <c r="C45" s="189"/>
      <c r="D45" s="31"/>
      <c r="E45" s="31"/>
    </row>
    <row r="46" spans="1:22" ht="23.25" hidden="1" customHeight="1">
      <c r="A46" s="185">
        <v>2.1</v>
      </c>
      <c r="B46" s="187"/>
      <c r="C46" s="189"/>
      <c r="D46" s="31"/>
      <c r="E46" s="31"/>
    </row>
    <row r="47" spans="1:22" ht="21" hidden="1" customHeight="1">
      <c r="A47" s="185">
        <v>2.2000000000000002</v>
      </c>
      <c r="B47" s="187" t="s">
        <v>177</v>
      </c>
      <c r="C47" s="185" t="s">
        <v>38</v>
      </c>
      <c r="D47" s="31"/>
      <c r="E47" s="31"/>
    </row>
    <row r="48" spans="1:22" ht="21" hidden="1" customHeight="1">
      <c r="A48" s="185">
        <v>2.2999999999999998</v>
      </c>
      <c r="B48" s="187" t="s">
        <v>177</v>
      </c>
      <c r="C48" s="185" t="s">
        <v>51</v>
      </c>
      <c r="D48" s="31"/>
      <c r="E48" s="31"/>
    </row>
    <row r="49" spans="1:22" ht="21" customHeight="1">
      <c r="A49" s="185">
        <v>2.4</v>
      </c>
      <c r="B49" s="187" t="s">
        <v>177</v>
      </c>
      <c r="C49" s="185" t="s">
        <v>178</v>
      </c>
      <c r="D49" s="31">
        <v>551.5</v>
      </c>
      <c r="E49" s="31"/>
    </row>
    <row r="50" spans="1:22" ht="24" customHeight="1">
      <c r="A50" s="185">
        <v>2.5</v>
      </c>
      <c r="B50" s="187" t="s">
        <v>177</v>
      </c>
      <c r="C50" s="185" t="s">
        <v>179</v>
      </c>
      <c r="D50" s="31">
        <v>69.099999999999994</v>
      </c>
      <c r="E50" s="31"/>
    </row>
    <row r="51" spans="1:22" ht="24" hidden="1" customHeight="1">
      <c r="A51" s="185">
        <v>2.6</v>
      </c>
      <c r="B51" s="186" t="s">
        <v>180</v>
      </c>
      <c r="C51" s="185" t="s">
        <v>181</v>
      </c>
      <c r="D51" s="31"/>
      <c r="E51" s="31"/>
    </row>
    <row r="52" spans="1:22" ht="24" customHeight="1">
      <c r="A52" s="185">
        <v>2.7</v>
      </c>
      <c r="B52" s="187" t="s">
        <v>182</v>
      </c>
      <c r="C52" s="185" t="s">
        <v>183</v>
      </c>
      <c r="D52" s="31">
        <v>26.2</v>
      </c>
      <c r="E52" s="31"/>
    </row>
    <row r="53" spans="1:22" ht="24" customHeight="1">
      <c r="A53" s="185">
        <v>2.8</v>
      </c>
      <c r="B53" s="187"/>
      <c r="C53" s="189" t="s">
        <v>184</v>
      </c>
      <c r="D53" s="31">
        <v>61</v>
      </c>
      <c r="E53" s="31"/>
    </row>
    <row r="54" spans="1:22" ht="33" customHeight="1">
      <c r="A54" s="185"/>
      <c r="B54" s="182" t="s">
        <v>191</v>
      </c>
      <c r="C54" s="30"/>
      <c r="D54" s="183"/>
      <c r="E54" s="31"/>
      <c r="F54" s="280">
        <f>SUM(D36:D53)</f>
        <v>1045</v>
      </c>
      <c r="G54" s="280">
        <f>+D59-D54-F54</f>
        <v>993</v>
      </c>
    </row>
    <row r="55" spans="1:22" ht="33" customHeight="1">
      <c r="A55" s="185">
        <v>1.1000000000000001</v>
      </c>
      <c r="B55" s="223"/>
      <c r="C55" s="224" t="s">
        <v>198</v>
      </c>
      <c r="D55" s="190">
        <v>993</v>
      </c>
      <c r="E55" s="31"/>
    </row>
    <row r="56" spans="1:22" ht="30" hidden="1" customHeight="1">
      <c r="A56" s="185">
        <v>1.2</v>
      </c>
      <c r="B56" s="198"/>
      <c r="C56" s="185" t="s">
        <v>186</v>
      </c>
      <c r="D56" s="31"/>
      <c r="E56" s="185"/>
    </row>
    <row r="57" spans="1:22" ht="24.75" hidden="1" customHeight="1">
      <c r="A57" s="185">
        <v>1.3</v>
      </c>
      <c r="B57" s="187" t="s">
        <v>182</v>
      </c>
      <c r="C57" s="185" t="s">
        <v>188</v>
      </c>
      <c r="D57" s="31"/>
      <c r="E57" s="31"/>
    </row>
    <row r="58" spans="1:22" ht="24.75" hidden="1" customHeight="1">
      <c r="A58" s="185">
        <v>1.4</v>
      </c>
      <c r="B58" s="187" t="s">
        <v>182</v>
      </c>
      <c r="C58" s="185" t="s">
        <v>189</v>
      </c>
      <c r="D58" s="31"/>
      <c r="E58" s="31"/>
    </row>
    <row r="59" spans="1:22" s="170" customFormat="1" ht="29.25" customHeight="1">
      <c r="A59" s="199"/>
      <c r="B59" s="194" t="s">
        <v>73</v>
      </c>
      <c r="C59" s="200"/>
      <c r="D59" s="201">
        <f>SUM(D36:D55)</f>
        <v>2038</v>
      </c>
      <c r="E59" s="202"/>
      <c r="F59" s="373">
        <f>+D59-D55</f>
        <v>1045</v>
      </c>
      <c r="G59" s="169"/>
      <c r="H59" s="169"/>
      <c r="I59" s="169"/>
      <c r="J59" s="169"/>
      <c r="K59" s="169"/>
      <c r="L59" s="169"/>
      <c r="M59" s="169"/>
      <c r="N59" s="169"/>
      <c r="O59" s="169"/>
      <c r="P59" s="169"/>
      <c r="Q59" s="169"/>
      <c r="R59" s="169"/>
      <c r="S59" s="169"/>
      <c r="T59" s="169"/>
      <c r="U59" s="169"/>
      <c r="V59" s="169"/>
    </row>
    <row r="60" spans="1:22" ht="10.5" customHeight="1"/>
    <row r="61" spans="1:22" ht="39" customHeight="1">
      <c r="C61" s="203" t="s">
        <v>192</v>
      </c>
    </row>
    <row r="62" spans="1:22" ht="59.25" customHeight="1">
      <c r="A62" s="204">
        <v>1</v>
      </c>
      <c r="B62" s="205" t="s">
        <v>257</v>
      </c>
      <c r="C62" s="201">
        <f>+'Dramakan hosqer'!D19</f>
        <v>2397.1999999999998</v>
      </c>
      <c r="D62" s="510" t="s">
        <v>193</v>
      </c>
      <c r="E62" s="511"/>
    </row>
    <row r="63" spans="1:22" ht="36.75" customHeight="1"/>
    <row r="64" spans="1:22" s="164" customFormat="1" ht="25.5" customHeight="1">
      <c r="A64" s="206"/>
      <c r="B64" s="169" t="s">
        <v>306</v>
      </c>
      <c r="C64" s="207"/>
      <c r="D64" s="512" t="s">
        <v>304</v>
      </c>
      <c r="E64" s="512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64" customFormat="1" ht="12.75" customHeight="1">
      <c r="A65" s="206"/>
      <c r="C65" s="208"/>
      <c r="D65" s="513" t="s">
        <v>97</v>
      </c>
      <c r="E65" s="51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64" customFormat="1" ht="22.5" customHeight="1">
      <c r="A66" s="206"/>
      <c r="B66" s="169" t="s">
        <v>6</v>
      </c>
      <c r="C66" s="207"/>
      <c r="D66" s="512" t="s">
        <v>307</v>
      </c>
      <c r="E66" s="512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64" customFormat="1" ht="13.5" customHeight="1">
      <c r="A67" s="206"/>
      <c r="B67" s="209"/>
      <c r="C67" s="206" t="s">
        <v>1</v>
      </c>
      <c r="D67" s="513" t="s">
        <v>97</v>
      </c>
      <c r="E67" s="51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10" customFormat="1" ht="36" customHeight="1">
      <c r="F75" s="211"/>
      <c r="G75" s="211"/>
      <c r="H75" s="211"/>
      <c r="I75" s="211"/>
      <c r="J75" s="211"/>
      <c r="K75" s="211"/>
      <c r="L75" s="211"/>
      <c r="M75" s="211"/>
      <c r="N75" s="211"/>
      <c r="O75" s="211"/>
      <c r="P75" s="211"/>
      <c r="Q75" s="211"/>
      <c r="R75" s="211"/>
      <c r="S75" s="211"/>
      <c r="T75" s="211"/>
      <c r="U75" s="211"/>
      <c r="V75" s="211"/>
    </row>
    <row r="76" spans="1:22" ht="24" customHeight="1"/>
    <row r="77" spans="1:22" ht="0.75" hidden="1" customHeight="1"/>
    <row r="78" spans="1:22" s="164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6"/>
      <c r="B82" s="1"/>
      <c r="C82" s="1"/>
      <c r="D82" s="1"/>
      <c r="E82" s="1"/>
    </row>
    <row r="83" spans="1:5" s="19" customFormat="1" ht="24" customHeight="1">
      <c r="A83" s="136"/>
      <c r="B83" s="1"/>
      <c r="C83" s="1"/>
      <c r="D83" s="1"/>
      <c r="E83" s="1"/>
    </row>
    <row r="84" spans="1:5" s="19" customFormat="1">
      <c r="A84" s="136"/>
      <c r="B84" s="1"/>
      <c r="C84" s="1"/>
      <c r="D84" s="1"/>
      <c r="E84" s="1"/>
    </row>
    <row r="85" spans="1:5" s="19" customFormat="1" ht="24.75" customHeight="1">
      <c r="A85" s="13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topLeftCell="A3" zoomScaleNormal="100" zoomScaleSheetLayoutView="106" workbookViewId="0">
      <selection activeCell="A68" sqref="A68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27" t="s">
        <v>71</v>
      </c>
      <c r="B1" s="527"/>
      <c r="C1" s="527"/>
      <c r="D1" s="527"/>
      <c r="E1" s="527"/>
      <c r="F1" s="527"/>
      <c r="G1" s="527"/>
      <c r="H1" s="527"/>
      <c r="I1" s="527"/>
      <c r="J1" s="527"/>
      <c r="K1" s="527"/>
      <c r="L1" s="527"/>
      <c r="M1" s="527"/>
      <c r="N1" s="527"/>
    </row>
    <row r="2" spans="1:15" s="21" customFormat="1" ht="25.5" customHeight="1">
      <c r="A2" s="484" t="str">
        <f>+'Ekamut-caxs'!A14</f>
        <v xml:space="preserve">«Երևանի հ․28 մսուր-մանկապարտեզ» ՀՈԱԿ-ի </v>
      </c>
      <c r="B2" s="484"/>
      <c r="C2" s="484"/>
      <c r="D2" s="484"/>
      <c r="E2" s="484"/>
      <c r="F2" s="484"/>
      <c r="G2" s="484"/>
      <c r="H2" s="484"/>
      <c r="I2" s="484"/>
      <c r="J2" s="484"/>
      <c r="K2" s="484"/>
      <c r="L2" s="484"/>
      <c r="M2" s="484"/>
      <c r="N2" s="484"/>
    </row>
    <row r="3" spans="1:15" ht="25.5" customHeight="1">
      <c r="A3" s="515" t="s">
        <v>260</v>
      </c>
      <c r="B3" s="515"/>
      <c r="C3" s="515"/>
      <c r="D3" s="515"/>
      <c r="E3" s="515"/>
      <c r="F3" s="515"/>
      <c r="G3" s="515"/>
      <c r="H3" s="515"/>
      <c r="I3" s="515"/>
      <c r="J3" s="515"/>
      <c r="K3" s="515"/>
      <c r="L3" s="515"/>
      <c r="M3" s="515"/>
      <c r="N3" s="515"/>
    </row>
    <row r="4" spans="1:15" ht="21" customHeight="1" thickBot="1">
      <c r="N4" s="289" t="s">
        <v>0</v>
      </c>
    </row>
    <row r="5" spans="1:15" ht="33.75" customHeight="1">
      <c r="A5" s="533" t="s">
        <v>156</v>
      </c>
      <c r="B5" s="535" t="s">
        <v>72</v>
      </c>
      <c r="C5" s="537" t="s">
        <v>230</v>
      </c>
      <c r="D5" s="528" t="s">
        <v>211</v>
      </c>
      <c r="E5" s="529"/>
      <c r="F5" s="529"/>
      <c r="G5" s="529"/>
      <c r="H5" s="529"/>
      <c r="I5" s="529"/>
      <c r="J5" s="529"/>
      <c r="K5" s="529"/>
      <c r="L5" s="529"/>
      <c r="M5" s="530"/>
      <c r="N5" s="531" t="s">
        <v>159</v>
      </c>
    </row>
    <row r="6" spans="1:15" ht="79.5" customHeight="1">
      <c r="A6" s="534"/>
      <c r="B6" s="536"/>
      <c r="C6" s="538"/>
      <c r="D6" s="290" t="s">
        <v>227</v>
      </c>
      <c r="E6" s="291" t="s">
        <v>235</v>
      </c>
      <c r="F6" s="291" t="s">
        <v>236</v>
      </c>
      <c r="G6" s="291" t="s">
        <v>157</v>
      </c>
      <c r="H6" s="291" t="s">
        <v>214</v>
      </c>
      <c r="I6" s="291" t="s">
        <v>213</v>
      </c>
      <c r="J6" s="291" t="s">
        <v>121</v>
      </c>
      <c r="K6" s="292" t="s">
        <v>291</v>
      </c>
      <c r="L6" s="292" t="s">
        <v>196</v>
      </c>
      <c r="M6" s="293" t="s">
        <v>212</v>
      </c>
      <c r="N6" s="532"/>
    </row>
    <row r="7" spans="1:15" ht="27.75" customHeight="1">
      <c r="A7" s="290">
        <v>1</v>
      </c>
      <c r="B7" s="294" t="s">
        <v>220</v>
      </c>
      <c r="C7" s="295">
        <v>32394.3</v>
      </c>
      <c r="D7" s="296">
        <v>5731.05</v>
      </c>
      <c r="E7" s="297">
        <v>0</v>
      </c>
      <c r="F7" s="297">
        <v>0</v>
      </c>
      <c r="G7" s="297">
        <v>108.7</v>
      </c>
      <c r="H7" s="297">
        <v>0</v>
      </c>
      <c r="I7" s="297">
        <v>262.00099999999998</v>
      </c>
      <c r="J7" s="297">
        <v>253.8</v>
      </c>
      <c r="K7" s="297">
        <v>0</v>
      </c>
      <c r="L7" s="297">
        <v>0</v>
      </c>
      <c r="M7" s="298"/>
      <c r="N7" s="299">
        <f>ROUND(SUM(C7:M7),1)</f>
        <v>38749.9</v>
      </c>
    </row>
    <row r="8" spans="1:15" ht="28.5" customHeight="1">
      <c r="A8" s="290">
        <v>1.1000000000000001</v>
      </c>
      <c r="B8" s="300" t="s">
        <v>121</v>
      </c>
      <c r="C8" s="301">
        <v>1576.7909999999999</v>
      </c>
      <c r="D8" s="302" t="s">
        <v>202</v>
      </c>
      <c r="E8" s="303" t="s">
        <v>202</v>
      </c>
      <c r="F8" s="303" t="s">
        <v>202</v>
      </c>
      <c r="G8" s="303" t="s">
        <v>202</v>
      </c>
      <c r="H8" s="303" t="s">
        <v>202</v>
      </c>
      <c r="I8" s="303" t="s">
        <v>202</v>
      </c>
      <c r="J8" s="303" t="s">
        <v>202</v>
      </c>
      <c r="K8" s="303" t="s">
        <v>202</v>
      </c>
      <c r="L8" s="303" t="s">
        <v>202</v>
      </c>
      <c r="M8" s="304" t="s">
        <v>202</v>
      </c>
      <c r="N8" s="305" t="s">
        <v>202</v>
      </c>
    </row>
    <row r="9" spans="1:15" ht="30" customHeight="1">
      <c r="A9" s="290">
        <v>1.2</v>
      </c>
      <c r="B9" s="300" t="s">
        <v>212</v>
      </c>
      <c r="C9" s="301">
        <v>609</v>
      </c>
      <c r="D9" s="302" t="s">
        <v>202</v>
      </c>
      <c r="E9" s="303" t="s">
        <v>202</v>
      </c>
      <c r="F9" s="303" t="s">
        <v>202</v>
      </c>
      <c r="G9" s="303" t="s">
        <v>202</v>
      </c>
      <c r="H9" s="303" t="s">
        <v>202</v>
      </c>
      <c r="I9" s="303" t="s">
        <v>202</v>
      </c>
      <c r="J9" s="303" t="s">
        <v>202</v>
      </c>
      <c r="K9" s="303" t="s">
        <v>202</v>
      </c>
      <c r="L9" s="303" t="s">
        <v>202</v>
      </c>
      <c r="M9" s="304" t="s">
        <v>202</v>
      </c>
      <c r="N9" s="305" t="s">
        <v>202</v>
      </c>
    </row>
    <row r="10" spans="1:15" ht="30" customHeight="1">
      <c r="A10" s="290">
        <v>1.3</v>
      </c>
      <c r="B10" s="398" t="s">
        <v>291</v>
      </c>
      <c r="C10" s="301">
        <v>0</v>
      </c>
      <c r="D10" s="302" t="s">
        <v>202</v>
      </c>
      <c r="E10" s="302" t="s">
        <v>202</v>
      </c>
      <c r="F10" s="303" t="s">
        <v>202</v>
      </c>
      <c r="G10" s="303" t="s">
        <v>202</v>
      </c>
      <c r="H10" s="303" t="s">
        <v>202</v>
      </c>
      <c r="I10" s="303" t="s">
        <v>202</v>
      </c>
      <c r="J10" s="303" t="s">
        <v>202</v>
      </c>
      <c r="K10" s="303" t="s">
        <v>202</v>
      </c>
      <c r="L10" s="303" t="s">
        <v>202</v>
      </c>
      <c r="M10" s="304" t="s">
        <v>202</v>
      </c>
      <c r="N10" s="305" t="s">
        <v>202</v>
      </c>
    </row>
    <row r="11" spans="1:15" ht="35.25" customHeight="1">
      <c r="A11" s="290">
        <v>2</v>
      </c>
      <c r="B11" s="306" t="s">
        <v>94</v>
      </c>
      <c r="C11" s="307">
        <v>0</v>
      </c>
      <c r="D11" s="296">
        <v>0</v>
      </c>
      <c r="E11" s="303" t="s">
        <v>202</v>
      </c>
      <c r="F11" s="303" t="s">
        <v>202</v>
      </c>
      <c r="G11" s="303" t="s">
        <v>202</v>
      </c>
      <c r="H11" s="303" t="s">
        <v>202</v>
      </c>
      <c r="I11" s="303" t="s">
        <v>202</v>
      </c>
      <c r="J11" s="303" t="s">
        <v>202</v>
      </c>
      <c r="K11" s="303" t="s">
        <v>202</v>
      </c>
      <c r="L11" s="303" t="s">
        <v>202</v>
      </c>
      <c r="M11" s="304" t="s">
        <v>202</v>
      </c>
      <c r="N11" s="299">
        <f>ROUND(SUM(C11:M11),1)</f>
        <v>0</v>
      </c>
    </row>
    <row r="12" spans="1:15" s="315" customFormat="1" ht="34.5" customHeight="1" thickBot="1">
      <c r="A12" s="308"/>
      <c r="B12" s="309" t="s">
        <v>73</v>
      </c>
      <c r="C12" s="310" t="s">
        <v>202</v>
      </c>
      <c r="D12" s="311" t="s">
        <v>202</v>
      </c>
      <c r="E12" s="312" t="s">
        <v>202</v>
      </c>
      <c r="F12" s="312" t="s">
        <v>202</v>
      </c>
      <c r="G12" s="312" t="s">
        <v>202</v>
      </c>
      <c r="H12" s="312" t="s">
        <v>202</v>
      </c>
      <c r="I12" s="312" t="s">
        <v>202</v>
      </c>
      <c r="J12" s="312" t="s">
        <v>202</v>
      </c>
      <c r="K12" s="312" t="s">
        <v>202</v>
      </c>
      <c r="L12" s="312" t="s">
        <v>202</v>
      </c>
      <c r="M12" s="313" t="s">
        <v>202</v>
      </c>
      <c r="N12" s="314">
        <f>ROUND(SUM(N7:N11),1)</f>
        <v>38749.9</v>
      </c>
    </row>
    <row r="13" spans="1:15" s="315" customFormat="1" ht="34.5" customHeight="1">
      <c r="B13" s="316">
        <f>2865.525*2</f>
        <v>5731.05</v>
      </c>
      <c r="C13" s="470"/>
      <c r="D13" s="317"/>
      <c r="E13" s="318"/>
      <c r="F13" s="318"/>
      <c r="G13" s="318"/>
      <c r="H13" s="319"/>
      <c r="I13" s="319"/>
      <c r="J13" s="320"/>
      <c r="K13" s="320"/>
      <c r="L13" s="319"/>
      <c r="M13" s="318"/>
      <c r="N13" s="321"/>
      <c r="O13" s="316"/>
    </row>
    <row r="14" spans="1:15" s="322" customFormat="1" ht="21" customHeight="1">
      <c r="B14" s="323"/>
      <c r="C14" s="323"/>
      <c r="D14" s="211"/>
      <c r="E14" s="324"/>
      <c r="F14" s="324"/>
      <c r="G14" s="325"/>
      <c r="H14" s="145"/>
      <c r="I14" s="145"/>
      <c r="J14" s="211"/>
      <c r="K14" s="211"/>
      <c r="L14" s="523"/>
      <c r="M14" s="523"/>
      <c r="N14" s="326"/>
    </row>
    <row r="15" spans="1:15" s="315" customFormat="1" ht="69" customHeight="1">
      <c r="B15" s="524" t="s">
        <v>217</v>
      </c>
      <c r="C15" s="526"/>
      <c r="D15" s="525"/>
      <c r="G15" s="211"/>
      <c r="H15" s="211"/>
      <c r="I15" s="524" t="s">
        <v>216</v>
      </c>
      <c r="J15" s="525"/>
      <c r="K15" s="325"/>
      <c r="L15" s="211"/>
      <c r="M15" s="211"/>
      <c r="N15" s="211"/>
    </row>
    <row r="16" spans="1:15" s="315" customFormat="1" ht="48" customHeight="1">
      <c r="B16" s="327" t="s">
        <v>197</v>
      </c>
      <c r="C16" s="328" t="s">
        <v>237</v>
      </c>
      <c r="D16" s="328" t="s">
        <v>238</v>
      </c>
      <c r="G16" s="329"/>
      <c r="H16" s="330"/>
      <c r="I16" s="327" t="s">
        <v>197</v>
      </c>
      <c r="J16" s="328" t="s">
        <v>215</v>
      </c>
      <c r="K16" s="329"/>
      <c r="L16" s="329"/>
      <c r="M16" s="329"/>
      <c r="N16" s="330"/>
    </row>
    <row r="17" spans="2:14" s="331" customFormat="1" ht="39.75" customHeight="1">
      <c r="B17" s="332">
        <v>104400</v>
      </c>
      <c r="C17" s="333">
        <f>ROUND(4*B17*2/1000,1)</f>
        <v>835.2</v>
      </c>
      <c r="D17" s="333">
        <v>108.2</v>
      </c>
      <c r="G17" s="334"/>
      <c r="H17" s="335"/>
      <c r="I17" s="336">
        <v>104400</v>
      </c>
      <c r="J17" s="337">
        <v>108.7</v>
      </c>
      <c r="K17" s="397"/>
      <c r="L17" s="334"/>
      <c r="M17" s="334"/>
      <c r="N17" s="335"/>
    </row>
    <row r="18" spans="2:14" ht="24" customHeight="1">
      <c r="D18" s="334"/>
      <c r="E18" s="338"/>
      <c r="F18" s="338"/>
      <c r="G18" s="338"/>
      <c r="H18" s="319"/>
      <c r="I18" s="319"/>
      <c r="J18" s="339"/>
      <c r="K18" s="339"/>
      <c r="L18" s="334"/>
      <c r="M18" s="334"/>
      <c r="N18" s="340"/>
    </row>
    <row r="19" spans="2:14" ht="19.5" customHeight="1">
      <c r="C19" s="341"/>
    </row>
    <row r="20" spans="2:14" s="342" customFormat="1" ht="24" customHeight="1">
      <c r="B20" s="343" t="s">
        <v>306</v>
      </c>
      <c r="C20" s="343"/>
      <c r="E20" s="344"/>
      <c r="F20" s="345"/>
      <c r="G20" s="345"/>
      <c r="H20" s="521" t="s">
        <v>308</v>
      </c>
      <c r="I20" s="521"/>
      <c r="J20" s="521"/>
      <c r="K20" s="346"/>
      <c r="L20" s="346"/>
    </row>
    <row r="21" spans="2:14" s="347" customFormat="1" ht="17.25" customHeight="1">
      <c r="B21" s="348"/>
      <c r="C21" s="348"/>
      <c r="E21" s="349" t="s">
        <v>96</v>
      </c>
      <c r="F21" s="350"/>
      <c r="G21" s="351"/>
      <c r="H21" s="522" t="s">
        <v>97</v>
      </c>
      <c r="I21" s="522"/>
      <c r="J21" s="522"/>
      <c r="K21" s="350"/>
      <c r="L21" s="350"/>
    </row>
    <row r="22" spans="2:14" s="342" customFormat="1" ht="24.75" customHeight="1">
      <c r="B22" s="352" t="s">
        <v>6</v>
      </c>
      <c r="C22" s="352"/>
      <c r="E22" s="353"/>
      <c r="F22" s="354"/>
      <c r="G22" s="354"/>
      <c r="H22" s="521" t="s">
        <v>307</v>
      </c>
      <c r="I22" s="521"/>
      <c r="J22" s="521"/>
      <c r="K22" s="346"/>
      <c r="L22" s="346"/>
    </row>
    <row r="23" spans="2:14" s="347" customFormat="1" ht="18.75" customHeight="1">
      <c r="E23" s="349" t="s">
        <v>96</v>
      </c>
      <c r="F23" s="350"/>
      <c r="G23" s="351"/>
      <c r="H23" s="522" t="s">
        <v>97</v>
      </c>
      <c r="I23" s="522"/>
      <c r="J23" s="522"/>
      <c r="K23" s="350"/>
      <c r="L23" s="350"/>
    </row>
    <row r="24" spans="2:14" s="355" customFormat="1" ht="16.5">
      <c r="D24" s="350"/>
    </row>
  </sheetData>
  <mergeCells count="15">
    <mergeCell ref="B15:D15"/>
    <mergeCell ref="A1:N1"/>
    <mergeCell ref="A2:N2"/>
    <mergeCell ref="A3:N3"/>
    <mergeCell ref="D5:M5"/>
    <mergeCell ref="N5:N6"/>
    <mergeCell ref="A5:A6"/>
    <mergeCell ref="B5:B6"/>
    <mergeCell ref="C5:C6"/>
    <mergeCell ref="H22:J22"/>
    <mergeCell ref="H23:J23"/>
    <mergeCell ref="L14:M14"/>
    <mergeCell ref="I15:J15"/>
    <mergeCell ref="H20:J20"/>
    <mergeCell ref="H21:J21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topLeftCell="A7" zoomScale="85" zoomScaleNormal="85" zoomScaleSheetLayoutView="106" workbookViewId="0">
      <selection activeCell="A68" sqref="A68"/>
    </sheetView>
  </sheetViews>
  <sheetFormatPr defaultColWidth="9.140625" defaultRowHeight="14.25"/>
  <cols>
    <col min="1" max="1" width="4.140625" style="412" customWidth="1"/>
    <col min="2" max="2" width="15.5703125" style="412" customWidth="1"/>
    <col min="3" max="3" width="10.85546875" style="412" customWidth="1"/>
    <col min="4" max="5" width="13.42578125" style="412" customWidth="1"/>
    <col min="6" max="6" width="16.28515625" style="412" customWidth="1"/>
    <col min="7" max="7" width="11.42578125" style="412" customWidth="1"/>
    <col min="8" max="8" width="13.28515625" style="412" customWidth="1"/>
    <col min="9" max="10" width="14.85546875" style="412" customWidth="1"/>
    <col min="11" max="11" width="10.85546875" style="412" customWidth="1"/>
    <col min="12" max="12" width="12.85546875" style="412" customWidth="1"/>
    <col min="13" max="13" width="14.85546875" style="412" customWidth="1"/>
    <col min="14" max="14" width="10.5703125" style="412" customWidth="1"/>
    <col min="15" max="15" width="11.7109375" style="412" customWidth="1"/>
    <col min="16" max="16384" width="9.140625" style="412"/>
  </cols>
  <sheetData>
    <row r="1" spans="1:15" s="410" customFormat="1" ht="18.75" customHeight="1">
      <c r="A1" s="542" t="s">
        <v>71</v>
      </c>
      <c r="B1" s="542"/>
      <c r="C1" s="542"/>
      <c r="D1" s="542"/>
      <c r="E1" s="542"/>
      <c r="F1" s="542"/>
      <c r="G1" s="542"/>
      <c r="H1" s="542"/>
      <c r="I1" s="542"/>
      <c r="J1" s="542"/>
      <c r="K1" s="542"/>
      <c r="L1" s="542"/>
      <c r="M1" s="542"/>
    </row>
    <row r="2" spans="1:15" s="410" customFormat="1" ht="21.75" customHeight="1">
      <c r="A2" s="541" t="str">
        <f>+'Ekamut-caxs'!A14:D14</f>
        <v xml:space="preserve">«Երևանի հ․28 մսուր-մանկապարտեզ» ՀՈԱԿ-ի </v>
      </c>
      <c r="B2" s="541"/>
      <c r="C2" s="541"/>
      <c r="D2" s="541"/>
      <c r="E2" s="541"/>
      <c r="F2" s="541"/>
      <c r="G2" s="541"/>
      <c r="H2" s="541"/>
      <c r="I2" s="541"/>
      <c r="J2" s="541"/>
      <c r="K2" s="541"/>
      <c r="L2" s="541"/>
      <c r="M2" s="541"/>
    </row>
    <row r="3" spans="1:15" s="410" customFormat="1" ht="21" customHeight="1">
      <c r="A3" s="541" t="s">
        <v>98</v>
      </c>
      <c r="B3" s="541"/>
      <c r="C3" s="541"/>
      <c r="D3" s="541"/>
      <c r="E3" s="541"/>
      <c r="F3" s="541"/>
      <c r="G3" s="541"/>
      <c r="H3" s="541"/>
      <c r="I3" s="541"/>
      <c r="J3" s="541"/>
      <c r="K3" s="541"/>
      <c r="L3" s="541"/>
      <c r="M3" s="541"/>
    </row>
    <row r="4" spans="1:15" ht="21" customHeight="1"/>
    <row r="5" spans="1:15" s="413" customFormat="1" ht="24.75" customHeight="1">
      <c r="A5" s="544" t="s">
        <v>119</v>
      </c>
      <c r="B5" s="544" t="s">
        <v>99</v>
      </c>
      <c r="C5" s="540" t="s">
        <v>100</v>
      </c>
      <c r="D5" s="540"/>
      <c r="E5" s="540"/>
      <c r="F5" s="540"/>
      <c r="G5" s="540" t="s">
        <v>101</v>
      </c>
      <c r="H5" s="540"/>
      <c r="I5" s="540"/>
      <c r="J5" s="540"/>
      <c r="K5" s="540" t="s">
        <v>147</v>
      </c>
      <c r="L5" s="540"/>
      <c r="M5" s="540"/>
      <c r="N5" s="540"/>
      <c r="O5" s="540"/>
    </row>
    <row r="6" spans="1:15" s="416" customFormat="1" ht="51" customHeight="1">
      <c r="A6" s="544"/>
      <c r="B6" s="544"/>
      <c r="C6" s="414" t="s">
        <v>243</v>
      </c>
      <c r="D6" s="414" t="s">
        <v>244</v>
      </c>
      <c r="E6" s="414" t="s">
        <v>273</v>
      </c>
      <c r="F6" s="414" t="s">
        <v>274</v>
      </c>
      <c r="G6" s="414" t="s">
        <v>245</v>
      </c>
      <c r="H6" s="414" t="s">
        <v>244</v>
      </c>
      <c r="I6" s="414" t="s">
        <v>275</v>
      </c>
      <c r="J6" s="414" t="s">
        <v>274</v>
      </c>
      <c r="K6" s="414" t="s">
        <v>243</v>
      </c>
      <c r="L6" s="414" t="s">
        <v>273</v>
      </c>
      <c r="M6" s="414" t="s">
        <v>294</v>
      </c>
      <c r="N6" s="415" t="s">
        <v>276</v>
      </c>
      <c r="O6" s="415" t="s">
        <v>277</v>
      </c>
    </row>
    <row r="7" spans="1:15" ht="19.5" customHeight="1">
      <c r="A7" s="471">
        <v>1</v>
      </c>
      <c r="B7" s="472" t="s">
        <v>102</v>
      </c>
      <c r="C7" s="473" t="s">
        <v>229</v>
      </c>
      <c r="D7" s="473" t="s">
        <v>229</v>
      </c>
      <c r="E7" s="402">
        <v>1382</v>
      </c>
      <c r="F7" s="474">
        <v>198593.4</v>
      </c>
      <c r="G7" s="473" t="s">
        <v>229</v>
      </c>
      <c r="H7" s="473" t="s">
        <v>229</v>
      </c>
      <c r="I7" s="402">
        <v>1930</v>
      </c>
      <c r="J7" s="474">
        <v>102036.4</v>
      </c>
      <c r="K7" s="473" t="s">
        <v>229</v>
      </c>
      <c r="L7" s="402">
        <v>64</v>
      </c>
      <c r="M7" s="418">
        <f>+L7*200.47</f>
        <v>12830.08</v>
      </c>
      <c r="N7" s="404">
        <v>224.48</v>
      </c>
      <c r="O7" s="418">
        <v>13055</v>
      </c>
    </row>
    <row r="8" spans="1:15" ht="19.5" customHeight="1">
      <c r="A8" s="471">
        <v>2</v>
      </c>
      <c r="B8" s="472" t="s">
        <v>103</v>
      </c>
      <c r="C8" s="473" t="s">
        <v>229</v>
      </c>
      <c r="D8" s="473" t="s">
        <v>229</v>
      </c>
      <c r="E8" s="402">
        <v>1208</v>
      </c>
      <c r="F8" s="474">
        <v>173589.6</v>
      </c>
      <c r="G8" s="473" t="s">
        <v>229</v>
      </c>
      <c r="H8" s="473" t="s">
        <v>229</v>
      </c>
      <c r="I8" s="402">
        <v>1903</v>
      </c>
      <c r="J8" s="474">
        <v>100602.44</v>
      </c>
      <c r="K8" s="473" t="s">
        <v>229</v>
      </c>
      <c r="L8" s="402">
        <v>70</v>
      </c>
      <c r="M8" s="418">
        <f t="shared" ref="M8:M18" si="0">+L8*200.47</f>
        <v>14032.9</v>
      </c>
      <c r="N8" s="404">
        <f t="shared" ref="N8:N18" si="1">+L8*7.94904</f>
        <v>556.43280000000004</v>
      </c>
      <c r="O8" s="418">
        <f t="shared" ref="O8:O18" si="2">+N8+M8</f>
        <v>14589.3328</v>
      </c>
    </row>
    <row r="9" spans="1:15" ht="19.5" customHeight="1">
      <c r="A9" s="471">
        <v>3</v>
      </c>
      <c r="B9" s="472" t="s">
        <v>104</v>
      </c>
      <c r="C9" s="473" t="s">
        <v>229</v>
      </c>
      <c r="D9" s="473" t="s">
        <v>229</v>
      </c>
      <c r="E9" s="402">
        <v>547</v>
      </c>
      <c r="F9" s="474">
        <v>78603</v>
      </c>
      <c r="G9" s="473" t="s">
        <v>229</v>
      </c>
      <c r="H9" s="473" t="s">
        <v>229</v>
      </c>
      <c r="I9" s="402">
        <v>1963</v>
      </c>
      <c r="J9" s="474">
        <v>103851.24</v>
      </c>
      <c r="K9" s="473" t="s">
        <v>229</v>
      </c>
      <c r="L9" s="402">
        <v>74</v>
      </c>
      <c r="M9" s="418">
        <f t="shared" si="0"/>
        <v>14834.78</v>
      </c>
      <c r="N9" s="404">
        <f t="shared" si="1"/>
        <v>588.22896000000003</v>
      </c>
      <c r="O9" s="418">
        <f t="shared" si="2"/>
        <v>15423.008960000001</v>
      </c>
    </row>
    <row r="10" spans="1:15" ht="19.5" customHeight="1">
      <c r="A10" s="471">
        <v>4</v>
      </c>
      <c r="B10" s="472" t="s">
        <v>105</v>
      </c>
      <c r="C10" s="469" t="s">
        <v>229</v>
      </c>
      <c r="D10" s="469" t="s">
        <v>229</v>
      </c>
      <c r="E10" s="402">
        <v>208</v>
      </c>
      <c r="F10" s="474">
        <v>29889.599999999999</v>
      </c>
      <c r="G10" s="469" t="s">
        <v>229</v>
      </c>
      <c r="H10" s="469" t="s">
        <v>229</v>
      </c>
      <c r="I10" s="402">
        <v>1798</v>
      </c>
      <c r="J10" s="474">
        <v>95147.04</v>
      </c>
      <c r="K10" s="469" t="s">
        <v>229</v>
      </c>
      <c r="L10" s="402">
        <v>73</v>
      </c>
      <c r="M10" s="418">
        <f t="shared" si="0"/>
        <v>14634.31</v>
      </c>
      <c r="N10" s="404">
        <f t="shared" si="1"/>
        <v>580.27992000000006</v>
      </c>
      <c r="O10" s="418">
        <f t="shared" si="2"/>
        <v>15214.58992</v>
      </c>
    </row>
    <row r="11" spans="1:15" ht="19.5" customHeight="1">
      <c r="A11" s="471">
        <v>5</v>
      </c>
      <c r="B11" s="472" t="s">
        <v>106</v>
      </c>
      <c r="C11" s="469" t="s">
        <v>229</v>
      </c>
      <c r="D11" s="469" t="s">
        <v>229</v>
      </c>
      <c r="E11" s="402">
        <v>141</v>
      </c>
      <c r="F11" s="474">
        <v>20261.7</v>
      </c>
      <c r="G11" s="469" t="s">
        <v>229</v>
      </c>
      <c r="H11" s="469" t="s">
        <v>229</v>
      </c>
      <c r="I11" s="402">
        <v>1970</v>
      </c>
      <c r="J11" s="474">
        <v>104485.6</v>
      </c>
      <c r="K11" s="469" t="s">
        <v>229</v>
      </c>
      <c r="L11" s="402">
        <v>65</v>
      </c>
      <c r="M11" s="418">
        <f t="shared" si="0"/>
        <v>13030.55</v>
      </c>
      <c r="N11" s="404">
        <f t="shared" si="1"/>
        <v>516.68759999999997</v>
      </c>
      <c r="O11" s="418">
        <f t="shared" si="2"/>
        <v>13547.237599999999</v>
      </c>
    </row>
    <row r="12" spans="1:15" ht="19.5" customHeight="1">
      <c r="A12" s="471">
        <v>6</v>
      </c>
      <c r="B12" s="472" t="s">
        <v>107</v>
      </c>
      <c r="C12" s="469" t="s">
        <v>229</v>
      </c>
      <c r="D12" s="469" t="s">
        <v>229</v>
      </c>
      <c r="E12" s="402">
        <v>140</v>
      </c>
      <c r="F12" s="474">
        <v>20118</v>
      </c>
      <c r="G12" s="469" t="s">
        <v>229</v>
      </c>
      <c r="H12" s="469" t="s">
        <v>229</v>
      </c>
      <c r="I12" s="402">
        <v>2146</v>
      </c>
      <c r="J12" s="474">
        <v>112837.64</v>
      </c>
      <c r="K12" s="469" t="s">
        <v>229</v>
      </c>
      <c r="L12" s="402">
        <v>97</v>
      </c>
      <c r="M12" s="418">
        <f t="shared" si="0"/>
        <v>19445.59</v>
      </c>
      <c r="N12" s="404">
        <f t="shared" si="1"/>
        <v>771.05687999999998</v>
      </c>
      <c r="O12" s="418">
        <f t="shared" si="2"/>
        <v>20216.64688</v>
      </c>
    </row>
    <row r="13" spans="1:15" ht="19.5" customHeight="1">
      <c r="A13" s="471">
        <v>7</v>
      </c>
      <c r="B13" s="472" t="s">
        <v>108</v>
      </c>
      <c r="C13" s="469" t="s">
        <v>229</v>
      </c>
      <c r="D13" s="469" t="s">
        <v>229</v>
      </c>
      <c r="E13" s="402">
        <v>117</v>
      </c>
      <c r="F13" s="474">
        <v>16812.900000000001</v>
      </c>
      <c r="G13" s="469" t="s">
        <v>229</v>
      </c>
      <c r="H13" s="469" t="s">
        <v>229</v>
      </c>
      <c r="I13" s="402">
        <v>2464</v>
      </c>
      <c r="J13" s="474">
        <v>128214.72</v>
      </c>
      <c r="K13" s="469" t="s">
        <v>229</v>
      </c>
      <c r="L13" s="402">
        <v>66</v>
      </c>
      <c r="M13" s="418">
        <f t="shared" si="0"/>
        <v>13231.02</v>
      </c>
      <c r="N13" s="404">
        <f t="shared" si="1"/>
        <v>524.63664000000006</v>
      </c>
      <c r="O13" s="418">
        <f t="shared" si="2"/>
        <v>13755.656640000001</v>
      </c>
    </row>
    <row r="14" spans="1:15" ht="19.5" customHeight="1">
      <c r="A14" s="471">
        <v>8</v>
      </c>
      <c r="B14" s="475" t="s">
        <v>109</v>
      </c>
      <c r="C14" s="469" t="s">
        <v>229</v>
      </c>
      <c r="D14" s="469" t="s">
        <v>229</v>
      </c>
      <c r="E14" s="402">
        <v>97</v>
      </c>
      <c r="F14" s="474">
        <v>13938.9</v>
      </c>
      <c r="G14" s="469" t="s">
        <v>229</v>
      </c>
      <c r="H14" s="469" t="s">
        <v>229</v>
      </c>
      <c r="I14" s="402">
        <v>2280</v>
      </c>
      <c r="J14" s="474">
        <v>118374.39999999999</v>
      </c>
      <c r="K14" s="469" t="s">
        <v>229</v>
      </c>
      <c r="L14" s="402">
        <v>67</v>
      </c>
      <c r="M14" s="418">
        <f t="shared" si="0"/>
        <v>13431.49</v>
      </c>
      <c r="N14" s="404">
        <f t="shared" si="1"/>
        <v>532.58568000000002</v>
      </c>
      <c r="O14" s="418">
        <f t="shared" si="2"/>
        <v>13964.07568</v>
      </c>
    </row>
    <row r="15" spans="1:15" ht="19.5" customHeight="1">
      <c r="A15" s="471">
        <v>9</v>
      </c>
      <c r="B15" s="475" t="s">
        <v>110</v>
      </c>
      <c r="C15" s="469" t="s">
        <v>229</v>
      </c>
      <c r="D15" s="469" t="s">
        <v>229</v>
      </c>
      <c r="E15" s="402">
        <v>132</v>
      </c>
      <c r="F15" s="474">
        <v>18968.400000000001</v>
      </c>
      <c r="G15" s="469" t="s">
        <v>229</v>
      </c>
      <c r="H15" s="469" t="s">
        <v>229</v>
      </c>
      <c r="I15" s="402">
        <v>2222</v>
      </c>
      <c r="J15" s="474">
        <v>116432.56</v>
      </c>
      <c r="K15" s="469" t="s">
        <v>229</v>
      </c>
      <c r="L15" s="402">
        <v>76</v>
      </c>
      <c r="M15" s="418">
        <f t="shared" si="0"/>
        <v>15235.72</v>
      </c>
      <c r="N15" s="404">
        <f t="shared" si="1"/>
        <v>604.12703999999997</v>
      </c>
      <c r="O15" s="418">
        <f t="shared" si="2"/>
        <v>15839.847039999999</v>
      </c>
    </row>
    <row r="16" spans="1:15" ht="19.5" customHeight="1">
      <c r="A16" s="471">
        <v>10</v>
      </c>
      <c r="B16" s="475" t="s">
        <v>111</v>
      </c>
      <c r="C16" s="469" t="s">
        <v>229</v>
      </c>
      <c r="D16" s="469" t="s">
        <v>229</v>
      </c>
      <c r="E16" s="402">
        <v>160</v>
      </c>
      <c r="F16" s="474">
        <v>22992</v>
      </c>
      <c r="G16" s="469" t="s">
        <v>229</v>
      </c>
      <c r="H16" s="469" t="s">
        <v>229</v>
      </c>
      <c r="I16" s="402">
        <v>2325</v>
      </c>
      <c r="J16" s="474">
        <v>123001</v>
      </c>
      <c r="K16" s="469" t="s">
        <v>229</v>
      </c>
      <c r="L16" s="402">
        <v>65</v>
      </c>
      <c r="M16" s="418">
        <f t="shared" si="0"/>
        <v>13030.55</v>
      </c>
      <c r="N16" s="404">
        <f t="shared" si="1"/>
        <v>516.68759999999997</v>
      </c>
      <c r="O16" s="418">
        <f t="shared" si="2"/>
        <v>13547.237599999999</v>
      </c>
    </row>
    <row r="17" spans="1:15" ht="19.5" customHeight="1">
      <c r="A17" s="471">
        <v>11</v>
      </c>
      <c r="B17" s="475" t="s">
        <v>112</v>
      </c>
      <c r="C17" s="476">
        <v>235</v>
      </c>
      <c r="D17" s="406">
        <v>33769.5</v>
      </c>
      <c r="E17" s="406">
        <f>+MAX(C17,E9)</f>
        <v>547</v>
      </c>
      <c r="F17" s="474">
        <f>+E17*143.7</f>
        <v>78603.899999999994</v>
      </c>
      <c r="G17" s="476">
        <v>1829</v>
      </c>
      <c r="H17" s="474">
        <v>96044.92</v>
      </c>
      <c r="I17" s="469">
        <f>+I16</f>
        <v>2325</v>
      </c>
      <c r="J17" s="474">
        <f>+I17*53.48</f>
        <v>124341</v>
      </c>
      <c r="K17" s="402">
        <v>116.3</v>
      </c>
      <c r="L17" s="406">
        <f>+MAX(K17,L8)</f>
        <v>116.3</v>
      </c>
      <c r="M17" s="418">
        <f t="shared" si="0"/>
        <v>23314.661</v>
      </c>
      <c r="N17" s="404">
        <f t="shared" si="1"/>
        <v>924.47335199999998</v>
      </c>
      <c r="O17" s="418">
        <f t="shared" si="2"/>
        <v>24239.134352000001</v>
      </c>
    </row>
    <row r="18" spans="1:15" ht="19.5" customHeight="1">
      <c r="A18" s="471">
        <v>12</v>
      </c>
      <c r="B18" s="475" t="s">
        <v>113</v>
      </c>
      <c r="C18" s="476">
        <v>1190</v>
      </c>
      <c r="D18" s="406">
        <v>171003</v>
      </c>
      <c r="E18" s="406">
        <f>+MAX(C18,E7)</f>
        <v>1382</v>
      </c>
      <c r="F18" s="474">
        <f>+E18*143.7</f>
        <v>198593.4</v>
      </c>
      <c r="G18" s="476">
        <v>1955</v>
      </c>
      <c r="H18" s="474">
        <v>102903.4</v>
      </c>
      <c r="I18" s="469">
        <f>+I16</f>
        <v>2325</v>
      </c>
      <c r="J18" s="474">
        <f>+I18*53.48</f>
        <v>124341</v>
      </c>
      <c r="K18" s="402">
        <v>9</v>
      </c>
      <c r="L18" s="406">
        <f>+MAX(K18,L7)</f>
        <v>64</v>
      </c>
      <c r="M18" s="418">
        <f t="shared" si="0"/>
        <v>12830.08</v>
      </c>
      <c r="N18" s="404">
        <f t="shared" si="1"/>
        <v>508.73856000000001</v>
      </c>
      <c r="O18" s="418">
        <f t="shared" si="2"/>
        <v>13338.81856</v>
      </c>
    </row>
    <row r="19" spans="1:15" ht="32.25" customHeight="1">
      <c r="A19" s="477"/>
      <c r="B19" s="478" t="s">
        <v>95</v>
      </c>
      <c r="C19" s="479">
        <f>SUM(C7:C18)</f>
        <v>1425</v>
      </c>
      <c r="D19" s="446">
        <f>SUM(D7:D18)</f>
        <v>204772.5</v>
      </c>
      <c r="E19" s="479">
        <f t="shared" ref="E19:K19" si="3">SUM(E7:E18)</f>
        <v>6061</v>
      </c>
      <c r="F19" s="446">
        <f>SUM(F7:F18)</f>
        <v>870964.8</v>
      </c>
      <c r="G19" s="405" t="s">
        <v>297</v>
      </c>
      <c r="H19" s="446">
        <f>SUM(H7:H18)</f>
        <v>198948.32</v>
      </c>
      <c r="I19" s="479">
        <f>SUM(I7:I18)</f>
        <v>25651</v>
      </c>
      <c r="J19" s="446">
        <f>SUM(J7:J18)</f>
        <v>1353665.04</v>
      </c>
      <c r="K19" s="479">
        <f t="shared" si="3"/>
        <v>125.3</v>
      </c>
      <c r="L19" s="479">
        <f>SUM(L7:L18)</f>
        <v>897.3</v>
      </c>
      <c r="M19" s="446">
        <f>SUM(M7:M18)</f>
        <v>179881.73099999997</v>
      </c>
      <c r="N19" s="480">
        <f>SUM(N7:N18)</f>
        <v>6848.4150319999999</v>
      </c>
      <c r="O19" s="446">
        <f>SUM(O7:O18)</f>
        <v>186730.58603199996</v>
      </c>
    </row>
    <row r="20" spans="1:15" ht="21.75" customHeight="1">
      <c r="B20" s="419"/>
      <c r="C20" s="420"/>
      <c r="D20" s="421"/>
      <c r="E20" s="420"/>
      <c r="F20" s="421">
        <f>ROUND(F19/1000,1)</f>
        <v>871</v>
      </c>
      <c r="G20" s="420"/>
      <c r="H20" s="421"/>
      <c r="I20" s="420"/>
      <c r="J20" s="421">
        <f>ROUND(J19/1000,1)</f>
        <v>1353.7</v>
      </c>
      <c r="K20" s="420"/>
      <c r="L20" s="420"/>
      <c r="M20" s="421">
        <f>ROUND(M19/1000,1)</f>
        <v>179.9</v>
      </c>
      <c r="N20" s="421">
        <f t="shared" ref="N20:O20" si="4">ROUND(N19/1000,1)</f>
        <v>6.8</v>
      </c>
      <c r="O20" s="421">
        <f t="shared" si="4"/>
        <v>186.7</v>
      </c>
    </row>
    <row r="21" spans="1:15" ht="33.75" customHeight="1" thickBot="1">
      <c r="B21" s="543" t="s">
        <v>207</v>
      </c>
      <c r="C21" s="543"/>
      <c r="D21" s="543"/>
      <c r="E21" s="422"/>
      <c r="F21" s="423"/>
      <c r="H21" s="422"/>
      <c r="M21" s="421"/>
    </row>
    <row r="22" spans="1:15" s="410" customFormat="1" ht="34.5" customHeight="1">
      <c r="A22" s="424"/>
      <c r="B22" s="425" t="s">
        <v>151</v>
      </c>
      <c r="C22" s="426" t="s">
        <v>152</v>
      </c>
      <c r="D22" s="426" t="s">
        <v>229</v>
      </c>
      <c r="E22" s="426" t="s">
        <v>229</v>
      </c>
      <c r="F22" s="427" t="s">
        <v>229</v>
      </c>
      <c r="G22" s="426" t="s">
        <v>152</v>
      </c>
      <c r="H22" s="426" t="s">
        <v>229</v>
      </c>
      <c r="I22" s="426" t="s">
        <v>229</v>
      </c>
      <c r="J22" s="428" t="s">
        <v>229</v>
      </c>
      <c r="K22" s="426" t="s">
        <v>152</v>
      </c>
      <c r="L22" s="426" t="s">
        <v>229</v>
      </c>
      <c r="M22" s="429" t="s">
        <v>229</v>
      </c>
      <c r="N22" s="424" t="s">
        <v>229</v>
      </c>
      <c r="O22" s="428" t="s">
        <v>229</v>
      </c>
    </row>
    <row r="23" spans="1:15" ht="23.25" customHeight="1">
      <c r="A23" s="430">
        <v>1</v>
      </c>
      <c r="B23" s="431"/>
      <c r="C23" s="405"/>
      <c r="D23" s="418" t="s">
        <v>229</v>
      </c>
      <c r="E23" s="418" t="s">
        <v>229</v>
      </c>
      <c r="F23" s="403"/>
      <c r="G23" s="432"/>
      <c r="H23" s="418" t="s">
        <v>229</v>
      </c>
      <c r="I23" s="418" t="s">
        <v>229</v>
      </c>
      <c r="J23" s="433"/>
      <c r="K23" s="432"/>
      <c r="L23" s="418" t="s">
        <v>229</v>
      </c>
      <c r="M23" s="434"/>
      <c r="N23" s="430" t="s">
        <v>229</v>
      </c>
      <c r="O23" s="435" t="s">
        <v>229</v>
      </c>
    </row>
    <row r="24" spans="1:15" ht="23.25" customHeight="1">
      <c r="A24" s="430">
        <v>2</v>
      </c>
      <c r="B24" s="431"/>
      <c r="C24" s="405"/>
      <c r="D24" s="418" t="s">
        <v>229</v>
      </c>
      <c r="E24" s="418" t="s">
        <v>229</v>
      </c>
      <c r="F24" s="403"/>
      <c r="G24" s="432"/>
      <c r="H24" s="418" t="s">
        <v>229</v>
      </c>
      <c r="I24" s="418" t="s">
        <v>229</v>
      </c>
      <c r="J24" s="433"/>
      <c r="K24" s="432"/>
      <c r="L24" s="418" t="s">
        <v>229</v>
      </c>
      <c r="M24" s="434"/>
      <c r="N24" s="430" t="s">
        <v>229</v>
      </c>
      <c r="O24" s="435" t="s">
        <v>229</v>
      </c>
    </row>
    <row r="25" spans="1:15" s="416" customFormat="1" ht="23.25" customHeight="1">
      <c r="A25" s="417">
        <v>3</v>
      </c>
      <c r="B25" s="436"/>
      <c r="C25" s="437"/>
      <c r="D25" s="438" t="s">
        <v>229</v>
      </c>
      <c r="E25" s="438" t="s">
        <v>229</v>
      </c>
      <c r="F25" s="439"/>
      <c r="G25" s="440"/>
      <c r="H25" s="438" t="s">
        <v>229</v>
      </c>
      <c r="I25" s="438" t="s">
        <v>229</v>
      </c>
      <c r="J25" s="439"/>
      <c r="K25" s="440"/>
      <c r="L25" s="438" t="s">
        <v>229</v>
      </c>
      <c r="M25" s="441"/>
      <c r="N25" s="442" t="s">
        <v>229</v>
      </c>
      <c r="O25" s="443" t="s">
        <v>229</v>
      </c>
    </row>
    <row r="26" spans="1:15" s="410" customFormat="1" ht="24" customHeight="1">
      <c r="A26" s="444"/>
      <c r="B26" s="445" t="s">
        <v>73</v>
      </c>
      <c r="C26" s="446" t="s">
        <v>229</v>
      </c>
      <c r="D26" s="446" t="s">
        <v>229</v>
      </c>
      <c r="E26" s="446" t="s">
        <v>229</v>
      </c>
      <c r="F26" s="447">
        <f>SUM(F23:F25)</f>
        <v>0</v>
      </c>
      <c r="G26" s="448" t="s">
        <v>229</v>
      </c>
      <c r="H26" s="446" t="s">
        <v>229</v>
      </c>
      <c r="I26" s="446" t="s">
        <v>229</v>
      </c>
      <c r="J26" s="447">
        <f>SUM(J23:J25)</f>
        <v>0</v>
      </c>
      <c r="K26" s="448" t="s">
        <v>229</v>
      </c>
      <c r="L26" s="446" t="s">
        <v>229</v>
      </c>
      <c r="M26" s="449">
        <f>SUM(M23:M25)</f>
        <v>0</v>
      </c>
      <c r="N26" s="444" t="s">
        <v>229</v>
      </c>
      <c r="O26" s="450" t="s">
        <v>229</v>
      </c>
    </row>
    <row r="27" spans="1:15" s="410" customFormat="1" ht="27" customHeight="1" thickBot="1">
      <c r="A27" s="451"/>
      <c r="B27" s="452" t="s">
        <v>153</v>
      </c>
      <c r="C27" s="407"/>
      <c r="D27" s="407"/>
      <c r="E27" s="407" t="s">
        <v>229</v>
      </c>
      <c r="F27" s="408">
        <f>+F20-F26</f>
        <v>871</v>
      </c>
      <c r="G27" s="453" t="s">
        <v>229</v>
      </c>
      <c r="H27" s="407" t="s">
        <v>229</v>
      </c>
      <c r="I27" s="407" t="s">
        <v>229</v>
      </c>
      <c r="J27" s="408">
        <f>J20-J26</f>
        <v>1353.7</v>
      </c>
      <c r="K27" s="453" t="s">
        <v>229</v>
      </c>
      <c r="L27" s="407" t="s">
        <v>229</v>
      </c>
      <c r="M27" s="409">
        <f>M20-M26</f>
        <v>179.9</v>
      </c>
      <c r="N27" s="451" t="s">
        <v>229</v>
      </c>
      <c r="O27" s="408">
        <f>+O20-M26</f>
        <v>186.7</v>
      </c>
    </row>
    <row r="28" spans="1:15" s="410" customFormat="1" ht="25.5" customHeight="1">
      <c r="B28" s="454"/>
      <c r="F28" s="421"/>
      <c r="J28" s="455" t="s">
        <v>154</v>
      </c>
      <c r="K28" s="456"/>
      <c r="L28" s="456"/>
      <c r="M28" s="457">
        <f>+F26+J26+M26</f>
        <v>0</v>
      </c>
    </row>
    <row r="29" spans="1:15" s="410" customFormat="1" ht="20.25" customHeight="1">
      <c r="B29" s="454"/>
      <c r="F29" s="421"/>
      <c r="M29" s="421"/>
    </row>
    <row r="30" spans="1:15" s="419" customFormat="1" ht="25.5" customHeight="1">
      <c r="B30" s="411"/>
      <c r="C30" s="541" t="s">
        <v>306</v>
      </c>
      <c r="D30" s="541"/>
      <c r="E30" s="411"/>
      <c r="F30" s="411"/>
      <c r="G30" s="545"/>
      <c r="H30" s="545"/>
      <c r="I30" s="458"/>
      <c r="J30" s="547" t="s">
        <v>304</v>
      </c>
      <c r="K30" s="547"/>
      <c r="M30" s="423"/>
    </row>
    <row r="31" spans="1:15" s="410" customFormat="1" ht="15">
      <c r="C31" s="459"/>
      <c r="D31" s="459"/>
      <c r="E31" s="460"/>
      <c r="F31" s="460"/>
      <c r="G31" s="546" t="s">
        <v>96</v>
      </c>
      <c r="H31" s="546"/>
      <c r="I31" s="461"/>
      <c r="J31" s="546" t="s">
        <v>114</v>
      </c>
      <c r="K31" s="546"/>
    </row>
    <row r="32" spans="1:15" s="419" customFormat="1" ht="23.25" customHeight="1">
      <c r="B32" s="411"/>
      <c r="C32" s="462" t="s">
        <v>6</v>
      </c>
      <c r="D32" s="462"/>
      <c r="E32" s="411"/>
      <c r="F32" s="411"/>
      <c r="G32" s="547"/>
      <c r="H32" s="547"/>
      <c r="I32" s="463"/>
      <c r="J32" s="547" t="s">
        <v>307</v>
      </c>
      <c r="K32" s="547"/>
    </row>
    <row r="33" spans="3:13" s="410" customFormat="1" ht="15">
      <c r="C33" s="422"/>
      <c r="D33" s="422"/>
      <c r="G33" s="546" t="s">
        <v>96</v>
      </c>
      <c r="H33" s="546"/>
      <c r="I33" s="461"/>
      <c r="J33" s="546" t="s">
        <v>114</v>
      </c>
      <c r="K33" s="546"/>
    </row>
    <row r="34" spans="3:13">
      <c r="F34" s="464" t="s">
        <v>1</v>
      </c>
    </row>
    <row r="35" spans="3:13" ht="16.5" customHeight="1">
      <c r="C35" s="465" t="s">
        <v>115</v>
      </c>
      <c r="D35" s="465"/>
      <c r="E35" s="465" t="s">
        <v>116</v>
      </c>
      <c r="F35" s="465" t="s">
        <v>295</v>
      </c>
      <c r="I35" s="466" t="s">
        <v>117</v>
      </c>
      <c r="J35" s="467" t="s">
        <v>246</v>
      </c>
      <c r="K35" s="468"/>
      <c r="L35" s="467" t="s">
        <v>247</v>
      </c>
      <c r="M35" s="467" t="s">
        <v>248</v>
      </c>
    </row>
    <row r="36" spans="3:13" ht="16.5" customHeight="1">
      <c r="C36" s="465" t="s">
        <v>118</v>
      </c>
      <c r="D36" s="465"/>
      <c r="E36" s="465" t="s">
        <v>116</v>
      </c>
      <c r="F36" s="465" t="s">
        <v>267</v>
      </c>
      <c r="I36" s="539" t="s">
        <v>269</v>
      </c>
      <c r="J36" s="539"/>
      <c r="K36" s="468"/>
      <c r="L36" s="539" t="s">
        <v>270</v>
      </c>
      <c r="M36" s="539"/>
    </row>
    <row r="37" spans="3:13">
      <c r="C37" s="465"/>
      <c r="D37" s="465"/>
      <c r="E37" s="539" t="s">
        <v>268</v>
      </c>
      <c r="F37" s="539"/>
      <c r="I37" s="539"/>
      <c r="J37" s="539"/>
      <c r="K37" s="468"/>
      <c r="L37" s="539"/>
      <c r="M37" s="539"/>
    </row>
    <row r="38" spans="3:13">
      <c r="C38" s="465"/>
      <c r="D38" s="465"/>
      <c r="E38" s="539"/>
      <c r="F38" s="539"/>
    </row>
  </sheetData>
  <mergeCells count="21">
    <mergeCell ref="G32:H32"/>
    <mergeCell ref="J30:K30"/>
    <mergeCell ref="J31:K31"/>
    <mergeCell ref="J32:K32"/>
    <mergeCell ref="J33:K33"/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zoomScaleNormal="100" zoomScaleSheetLayoutView="100" workbookViewId="0">
      <selection activeCell="A68" sqref="A68"/>
    </sheetView>
  </sheetViews>
  <sheetFormatPr defaultRowHeight="13.5"/>
  <cols>
    <col min="1" max="1" width="4.42578125" style="136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64" customFormat="1" ht="24" customHeight="1">
      <c r="A1" s="514" t="s">
        <v>71</v>
      </c>
      <c r="B1" s="514"/>
      <c r="C1" s="514"/>
      <c r="D1" s="514"/>
      <c r="E1" s="514"/>
    </row>
    <row r="2" spans="1:13" ht="23.25" customHeight="1">
      <c r="A2" s="517" t="str">
        <f>+'Ekamut-caxs'!A14:D14</f>
        <v xml:space="preserve">«Երևանի հ․28 մսուր-մանկապարտեզ» ՀՈԱԿ-ի </v>
      </c>
      <c r="B2" s="517"/>
      <c r="C2" s="517"/>
      <c r="D2" s="517"/>
      <c r="E2" s="517"/>
    </row>
    <row r="3" spans="1:13" ht="28.5" customHeight="1">
      <c r="A3" s="517" t="s">
        <v>289</v>
      </c>
      <c r="B3" s="517"/>
      <c r="C3" s="517"/>
      <c r="D3" s="517"/>
      <c r="E3" s="517"/>
    </row>
    <row r="5" spans="1:13">
      <c r="E5" s="175" t="s">
        <v>150</v>
      </c>
    </row>
    <row r="6" spans="1:13" ht="73.5" customHeight="1">
      <c r="A6" s="265" t="s">
        <v>3</v>
      </c>
      <c r="B6" s="265" t="s">
        <v>99</v>
      </c>
      <c r="C6" s="265" t="s">
        <v>286</v>
      </c>
      <c r="D6" s="265" t="s">
        <v>296</v>
      </c>
      <c r="E6" s="265" t="s">
        <v>287</v>
      </c>
    </row>
    <row r="7" spans="1:13" ht="14.25" thickBot="1">
      <c r="A7" s="265">
        <v>1</v>
      </c>
      <c r="B7" s="265">
        <v>2</v>
      </c>
      <c r="C7" s="265">
        <v>3</v>
      </c>
      <c r="D7" s="265">
        <v>4</v>
      </c>
      <c r="E7" s="265">
        <v>5</v>
      </c>
    </row>
    <row r="8" spans="1:13" ht="54.75" customHeight="1" thickBot="1">
      <c r="A8" s="224">
        <v>1</v>
      </c>
      <c r="B8" s="374" t="s">
        <v>239</v>
      </c>
      <c r="C8" s="220">
        <v>45973.5</v>
      </c>
      <c r="D8" s="220">
        <v>3058.4</v>
      </c>
      <c r="E8" s="220">
        <v>10099.299999999999</v>
      </c>
      <c r="F8" s="375" t="s">
        <v>282</v>
      </c>
      <c r="G8" s="387" t="s">
        <v>278</v>
      </c>
      <c r="H8" s="380" t="s">
        <v>202</v>
      </c>
      <c r="I8" s="377" t="s">
        <v>279</v>
      </c>
      <c r="J8" s="380" t="s">
        <v>202</v>
      </c>
      <c r="K8" s="382" t="s">
        <v>280</v>
      </c>
      <c r="L8" s="383" t="s">
        <v>203</v>
      </c>
      <c r="M8" s="384" t="s">
        <v>281</v>
      </c>
    </row>
    <row r="9" spans="1:13" s="271" customFormat="1" ht="25.5" customHeight="1">
      <c r="A9" s="268">
        <v>2</v>
      </c>
      <c r="B9" s="269" t="s">
        <v>221</v>
      </c>
      <c r="C9" s="388"/>
      <c r="D9" s="388">
        <v>260.3</v>
      </c>
      <c r="E9" s="270">
        <f>+M9</f>
        <v>1306.8</v>
      </c>
      <c r="F9" s="376">
        <v>11</v>
      </c>
      <c r="G9" s="389">
        <v>108</v>
      </c>
      <c r="H9" s="381" t="s">
        <v>202</v>
      </c>
      <c r="I9" s="378">
        <v>22</v>
      </c>
      <c r="J9" s="381" t="s">
        <v>202</v>
      </c>
      <c r="K9" s="378">
        <v>550</v>
      </c>
      <c r="L9" s="383" t="s">
        <v>203</v>
      </c>
      <c r="M9" s="385">
        <f>+(G9*I9*K9)/1000</f>
        <v>1306.8</v>
      </c>
    </row>
    <row r="10" spans="1:13" s="271" customFormat="1" ht="25.5" customHeight="1" thickBot="1">
      <c r="A10" s="268">
        <v>3</v>
      </c>
      <c r="B10" s="269" t="s">
        <v>218</v>
      </c>
      <c r="C10" s="388">
        <f>+G10*30+1000+701.5+95</f>
        <v>5126.5</v>
      </c>
      <c r="D10" s="388">
        <v>260.3</v>
      </c>
      <c r="E10" s="270">
        <f>+M10</f>
        <v>1282.05</v>
      </c>
      <c r="F10" s="376">
        <v>12</v>
      </c>
      <c r="G10" s="390">
        <v>111</v>
      </c>
      <c r="H10" s="381" t="s">
        <v>202</v>
      </c>
      <c r="I10" s="379">
        <v>21</v>
      </c>
      <c r="J10" s="381" t="s">
        <v>202</v>
      </c>
      <c r="K10" s="379">
        <v>550</v>
      </c>
      <c r="L10" s="383" t="s">
        <v>203</v>
      </c>
      <c r="M10" s="386">
        <f>+(G10*I10*K10)/1000</f>
        <v>1282.05</v>
      </c>
    </row>
    <row r="11" spans="1:13" s="164" customFormat="1" ht="31.5" customHeight="1">
      <c r="A11" s="204"/>
      <c r="B11" s="266" t="s">
        <v>219</v>
      </c>
      <c r="C11" s="267">
        <f>ROUND(SUM(C8:C10),1)</f>
        <v>51100</v>
      </c>
      <c r="D11" s="267">
        <f t="shared" ref="D11:E11" si="0">ROUND(SUM(D8:D10),1)</f>
        <v>3579</v>
      </c>
      <c r="E11" s="267">
        <f t="shared" si="0"/>
        <v>12688.2</v>
      </c>
    </row>
    <row r="12" spans="1:13">
      <c r="C12" s="388">
        <v>5168.1000000000004</v>
      </c>
    </row>
    <row r="13" spans="1:13" ht="51" customHeight="1">
      <c r="B13" s="550" t="s">
        <v>222</v>
      </c>
      <c r="C13" s="550"/>
      <c r="D13" s="550"/>
      <c r="E13" s="550"/>
    </row>
    <row r="18" spans="2:5" ht="20.25" customHeight="1">
      <c r="B18" s="137" t="s">
        <v>2</v>
      </c>
      <c r="C18" s="137"/>
      <c r="D18" s="551" t="str">
        <f>+'Ekamut-caxs'!C82</f>
        <v xml:space="preserve">Նելլի Վարդանյան </v>
      </c>
      <c r="E18" s="551"/>
    </row>
    <row r="19" spans="2:5" ht="18.75" customHeight="1">
      <c r="B19" s="137" t="s">
        <v>4</v>
      </c>
      <c r="D19" s="548" t="s">
        <v>5</v>
      </c>
      <c r="E19" s="548"/>
    </row>
    <row r="20" spans="2:5" ht="18.75" customHeight="1">
      <c r="B20" s="137"/>
      <c r="D20" s="284"/>
      <c r="E20" s="284"/>
    </row>
    <row r="21" spans="2:5" ht="18.75" customHeight="1">
      <c r="B21" s="137" t="s">
        <v>6</v>
      </c>
      <c r="D21" s="549" t="str">
        <f>+'Ekamut-caxs'!C84</f>
        <v>Լիաննա Հակոբյան</v>
      </c>
      <c r="E21" s="549"/>
    </row>
    <row r="22" spans="2:5" ht="23.25" customHeight="1">
      <c r="D22" s="548" t="s">
        <v>5</v>
      </c>
      <c r="E22" s="548"/>
    </row>
    <row r="24" spans="2:5">
      <c r="B24" s="136"/>
      <c r="C24" s="138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topLeftCell="A4" zoomScaleNormal="100" zoomScaleSheetLayoutView="100" workbookViewId="0">
      <selection activeCell="A68" sqref="A68"/>
    </sheetView>
  </sheetViews>
  <sheetFormatPr defaultColWidth="9.140625" defaultRowHeight="15"/>
  <cols>
    <col min="1" max="1" width="4.42578125" style="161" customWidth="1"/>
    <col min="2" max="2" width="60.85546875" style="152" customWidth="1"/>
    <col min="3" max="3" width="17.140625" style="152" customWidth="1"/>
    <col min="4" max="4" width="17.5703125" style="152" customWidth="1"/>
    <col min="5" max="16384" width="9.140625" style="152"/>
  </cols>
  <sheetData>
    <row r="1" spans="1:4" s="151" customFormat="1" ht="24" customHeight="1">
      <c r="A1" s="553" t="s">
        <v>71</v>
      </c>
      <c r="B1" s="553"/>
      <c r="C1" s="553"/>
      <c r="D1" s="553"/>
    </row>
    <row r="2" spans="1:4" ht="26.25" customHeight="1">
      <c r="A2" s="554" t="str">
        <f>+'Ekamut-caxs'!A14:D14</f>
        <v xml:space="preserve">«Երևանի հ․28 մսուր-մանկապարտեզ» ՀՈԱԿ-ի </v>
      </c>
      <c r="B2" s="554"/>
      <c r="C2" s="554"/>
      <c r="D2" s="554"/>
    </row>
    <row r="3" spans="1:4" ht="27" customHeight="1">
      <c r="A3" s="554" t="s">
        <v>272</v>
      </c>
      <c r="B3" s="554"/>
      <c r="C3" s="554"/>
      <c r="D3" s="554"/>
    </row>
    <row r="6" spans="1:4" ht="60" customHeight="1">
      <c r="A6" s="153" t="s">
        <v>3</v>
      </c>
      <c r="B6" s="153" t="s">
        <v>128</v>
      </c>
      <c r="C6" s="153" t="s">
        <v>129</v>
      </c>
      <c r="D6" s="153" t="s">
        <v>130</v>
      </c>
    </row>
    <row r="7" spans="1:4" s="156" customFormat="1" ht="45" customHeight="1">
      <c r="A7" s="154">
        <v>1</v>
      </c>
      <c r="B7" s="155" t="s">
        <v>131</v>
      </c>
      <c r="C7" s="154">
        <f>SUM(C8:C10)</f>
        <v>1</v>
      </c>
      <c r="D7" s="154">
        <f>SUM(D8:D10)</f>
        <v>20</v>
      </c>
    </row>
    <row r="8" spans="1:4" ht="25.5" customHeight="1">
      <c r="A8" s="157">
        <v>1.1000000000000001</v>
      </c>
      <c r="B8" s="158" t="s">
        <v>132</v>
      </c>
      <c r="C8" s="157">
        <v>1</v>
      </c>
      <c r="D8" s="157">
        <v>20</v>
      </c>
    </row>
    <row r="9" spans="1:4" ht="25.5" customHeight="1">
      <c r="A9" s="157">
        <v>1.2</v>
      </c>
      <c r="B9" s="158" t="s">
        <v>133</v>
      </c>
      <c r="C9" s="157"/>
      <c r="D9" s="157"/>
    </row>
    <row r="10" spans="1:4" ht="25.5" customHeight="1">
      <c r="A10" s="157">
        <v>1.3</v>
      </c>
      <c r="B10" s="158" t="s">
        <v>134</v>
      </c>
      <c r="C10" s="157"/>
      <c r="D10" s="157"/>
    </row>
    <row r="11" spans="1:4" s="156" customFormat="1" ht="31.5" customHeight="1">
      <c r="A11" s="154">
        <v>2</v>
      </c>
      <c r="B11" s="159" t="s">
        <v>135</v>
      </c>
      <c r="C11" s="154">
        <f>SUM(C12:C14)</f>
        <v>2</v>
      </c>
      <c r="D11" s="154">
        <f>SUM(D12:D14)</f>
        <v>60</v>
      </c>
    </row>
    <row r="12" spans="1:4" ht="21.75" customHeight="1">
      <c r="A12" s="157">
        <v>2.1</v>
      </c>
      <c r="B12" s="158" t="s">
        <v>283</v>
      </c>
      <c r="C12" s="157">
        <v>1</v>
      </c>
      <c r="D12" s="157">
        <v>30</v>
      </c>
    </row>
    <row r="13" spans="1:4" ht="21.75" customHeight="1">
      <c r="A13" s="157">
        <v>2.2000000000000002</v>
      </c>
      <c r="B13" s="158" t="s">
        <v>136</v>
      </c>
      <c r="C13" s="157">
        <v>1</v>
      </c>
      <c r="D13" s="157">
        <v>30</v>
      </c>
    </row>
    <row r="14" spans="1:4" ht="21.75" customHeight="1">
      <c r="A14" s="157">
        <v>2.2999999999999998</v>
      </c>
      <c r="B14" s="158" t="s">
        <v>137</v>
      </c>
      <c r="C14" s="157"/>
      <c r="D14" s="157"/>
    </row>
    <row r="15" spans="1:4" s="156" customFormat="1" ht="51.75" customHeight="1">
      <c r="A15" s="154">
        <v>3</v>
      </c>
      <c r="B15" s="155" t="s">
        <v>138</v>
      </c>
      <c r="C15" s="154">
        <f>SUM(C16:C18)</f>
        <v>1</v>
      </c>
      <c r="D15" s="154">
        <f>SUM(D16:D18)</f>
        <v>30</v>
      </c>
    </row>
    <row r="16" spans="1:4" ht="23.25" customHeight="1">
      <c r="A16" s="157">
        <v>3.1</v>
      </c>
      <c r="B16" s="160" t="s">
        <v>139</v>
      </c>
      <c r="C16" s="157">
        <v>1</v>
      </c>
      <c r="D16" s="157">
        <v>30</v>
      </c>
    </row>
    <row r="17" spans="1:4" ht="23.25" customHeight="1">
      <c r="A17" s="157">
        <v>3.2</v>
      </c>
      <c r="B17" s="160" t="s">
        <v>140</v>
      </c>
      <c r="C17" s="157"/>
      <c r="D17" s="157"/>
    </row>
    <row r="18" spans="1:4" ht="23.25" customHeight="1">
      <c r="A18" s="157">
        <v>3.3</v>
      </c>
      <c r="B18" s="160" t="s">
        <v>141</v>
      </c>
      <c r="C18" s="157"/>
      <c r="D18" s="157"/>
    </row>
    <row r="19" spans="1:4" s="156" customFormat="1" ht="50.25" customHeight="1">
      <c r="A19" s="154">
        <v>4</v>
      </c>
      <c r="B19" s="155" t="s">
        <v>142</v>
      </c>
      <c r="C19" s="154">
        <f>SUM(C20:C22)</f>
        <v>1</v>
      </c>
      <c r="D19" s="154">
        <f>SUM(D20:D22)</f>
        <v>33</v>
      </c>
    </row>
    <row r="20" spans="1:4" ht="23.25" customHeight="1">
      <c r="A20" s="157">
        <v>4.0999999999999996</v>
      </c>
      <c r="B20" s="160" t="s">
        <v>143</v>
      </c>
      <c r="C20" s="157">
        <v>1</v>
      </c>
      <c r="D20" s="157">
        <v>33</v>
      </c>
    </row>
    <row r="21" spans="1:4" ht="23.25" customHeight="1">
      <c r="A21" s="157">
        <v>4.2</v>
      </c>
      <c r="B21" s="160" t="s">
        <v>144</v>
      </c>
      <c r="C21" s="157"/>
      <c r="D21" s="157"/>
    </row>
    <row r="22" spans="1:4" ht="23.25" customHeight="1">
      <c r="A22" s="157">
        <v>4.3</v>
      </c>
      <c r="B22" s="160" t="s">
        <v>145</v>
      </c>
      <c r="C22" s="157"/>
      <c r="D22" s="157"/>
    </row>
    <row r="23" spans="1:4" s="156" customFormat="1" ht="31.5" customHeight="1">
      <c r="A23" s="154"/>
      <c r="B23" s="155" t="s">
        <v>73</v>
      </c>
      <c r="C23" s="154">
        <f>C7+C11+C15+C19</f>
        <v>5</v>
      </c>
      <c r="D23" s="154">
        <f>D7+D11+D15+D19</f>
        <v>143</v>
      </c>
    </row>
    <row r="24" spans="1:4" ht="48.75" customHeight="1"/>
    <row r="25" spans="1:4" ht="18">
      <c r="B25" s="162" t="s">
        <v>303</v>
      </c>
      <c r="C25" s="555" t="s">
        <v>304</v>
      </c>
      <c r="D25" s="555"/>
    </row>
    <row r="26" spans="1:4" ht="15.75" customHeight="1">
      <c r="B26" s="163" t="s">
        <v>4</v>
      </c>
      <c r="C26" s="552" t="s">
        <v>5</v>
      </c>
      <c r="D26" s="552"/>
    </row>
    <row r="27" spans="1:4" ht="27" customHeight="1">
      <c r="B27" s="156" t="s">
        <v>6</v>
      </c>
      <c r="C27" s="555" t="s">
        <v>305</v>
      </c>
      <c r="D27" s="555"/>
    </row>
    <row r="28" spans="1:4">
      <c r="C28" s="552" t="s">
        <v>5</v>
      </c>
      <c r="D28" s="552"/>
    </row>
    <row r="29" spans="1:4">
      <c r="B29" s="161" t="s">
        <v>146</v>
      </c>
      <c r="C29" s="161"/>
      <c r="D29" s="161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https://mul2.yerevan.am/tasks/1236395/oneclick/06f9da9e61af25a32b3422dc3d25e3302878ca3d6255a7f0c0f5a706b5b53b15.xlsx?token=18b8121e57e22b5198d8aa729a7a8239</cp:keywords>
  <cp:lastModifiedBy>Lusine Petrosyan</cp:lastModifiedBy>
  <cp:lastPrinted>2023-11-13T13:02:01Z</cp:lastPrinted>
  <dcterms:created xsi:type="dcterms:W3CDTF">1996-10-14T23:33:28Z</dcterms:created>
  <dcterms:modified xsi:type="dcterms:W3CDTF">2023-12-27T09:11:40Z</dcterms:modified>
</cp:coreProperties>
</file>