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B4839A5-2C6B-4159-9DAF-2BC4890C5BE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E13" i="11"/>
  <c r="D13" i="11"/>
  <c r="B13" i="11"/>
  <c r="C10" i="2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30" i="19" l="1"/>
  <c r="A31" i="19" s="1"/>
  <c r="A32" i="19"/>
  <c r="A33" i="19" s="1"/>
  <c r="A34" i="19" s="1"/>
  <c r="A26" i="7"/>
  <c r="D41" i="19"/>
  <c r="A46" i="19" l="1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8" i="12"/>
  <c r="O7" i="12"/>
  <c r="O13" i="12"/>
  <c r="O12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J19" i="12" s="1"/>
  <c r="F18" i="12"/>
  <c r="F17" i="12"/>
  <c r="F19" i="12" l="1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F89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<sst xmlns="http://schemas.openxmlformats.org/spreadsheetml/2006/main" count="765" uniqueCount="306">
  <si>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</si>
  <si>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</si>
  <si>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</si>
  <si>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</si>
  <si>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</si>
  <si>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</si>
  <si>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</si>
  <si>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</si>
  <si>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</si>
  <si>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</si>
  <si>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</si>
  <si>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</si>
  <si>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</si>
  <si>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</si>
  <si>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</si>
  <si>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</si>
  <si>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</si>
  <si>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</si>
  <si>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</si>
  <si>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</si>
  <si>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</si>
  <si>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</si>
  <si>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</si>
  <si>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</si>
  <si>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</si>
  <si>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</si>
  <si>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</si>
  <si>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</si>
  <si>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</si>
  <si>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</si>
  <si>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</si>
  <si>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</si>
  <si>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</si>
  <si>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</si>
  <si>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</si>
  <si>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</si>
  <si>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</si>
  <si>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</si>
  <si>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</si>
  <si>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</si>
  <si>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</si>
  <si>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</si>
  <si>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</si>
  <si>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</si>
  <si>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</si>
  <si>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</si>
  <si>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</si>
  <si>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</si>
  <si>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</si>
  <si>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</si>
  <si>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</si>
  <si>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</si>
  <si>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</si>
  <si>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</si>
  <si>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</si>
  <si>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</si>
  <si>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</si>
  <si>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</si>
  <si>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</si>
  <si>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</si>
  <si>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</si>
  <si>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</si>
  <si>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</si>
  <si>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</si>
  <si>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</si>
  <si>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</si>
  <si>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</si>
  <si>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</si>
  <si>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</si>
  <si>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</si>
  <si>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</si>
  <si>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</si>
  <si>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</si>
  <si>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</si>
  <si>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</si>
  <si>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</si>
  <si>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</si>
  <si>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</si>
  <si>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</si>
  <si>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</si>
  <si>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</si>
  <si>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</si>
  <si>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</si>
  <si>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</si>
  <si>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</si>
  <si>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</si>
  <si>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</si>
  <si>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</si>
  <si>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</si>
  <si>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</si>
  <si>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</si>
  <si>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</si>
  <si>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</si>
  <si>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</si>
  <si>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</si>
  <si>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</si>
  <si>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</si>
  <si>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</si>
  <si>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</si>
  <si>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</si>
  <si>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</si>
  <si>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</si>
  <si>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</si>
  <si>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</si>
  <si>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</si>
  <si>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</si>
  <si>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</si>
  <si>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</si>
  <si>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</si>
  <si>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</si>
  <si>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</si>
  <si>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</si>
  <si>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</si>
  <si>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</si>
  <si>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</si>
  <si>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</si>
  <si>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</si>
  <si>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</si>
  <si>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</si>
  <si>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</si>
  <si>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</si>
  <si>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</si>
  <si>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</si>
  <si>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</si>
  <si>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</si>
  <si>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</si>
  <si>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</si>
  <si>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</si>
  <si>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</si>
  <si>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</si>
  <si>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</si>
  <si>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</si>
  <si>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</si>
  <si>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</si>
  <si>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</si>
  <si>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</si>
  <si>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</si>
  <si>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</si>
  <si>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</si>
  <si>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</si>
  <si>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</si>
  <si>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</si>
  <si>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</si>
  <si>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</si>
  <si>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</si>
  <si>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</si>
  <si>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</si>
  <si>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</si>
  <si>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</si>
  <si>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</si>
  <si>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</si>
  <si>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</si>
  <si>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</si>
  <si>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</si>
  <si>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</si>
  <si>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</si>
  <si>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</si>
  <si>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</si>
  <si>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</si>
  <si>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</si>
  <si>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</si>
  <si>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</si>
  <si>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</si>
  <si>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</si>
  <si>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</si>
  <si>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</si>
  <si>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</si>
  <si>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</si>
  <si>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</si>
  <si>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</si>
  <si>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</si>
  <si>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</si>
  <si>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</si>
  <si>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</si>
  <si>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</si>
  <si>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</si>
  <si>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</si>
  <si>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</si>
  <si>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</si>
  <si>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</si>
  <si>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</si>
  <si>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</si>
  <si>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</si>
  <si>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</si>
  <si>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</si>
  <si>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</si>
  <si>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</si>
  <si>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</si>
  <si>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</si>
  <si>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</si>
  <si>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</si>
  <si>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</si>
  <si>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</si>
  <si>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</si>
  <si>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</si>
  <si>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</si>
  <si>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</si>
  <si>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</si>
  <si>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</si>
  <si>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</si>
  <si>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</si>
  <si>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</si>
  <si>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</si>
  <si>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</si>
  <si>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</si>
  <si>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</si>
  <si>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</si>
  <si>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</si>
  <si>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</si>
  <si>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</si>
  <si>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</si>
  <si>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</si>
  <si>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</si>
  <si>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</si>
  <si>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</si>
  <si>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</si>
  <si>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</si>
  <si>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</si>
  <si>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</si>
  <si>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</si>
  <si>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</si>
  <si>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</si>
  <si>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</si>
  <si>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</si>
  <si>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</si>
  <si>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</si>
  <si>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</si>
  <si>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</si>
  <si>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</si>
  <si>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</si>
  <si>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</si>
  <si>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</si>
  <si>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</si>
  <si>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</si>
  <si>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</si>
  <si>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</si>
  <si>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</si>
  <si>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</si>
  <si>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</si>
  <si>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</si>
  <si>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</si>
  <si>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</si>
  <si>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</si>
  <si>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</si>
  <si>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</si>
  <si>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</si>
  <si>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</si>
  <si>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</si>
  <si>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</si>
  <si>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</si>
  <si>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</si>
  <si>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</si>
  <si>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</si>
  <si>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</si>
  <si>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</si>
  <si>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</si>
  <si>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</si>
  <si>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</si>
  <si>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</si>
  <si>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</si>
  <si>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</si>
  <si>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</si>
  <si>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</si>
  <si>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</si>
  <si>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</si>
  <si>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</si>
  <si>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</si>
  <si>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</si>
  <si>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</si>
  <si>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</si>
  <si>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</si>
  <si>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</si>
  <si>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</si>
  <si>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</si>
  <si>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</si>
  <si>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</si>
  <si>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</si>
  <si>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</si>
  <si>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</si>
  <si>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</si>
  <si>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</si>
  <si>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</si>
  <si>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</si>
  <si>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</si>
  <si>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</si>
  <si>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</si>
  <si>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</si>
  <si>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</si>
  <si>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</si>
  <si>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</si>
  <si>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</si>
  <si>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</si>
  <si>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հ․34 մսուր-մանկապարտեզ» ՀՈԱԿ-ի </t>
  </si>
  <si>
    <t>Ս․ Մկրտչյան</t>
  </si>
  <si>
    <t>Ա․ Հակոբյան</t>
  </si>
  <si>
    <t>տարատարիք /3-ից 5 տարեկան/</t>
  </si>
  <si>
    <t>տարատարիք</t>
  </si>
  <si>
    <t>Կրթ և գիտ արհեստակցման միություն</t>
  </si>
  <si>
    <t>Կենտրոնական գանձապետարան</t>
  </si>
  <si>
    <t>Սևանի հացի գործարան</t>
  </si>
  <si>
    <t>Վիամիր</t>
  </si>
  <si>
    <t>գրասենյակային ապրանքներ</t>
  </si>
  <si>
    <t>կից կա բացատրագիր</t>
  </si>
  <si>
    <t>կցված է գրություն</t>
  </si>
  <si>
    <t>11 ամիս փաստացի</t>
  </si>
  <si>
    <t>(06.12.2023թ. դրությամբ սուբսիդիայից ստացված փաստացի դրամական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</si>
</sst>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164" fontId="62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gAgAFAATQAAAAAAAAAAAAAAAAAAAAAAAAAAAAAAAAAAAAAAAAAAAAAAAAAAAAAAAAAAAAAAAAAAAAAAAAAAAAAAAAAAAAAAAAAAAAAAAAAAAAAAAAAAAAAAAAAAAAAAAADnBwwAAwAbAA0AD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yMjJaMCMGCSqGSIb3DQEJBDEWBBSewmlBSFL+4WzMK7D1FpAjfFlAQTArBgsqhkiG9w0BCRACDDEcMBowGDAWBBRE5xMFRVajmd/v2Zzf5CvSbEm8HjANBgkqhkiG9w0BAQEFAASCAQDM3JSMZUYKHaLpBInoAGEwgxLzuzOSjvkbVNDDjVO6mvZiKrJE61YCk8JoEApQ65shFfaYH4HjQJH9Bj5ulrFHgjKXcfU3nB7XJ/zbTHDK92BlwsYi65sagRQLDEohJr4tciM8RgpSYWqdKL7O/P+U+J1Njf7WWp66cbLgOHN45p5k6EnLTijfxv/kBWA1cc17RRrjl+qP1Usx0wangFEtDrSmAKdIPaRPwI1BC2+k6RQ3kskNLm7HRn1MXNHKj61WlqBDDkPfn6CCU89yJY+5PXl2FJ1s/rDQvuO+dq61UmXYZEmS3I2vlG4uYO3/5BxMn0i9dlGcRol8srGZxtH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gAgAFAATQAAAAAAAAAAAAAAAAAAAAAAAAAAAAAAAAAAAAAAAAAAAAAAAAAAAAAAAAAAAAAAAAAAAAAAAAAAAAAAAAAAAAAAAAAAAAAAAAAAAAAAAAAAAAAAAAAAAAAAAADnBwwAAwAbAA0AD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yMTdaMCMGCSqGSIb3DQEJBDEWBBTXj33J/PgLOMEc6a56PRCoHCgYNzArBgsqhkiG9w0BCRACDDEcMBowGDAWBBRE5xMFRVajmd/v2Zzf5CvSbEm8HjANBgkqhkiG9w0BAQEFAASCAQDPgCydn8HrsIYxwyHNkGCbX1SuuROJGnSiw62O5WFTCtzgVcFyELdNE+lfqPSfeV9E4aO0smgIHF9wepoHLCrY/9mAOjEu5Gs4IJIK85DiGX5WtL1l1ENxrYdrRA9TnvW1haqLgZNPDDe7J573H/tGb/Z75DXuIGjDOWLA+Q6aYsfTodCsdJI+WX5xiVXbZF+nov3K/a3bnfWo6vFkkQAeFhItDD5s+nmUrKdmPRjtkYpujEVyFFLO/c1Fi6U79DjC8hlV/nF0cEf7PDzUQDmTO01kx20uHcZzTEimzVqdIABMam4QBnPZG8UVNk93NW/eGXNU5GK8BHXUjwKXAmi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135E9B7-DB2B-E940-E2B8-B4996FE4BD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BEC131A-A694-F820-46FB-2837BDE12A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3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.42578125" style="7" customWidth="1"/>
    <col min="3" max="3" width="38.42578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202</v>
      </c>
      <c r="E1" s="107">
        <v>63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246</v>
      </c>
      <c r="E4" s="193"/>
    </row>
    <row r="5" spans="1:11" ht="27.75" customHeight="1">
      <c r="D5" s="193" t="s">
        <v>198</v>
      </c>
      <c r="E5" s="193"/>
    </row>
    <row r="7" spans="1:11" ht="21" customHeight="1">
      <c r="C7" s="42"/>
      <c r="D7" s="42" t="s">
        <v>250</v>
      </c>
      <c r="E7" s="107">
        <v>63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251</v>
      </c>
      <c r="E10" s="193"/>
      <c r="F10" s="42"/>
    </row>
    <row r="11" spans="1:11" ht="24" customHeight="1">
      <c r="C11" s="193"/>
      <c r="D11" s="193" t="s">
        <v>252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8"/>
      <c r="F13" s="45"/>
    </row>
    <row r="14" spans="1:11" ht="27.75" customHeight="1">
      <c r="A14" s="501" t="s">
        <v>292</v>
      </c>
      <c r="B14" s="501"/>
      <c r="C14" s="501"/>
      <c r="D14" s="501"/>
      <c r="E14" s="419"/>
    </row>
    <row r="15" spans="1:11" ht="18.75" customHeight="1">
      <c r="A15" s="502" t="s">
        <v>249</v>
      </c>
      <c r="B15" s="502"/>
      <c r="C15" s="502"/>
      <c r="D15" s="502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147</v>
      </c>
      <c r="C17" s="505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29553.599999999999</v>
      </c>
      <c r="E18" s="251"/>
    </row>
    <row r="19" spans="1:14" ht="18" customHeight="1">
      <c r="A19" s="117">
        <f>+A18+1</f>
        <v>2</v>
      </c>
      <c r="B19" s="22" t="s">
        <v>258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259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262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263</v>
      </c>
      <c r="C22" s="21"/>
      <c r="D22" s="253">
        <f>+D23+D24</f>
        <v>181</v>
      </c>
      <c r="E22" s="251"/>
      <c r="F22" s="467" t="s">
        <v>280</v>
      </c>
    </row>
    <row r="23" spans="1:14" ht="20.25" hidden="1" customHeight="1">
      <c r="A23" s="116">
        <f>+A22+0.1</f>
        <v>3.1</v>
      </c>
      <c r="B23" s="20" t="s">
        <v>260</v>
      </c>
      <c r="C23" s="20"/>
      <c r="D23" s="252"/>
      <c r="E23" s="251"/>
    </row>
    <row r="24" spans="1:14" ht="18" customHeight="1">
      <c r="A24" s="116">
        <v>3.1</v>
      </c>
      <c r="B24" s="20" t="s">
        <v>261</v>
      </c>
      <c r="C24" s="20"/>
      <c r="D24" s="252">
        <v>181</v>
      </c>
      <c r="E24" s="251"/>
    </row>
    <row r="25" spans="1:14" ht="18" customHeight="1">
      <c r="A25" s="117">
        <f>+A22+1</f>
        <v>4</v>
      </c>
      <c r="B25" s="22" t="s">
        <v>268</v>
      </c>
      <c r="C25" s="22"/>
      <c r="D25" s="251">
        <f>+Komunal!N20</f>
        <v>1.8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220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220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363.3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363.3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225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191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287</v>
      </c>
      <c r="C35" s="17"/>
      <c r="D35" s="313">
        <f>SUM(D18:D19,D22,D25:D29,D32:D34)</f>
        <v>30120.499999999996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4" t="s">
        <v>148</v>
      </c>
      <c r="C37" s="494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20096.3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290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285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5981.7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3</v>
      </c>
      <c r="B44" s="21" t="s">
        <v>14</v>
      </c>
      <c r="C44" s="21"/>
      <c r="D44" s="251">
        <f>+Komunal!J27</f>
        <v>1019.9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4</v>
      </c>
      <c r="B45" s="21" t="s">
        <v>17</v>
      </c>
      <c r="C45" s="21"/>
      <c r="D45" s="251">
        <f>+Komunal!O27</f>
        <v>48.4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hidden="1" customHeight="1">
      <c r="A46" s="117">
        <f t="shared" ref="A46:A47" si="1">+A45+1</f>
        <v>5</v>
      </c>
      <c r="B46" s="21" t="s">
        <v>18</v>
      </c>
      <c r="C46" s="21"/>
      <c r="D46" s="251"/>
      <c r="E46" s="251"/>
    </row>
    <row r="47" spans="1:24" ht="18" hidden="1" customHeight="1">
      <c r="A47" s="117">
        <f t="shared" si="1"/>
        <v>6</v>
      </c>
      <c r="B47" s="21" t="s">
        <v>19</v>
      </c>
      <c r="C47" s="21"/>
      <c r="D47" s="251"/>
      <c r="E47" s="251"/>
    </row>
    <row r="48" spans="1:24" ht="18" customHeight="1">
      <c r="A48" s="117">
        <v>5</v>
      </c>
      <c r="B48" s="21" t="s">
        <v>20</v>
      </c>
      <c r="C48" s="21"/>
      <c r="D48" s="315">
        <f>SUM(D49:D51)</f>
        <v>125</v>
      </c>
      <c r="E48" s="315"/>
    </row>
    <row r="49" spans="1:19" s="3" customFormat="1" ht="18" customHeight="1">
      <c r="A49" s="116">
        <f>+A48+0.1</f>
        <v>5.0999999999999996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5.1999999999999993</v>
      </c>
      <c r="B50" s="20" t="s">
        <v>22</v>
      </c>
      <c r="C50" s="20"/>
      <c r="D50" s="252">
        <v>9.8000000000000007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5.2999999999999989</v>
      </c>
      <c r="B51" s="20" t="s">
        <v>23</v>
      </c>
      <c r="C51" s="20"/>
      <c r="D51" s="252">
        <v>57.6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236</v>
      </c>
    </row>
    <row r="52" spans="1:19" ht="18" hidden="1" customHeight="1" thickBot="1">
      <c r="A52" s="117">
        <f>+A48+1</f>
        <v>6</v>
      </c>
      <c r="B52" s="21" t="s">
        <v>24</v>
      </c>
      <c r="C52" s="21"/>
      <c r="D52" s="251"/>
      <c r="E52" s="251"/>
      <c r="K52" s="89" t="s">
        <v>201</v>
      </c>
      <c r="O52" s="8" t="s">
        <v>237</v>
      </c>
      <c r="P52" s="8"/>
      <c r="Q52" s="504"/>
    </row>
    <row r="53" spans="1:19" ht="18" customHeight="1" thickBot="1">
      <c r="A53" s="117">
        <v>6</v>
      </c>
      <c r="B53" s="21" t="s">
        <v>31</v>
      </c>
      <c r="C53" s="21"/>
      <c r="D53" s="251">
        <f>+S53</f>
        <v>285.70999999999998</v>
      </c>
      <c r="E53" s="251"/>
      <c r="F53" s="6" t="s">
        <v>222</v>
      </c>
      <c r="K53" s="304"/>
      <c r="L53" s="89" t="s">
        <v>199</v>
      </c>
      <c r="M53" s="306">
        <v>147</v>
      </c>
      <c r="N53" s="89" t="s">
        <v>200</v>
      </c>
      <c r="O53" s="305">
        <f>+K53*M53/12*2</f>
        <v>0</v>
      </c>
      <c r="P53" s="43" t="s">
        <v>221</v>
      </c>
      <c r="Q53" s="342">
        <v>285.70999999999998</v>
      </c>
      <c r="R53" s="7" t="s">
        <v>200</v>
      </c>
      <c r="S53" s="340">
        <f>+O53+Q53</f>
        <v>285.70999999999998</v>
      </c>
    </row>
    <row r="54" spans="1:19" ht="18" customHeight="1">
      <c r="A54" s="117">
        <v>7</v>
      </c>
      <c r="B54" s="21" t="s">
        <v>25</v>
      </c>
      <c r="C54" s="21"/>
      <c r="D54" s="251">
        <v>98.25</v>
      </c>
      <c r="E54" s="251"/>
    </row>
    <row r="55" spans="1:19" ht="18" customHeight="1">
      <c r="A55" s="117">
        <f t="shared" ref="A55:A73" si="2">+A54+1</f>
        <v>8</v>
      </c>
      <c r="B55" s="21" t="s">
        <v>76</v>
      </c>
      <c r="C55" s="21"/>
      <c r="D55" s="251">
        <v>93.8</v>
      </c>
      <c r="E55" s="251"/>
    </row>
    <row r="56" spans="1:19" ht="18" customHeight="1">
      <c r="A56" s="117">
        <f t="shared" si="2"/>
        <v>9</v>
      </c>
      <c r="B56" s="21" t="s">
        <v>50</v>
      </c>
      <c r="C56" s="21"/>
      <c r="D56" s="251">
        <v>30</v>
      </c>
      <c r="E56" s="251"/>
    </row>
    <row r="57" spans="1:19" ht="18.75" customHeight="1">
      <c r="A57" s="117">
        <f t="shared" si="2"/>
        <v>10</v>
      </c>
      <c r="B57" s="21" t="s">
        <v>122</v>
      </c>
      <c r="C57" s="21"/>
      <c r="D57" s="251">
        <v>28</v>
      </c>
      <c r="E57" s="251"/>
    </row>
    <row r="58" spans="1:19" ht="18" customHeight="1">
      <c r="A58" s="117">
        <f t="shared" si="2"/>
        <v>11</v>
      </c>
      <c r="B58" s="21" t="s">
        <v>123</v>
      </c>
      <c r="C58" s="21"/>
      <c r="D58" s="251">
        <v>55</v>
      </c>
      <c r="E58" s="251"/>
      <c r="G58" s="52"/>
    </row>
    <row r="59" spans="1:19" ht="20.25" customHeight="1">
      <c r="A59" s="117">
        <f t="shared" si="2"/>
        <v>12</v>
      </c>
      <c r="B59" s="21" t="s">
        <v>26</v>
      </c>
      <c r="C59" s="21"/>
      <c r="D59" s="251">
        <v>65</v>
      </c>
      <c r="E59" s="251"/>
      <c r="G59" s="52"/>
    </row>
    <row r="60" spans="1:19" ht="18" hidden="1" customHeight="1">
      <c r="A60" s="117">
        <f t="shared" si="2"/>
        <v>13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14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15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13</v>
      </c>
      <c r="B63" s="21" t="s">
        <v>47</v>
      </c>
      <c r="C63" s="21"/>
      <c r="D63" s="251">
        <v>84</v>
      </c>
      <c r="E63" s="251"/>
    </row>
    <row r="64" spans="1:19" ht="18.75" hidden="1" customHeight="1">
      <c r="A64" s="117">
        <f t="shared" si="2"/>
        <v>14</v>
      </c>
      <c r="B64" s="21" t="s">
        <v>77</v>
      </c>
      <c r="C64" s="21"/>
      <c r="D64" s="251"/>
      <c r="E64" s="251"/>
    </row>
    <row r="65" spans="1:14" ht="18.75" customHeight="1">
      <c r="A65" s="117">
        <v>14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v>15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16</v>
      </c>
      <c r="B67" s="21" t="s">
        <v>124</v>
      </c>
      <c r="C67" s="21"/>
      <c r="D67" s="251">
        <v>69.599999999999994</v>
      </c>
      <c r="E67" s="251"/>
    </row>
    <row r="68" spans="1:14" ht="18.75" hidden="1" customHeight="1">
      <c r="A68" s="117">
        <f t="shared" si="2"/>
        <v>17</v>
      </c>
      <c r="B68" s="21" t="s">
        <v>49</v>
      </c>
      <c r="C68" s="21"/>
      <c r="D68" s="251"/>
      <c r="E68" s="251"/>
    </row>
    <row r="69" spans="1:14" ht="18.75" customHeight="1">
      <c r="A69" s="117">
        <v>17</v>
      </c>
      <c r="B69" s="21" t="s">
        <v>66</v>
      </c>
      <c r="C69" s="21"/>
      <c r="D69" s="251">
        <v>20.8</v>
      </c>
      <c r="E69" s="251"/>
    </row>
    <row r="70" spans="1:14" ht="18.75" hidden="1" customHeight="1">
      <c r="A70" s="117">
        <f t="shared" si="2"/>
        <v>18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19</v>
      </c>
      <c r="B71" s="21"/>
      <c r="C71" s="21"/>
      <c r="D71" s="251"/>
      <c r="E71" s="251"/>
    </row>
    <row r="72" spans="1:14" ht="18.75" hidden="1" customHeight="1">
      <c r="A72" s="117">
        <f t="shared" si="2"/>
        <v>20</v>
      </c>
      <c r="B72" s="21"/>
      <c r="C72" s="21"/>
      <c r="D72" s="251"/>
      <c r="E72" s="251"/>
    </row>
    <row r="73" spans="1:14" ht="18.75" hidden="1" customHeight="1">
      <c r="A73" s="117">
        <f t="shared" si="2"/>
        <v>21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18</v>
      </c>
      <c r="B74" s="21" t="s">
        <v>28</v>
      </c>
      <c r="C74" s="21"/>
      <c r="D74" s="251">
        <v>363.3</v>
      </c>
      <c r="E74" s="251"/>
    </row>
    <row r="75" spans="1:14" s="3" customFormat="1" ht="18.75" customHeight="1">
      <c r="A75" s="161">
        <f>+A74+0.1</f>
        <v>18.100000000000001</v>
      </c>
      <c r="B75" s="20" t="s">
        <v>80</v>
      </c>
      <c r="C75" s="20"/>
      <c r="D75" s="252">
        <v>363.3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19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19</v>
      </c>
      <c r="B77" s="21" t="s">
        <v>70</v>
      </c>
      <c r="C77" s="21"/>
      <c r="D77" s="251">
        <v>1554.7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5" t="s">
        <v>32</v>
      </c>
      <c r="C78" s="495"/>
      <c r="D78" s="313">
        <f>SUM(D38,D42:D48,D52:D74,D76:D77)</f>
        <v>30120.46</v>
      </c>
      <c r="E78" s="466" t="s">
        <v>247</v>
      </c>
      <c r="F78" s="310">
        <f>+D35-D78</f>
        <v>3.9999999997235136E-2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293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294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207</v>
      </c>
    </row>
    <row r="85" spans="2:15" ht="103.5" customHeight="1">
      <c r="B85" s="493" t="s">
        <v>239</v>
      </c>
      <c r="D85" s="332" t="s">
        <v>248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8.5703125" style="83" customWidth="1"/>
    <col min="3" max="3" width="42.140625" style="83" customWidth="1"/>
    <col min="4" max="4" width="22.140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7" t="s">
        <v>202</v>
      </c>
      <c r="E1" s="432">
        <f>+'Ekamut-caxs'!E1+1</f>
        <v>64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250</v>
      </c>
      <c r="E7" s="432">
        <f>+'Ekamut-caxs'!E7+1</f>
        <v>64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251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252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հ․34 մսուր-մանկապարտեզ» ՀՈԱԿ-ի </v>
      </c>
      <c r="B14" s="501"/>
      <c r="C14" s="501"/>
      <c r="D14" s="501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281</v>
      </c>
      <c r="B15" s="502"/>
      <c r="C15" s="502"/>
      <c r="D15" s="502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3"/>
      <c r="F18" s="303">
        <f>+D19-D77</f>
        <v>147.70000000000002</v>
      </c>
      <c r="G18" s="89"/>
      <c r="H18" s="89"/>
      <c r="I18" s="89"/>
      <c r="J18" s="309" t="s">
        <v>229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2">
        <f>+'Dramakani hamematakan'!D6</f>
        <v>148.80000000000001</v>
      </c>
      <c r="E19" s="424"/>
      <c r="F19" s="506" t="s">
        <v>228</v>
      </c>
      <c r="G19" s="507"/>
      <c r="H19" s="308"/>
      <c r="I19" s="308"/>
      <c r="J19" s="307"/>
      <c r="K19" s="77"/>
      <c r="L19" s="77"/>
      <c r="M19" s="77"/>
    </row>
    <row r="20" spans="1:13" s="75" customFormat="1" ht="17.25">
      <c r="A20" s="12" t="s">
        <v>11</v>
      </c>
      <c r="B20" s="511" t="s">
        <v>84</v>
      </c>
      <c r="C20" s="512"/>
      <c r="D20" s="292">
        <f>SUM(D21:D22,D25,D28:D34)</f>
        <v>29755.399999999998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4">
        <f>+'Ekamut-caxs'!D18</f>
        <v>29553.599999999999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4">
        <f>+'Ekamut-caxs'!D19</f>
        <v>20.8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7" t="s">
        <v>259</v>
      </c>
      <c r="C23" s="518"/>
      <c r="D23" s="258">
        <f>+'Ekamut-caxs'!D20</f>
        <v>20.8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7" t="s">
        <v>262</v>
      </c>
      <c r="C24" s="518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3">
        <f>+'Ekamut-caxs'!D22</f>
        <v>181</v>
      </c>
      <c r="E25" s="426"/>
      <c r="F25" s="467" t="s">
        <v>280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7" t="s">
        <v>260</v>
      </c>
      <c r="C26" s="518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17" t="s">
        <v>261</v>
      </c>
      <c r="C27" s="518"/>
      <c r="D27" s="258">
        <f>+'Ekamut-caxs'!D24</f>
        <v>181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3" t="str">
        <f>+'Ekamut-caxs'!B26</f>
        <v xml:space="preserve">Վճարովի ծառայություններից </v>
      </c>
      <c r="C28" s="514"/>
      <c r="D28" s="284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3" t="str">
        <f>+'Ekamut-caxs'!B27</f>
        <v>Վարձակալությունից</v>
      </c>
      <c r="C29" s="514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3" t="str">
        <f>+'Ekamut-caxs'!B28</f>
        <v>Սպասարկման և կոմունալ համավճարներից</v>
      </c>
      <c r="C30" s="514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3" t="s">
        <v>35</v>
      </c>
      <c r="C31" s="514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3" t="s">
        <v>10</v>
      </c>
      <c r="C32" s="514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5"/>
      <c r="C33" s="516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5"/>
      <c r="C34" s="516"/>
      <c r="D34" s="283">
        <f>+'Ekamut-caxs'!D34</f>
        <v>0</v>
      </c>
      <c r="E34" s="427"/>
      <c r="F34" s="106" t="s">
        <v>288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11" t="s">
        <v>85</v>
      </c>
      <c r="C35" s="512"/>
      <c r="D35" s="292">
        <f>D36+D79+D91</f>
        <v>28365.559999999998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17.25">
      <c r="A36" s="15" t="s">
        <v>58</v>
      </c>
      <c r="B36" s="511" t="s">
        <v>61</v>
      </c>
      <c r="C36" s="512"/>
      <c r="D36" s="292">
        <f>SUM(D37,D41:D47,D51:D73,D77:D78)</f>
        <v>28201.659999999996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4">
        <f>+'Ekamut-caxs'!D38</f>
        <v>20096.3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7" t="s">
        <v>121</v>
      </c>
      <c r="C38" s="518"/>
      <c r="D38" s="296">
        <f>+'Ekamut-caxs'!D39</f>
        <v>0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7" t="s">
        <v>13</v>
      </c>
      <c r="C39" s="518"/>
      <c r="D39" s="296">
        <f>+'Ekamut-caxs'!D40</f>
        <v>290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3">
        <f>+'Ekamut-caxs'!D42</f>
        <v>5981.7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15" t="s">
        <v>15</v>
      </c>
      <c r="C42" s="516"/>
      <c r="D42" s="283">
        <f>+'Ekamut-caxs'!D43</f>
        <v>0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3</v>
      </c>
      <c r="B43" s="515" t="s">
        <v>14</v>
      </c>
      <c r="C43" s="516"/>
      <c r="D43" s="283">
        <f>+'Ekamut-caxs'!D44</f>
        <v>1019.9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4</v>
      </c>
      <c r="B44" s="515" t="s">
        <v>17</v>
      </c>
      <c r="C44" s="516"/>
      <c r="D44" s="283">
        <f>+Komunal!M27</f>
        <v>46.5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hidden="1" customHeight="1">
      <c r="A45" s="61">
        <f>+'Ekamut-caxs'!A46</f>
        <v>5</v>
      </c>
      <c r="B45" s="515" t="s">
        <v>18</v>
      </c>
      <c r="C45" s="516"/>
      <c r="D45" s="284">
        <f>+'Ekamut-caxs'!D46</f>
        <v>0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6</v>
      </c>
      <c r="B46" s="515" t="s">
        <v>19</v>
      </c>
      <c r="C46" s="516"/>
      <c r="D46" s="284">
        <f>+'Ekamut-caxs'!D47</f>
        <v>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5</v>
      </c>
      <c r="B47" s="515" t="s">
        <v>20</v>
      </c>
      <c r="C47" s="516"/>
      <c r="D47" s="284">
        <f>SUM(D48:D50)</f>
        <v>125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5.0999999999999996</v>
      </c>
      <c r="B48" s="517" t="s">
        <v>21</v>
      </c>
      <c r="C48" s="518"/>
      <c r="D48" s="296">
        <f>+'Ekamut-caxs'!D49</f>
        <v>57.6</v>
      </c>
      <c r="E48" s="426"/>
    </row>
    <row r="49" spans="1:13" ht="18" customHeight="1">
      <c r="A49" s="27">
        <f>+A48+0.1</f>
        <v>5.1999999999999993</v>
      </c>
      <c r="B49" s="517" t="s">
        <v>22</v>
      </c>
      <c r="C49" s="518"/>
      <c r="D49" s="296">
        <f>+'Ekamut-caxs'!D50</f>
        <v>9.8000000000000007</v>
      </c>
      <c r="E49" s="426"/>
    </row>
    <row r="50" spans="1:13" ht="18" customHeight="1">
      <c r="A50" s="27">
        <f>+A49+0.1</f>
        <v>5.2999999999999989</v>
      </c>
      <c r="B50" s="517" t="s">
        <v>23</v>
      </c>
      <c r="C50" s="518"/>
      <c r="D50" s="296">
        <f>+'Ekamut-caxs'!D51</f>
        <v>57.6</v>
      </c>
      <c r="E50" s="426"/>
    </row>
    <row r="51" spans="1:13" s="97" customFormat="1" ht="18" hidden="1" customHeight="1">
      <c r="A51" s="61">
        <f>+'Ekamut-caxs'!A52</f>
        <v>6</v>
      </c>
      <c r="B51" s="515" t="s">
        <v>24</v>
      </c>
      <c r="C51" s="516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6</v>
      </c>
      <c r="B52" s="515" t="s">
        <v>31</v>
      </c>
      <c r="C52" s="516"/>
      <c r="D52" s="283">
        <f>+'Ekamut-caxs'!D53</f>
        <v>285.70999999999998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7</v>
      </c>
      <c r="B53" s="515" t="s">
        <v>25</v>
      </c>
      <c r="C53" s="516"/>
      <c r="D53" s="283">
        <f>+'Ekamut-caxs'!D54</f>
        <v>98.25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8</v>
      </c>
      <c r="B54" s="515" t="s">
        <v>76</v>
      </c>
      <c r="C54" s="516"/>
      <c r="D54" s="283">
        <f>+'Ekamut-caxs'!D55</f>
        <v>93.8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9</v>
      </c>
      <c r="B55" s="515" t="s">
        <v>50</v>
      </c>
      <c r="C55" s="516"/>
      <c r="D55" s="284">
        <f>+'Ekamut-caxs'!D56</f>
        <v>30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10</v>
      </c>
      <c r="B56" s="515" t="s">
        <v>122</v>
      </c>
      <c r="C56" s="516"/>
      <c r="D56" s="284">
        <f>+'Ekamut-caxs'!D57</f>
        <v>28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11</v>
      </c>
      <c r="B57" s="515" t="s">
        <v>123</v>
      </c>
      <c r="C57" s="516"/>
      <c r="D57" s="284">
        <f>+'Ekamut-caxs'!D58</f>
        <v>55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12</v>
      </c>
      <c r="B58" s="515" t="s">
        <v>26</v>
      </c>
      <c r="C58" s="516"/>
      <c r="D58" s="284">
        <f>+'Ekamut-caxs'!D59</f>
        <v>65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13</v>
      </c>
      <c r="B59" s="515" t="s">
        <v>27</v>
      </c>
      <c r="C59" s="516"/>
      <c r="D59" s="284">
        <f>+'Ekamut-caxs'!D60</f>
        <v>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14</v>
      </c>
      <c r="B60" s="515" t="s">
        <v>69</v>
      </c>
      <c r="C60" s="516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15</v>
      </c>
      <c r="B61" s="515" t="s">
        <v>56</v>
      </c>
      <c r="C61" s="516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13</v>
      </c>
      <c r="B62" s="515" t="s">
        <v>47</v>
      </c>
      <c r="C62" s="516"/>
      <c r="D62" s="284">
        <f>+'Ekamut-caxs'!D63</f>
        <v>84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14</v>
      </c>
      <c r="B63" s="515" t="s">
        <v>77</v>
      </c>
      <c r="C63" s="516"/>
      <c r="D63" s="284">
        <f>+'Ekamut-caxs'!D64</f>
        <v>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14</v>
      </c>
      <c r="B64" s="515" t="s">
        <v>78</v>
      </c>
      <c r="C64" s="516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15</v>
      </c>
      <c r="B65" s="515" t="s">
        <v>48</v>
      </c>
      <c r="C65" s="516"/>
      <c r="D65" s="284">
        <f>+'Ekamut-caxs'!D66</f>
        <v>6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16</v>
      </c>
      <c r="B66" s="515" t="s">
        <v>124</v>
      </c>
      <c r="C66" s="516"/>
      <c r="D66" s="284">
        <f>+'Ekamut-caxs'!D67</f>
        <v>69.599999999999994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17</v>
      </c>
      <c r="B67" s="515" t="s">
        <v>49</v>
      </c>
      <c r="C67" s="516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17</v>
      </c>
      <c r="B68" s="515" t="s">
        <v>66</v>
      </c>
      <c r="C68" s="516"/>
      <c r="D68" s="284">
        <f>+'Ekamut-caxs'!D69</f>
        <v>20.8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18</v>
      </c>
      <c r="B69" s="515" t="s">
        <v>79</v>
      </c>
      <c r="C69" s="516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5">
        <f>+'Ekamut-caxs'!B71</f>
        <v>0</v>
      </c>
      <c r="C70" s="516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5">
        <f>+'Ekamut-caxs'!B72</f>
        <v>0</v>
      </c>
      <c r="C71" s="516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>
        <f>+'Ekamut-caxs'!B73</f>
        <v>0</v>
      </c>
      <c r="C72" s="516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5" t="s">
        <v>37</v>
      </c>
      <c r="C73" s="516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7" t="s">
        <v>38</v>
      </c>
      <c r="C74" s="518"/>
      <c r="D74" s="258"/>
      <c r="E74" s="429"/>
    </row>
    <row r="75" spans="1:13" ht="19.5" hidden="1" customHeight="1">
      <c r="A75" s="14">
        <f>+A74+0.1</f>
        <v>31.200000000000003</v>
      </c>
      <c r="B75" s="517" t="s">
        <v>51</v>
      </c>
      <c r="C75" s="518"/>
      <c r="D75" s="258"/>
      <c r="E75" s="429"/>
    </row>
    <row r="76" spans="1:13" ht="19.5" hidden="1" customHeight="1">
      <c r="A76" s="14">
        <f>+A75+0.1</f>
        <v>31.300000000000004</v>
      </c>
      <c r="B76" s="517" t="s">
        <v>86</v>
      </c>
      <c r="C76" s="518"/>
      <c r="D76" s="258">
        <f>+'Ekamut-caxs'!D76</f>
        <v>0</v>
      </c>
      <c r="E76" s="429"/>
    </row>
    <row r="77" spans="1:13" s="97" customFormat="1" ht="17.25" customHeight="1">
      <c r="A77" s="71">
        <v>18</v>
      </c>
      <c r="B77" s="515" t="s">
        <v>39</v>
      </c>
      <c r="C77" s="516"/>
      <c r="D77" s="284">
        <f>+'Deb. ev kreditor'!D59-'Deb. ev kreditor'!D55</f>
        <v>1.0999999999999943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3"/>
      <c r="E78" s="427"/>
      <c r="F78" s="113" t="s">
        <v>230</v>
      </c>
      <c r="G78" s="67"/>
      <c r="H78" s="67"/>
      <c r="I78" s="67"/>
      <c r="J78" s="67"/>
      <c r="K78" s="96"/>
      <c r="L78" s="96"/>
      <c r="M78" s="96"/>
    </row>
    <row r="79" spans="1:13" s="81" customFormat="1" ht="20.25" customHeight="1">
      <c r="A79" s="40" t="s">
        <v>59</v>
      </c>
      <c r="B79" s="519" t="s">
        <v>62</v>
      </c>
      <c r="C79" s="520"/>
      <c r="D79" s="292">
        <f>D80+D87</f>
        <v>163.9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0.25" customHeight="1">
      <c r="A80" s="71">
        <v>1</v>
      </c>
      <c r="B80" s="515" t="s">
        <v>92</v>
      </c>
      <c r="C80" s="516"/>
      <c r="D80" s="284">
        <f>SUM(D81:D86)</f>
        <v>163.9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5" t="s">
        <v>88</v>
      </c>
      <c r="C81" s="516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5" t="s">
        <v>89</v>
      </c>
      <c r="C82" s="516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1.1000000000000001</v>
      </c>
      <c r="B83" s="515" t="s">
        <v>90</v>
      </c>
      <c r="C83" s="516"/>
      <c r="D83" s="283">
        <v>163.9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5" t="s">
        <v>67</v>
      </c>
      <c r="C84" s="516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5" t="s">
        <v>68</v>
      </c>
      <c r="C85" s="516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5"/>
      <c r="C86" s="516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3"/>
      <c r="E89" s="427"/>
      <c r="F89" s="499">
        <f>+F18-D83+D27</f>
        <v>164.8</v>
      </c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1" t="s">
        <v>154</v>
      </c>
      <c r="C91" s="512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5" t="s">
        <v>16</v>
      </c>
      <c r="C92" s="516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2">
        <f>D19+D20-D35</f>
        <v>1538.6399999999994</v>
      </c>
      <c r="E94" s="468" t="s">
        <v>247</v>
      </c>
      <c r="F94" s="506" t="s">
        <v>203</v>
      </c>
      <c r="G94" s="507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Ս․ Մկրտչյան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Ա․ Հակոբյան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192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3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6" zoomScaleSheetLayoutView="100" workbookViewId="0">
      <selection activeCell="C63" sqref="C6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հ․34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255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205</v>
      </c>
      <c r="D5" s="248" t="s">
        <v>206</v>
      </c>
      <c r="E5" s="66" t="s">
        <v>53</v>
      </c>
      <c r="F5" s="349" t="s">
        <v>238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29916.899999999998</v>
      </c>
      <c r="D6" s="311">
        <f>SUM(D7:D18,D21:D24)</f>
        <v>30322.299999999996</v>
      </c>
      <c r="E6" s="311">
        <f t="shared" ref="E6:E66" si="0">D6-C6</f>
        <v>405.39999999999782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29553.599999999999</v>
      </c>
      <c r="D7" s="298">
        <f>+'Ekamut-caxs'!D18</f>
        <v>29553.599999999999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3">
        <v>2</v>
      </c>
      <c r="B8" s="285" t="s">
        <v>258</v>
      </c>
      <c r="C8" s="464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259</v>
      </c>
      <c r="C9" s="465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262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3</v>
      </c>
      <c r="B11" s="282" t="s">
        <v>263</v>
      </c>
      <c r="C11" s="464">
        <f>+C12+C13</f>
        <v>0</v>
      </c>
      <c r="D11" s="298">
        <f>+'Ekamut-caxs'!D22</f>
        <v>181</v>
      </c>
      <c r="E11" s="298">
        <f t="shared" si="0"/>
        <v>181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260</v>
      </c>
      <c r="C12" s="465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261</v>
      </c>
      <c r="C13" s="465"/>
      <c r="D13" s="298">
        <f>+'Ekamut-caxs'!D24</f>
        <v>181</v>
      </c>
      <c r="E13" s="298">
        <f t="shared" si="0"/>
        <v>181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4</v>
      </c>
      <c r="B14" s="285" t="s">
        <v>268</v>
      </c>
      <c r="C14" s="465"/>
      <c r="D14" s="298">
        <f>+'Ekamut-caxs'!D25</f>
        <v>1.8</v>
      </c>
      <c r="E14" s="298">
        <f t="shared" si="0"/>
        <v>1.8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363.3</v>
      </c>
      <c r="D18" s="301">
        <f>SUM(D19:D20)</f>
        <v>363.3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363.3</v>
      </c>
      <c r="D19" s="255">
        <f>+'Ekamut-caxs'!D30</f>
        <v>363.3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283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191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29916.899999999998</v>
      </c>
      <c r="D25" s="312">
        <f>SUM(D26,D30:D36,D40:D62,D64:D65)</f>
        <v>30120.46</v>
      </c>
      <c r="E25" s="311">
        <f t="shared" si="0"/>
        <v>203.56000000000131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20653.8</v>
      </c>
      <c r="D26" s="301">
        <f>+'Ekamut-caxs'!D38</f>
        <v>20096.3</v>
      </c>
      <c r="E26" s="298">
        <f t="shared" si="0"/>
        <v>-557.5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290</v>
      </c>
      <c r="E28" s="255">
        <f>D28-C28</f>
        <v>290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5544</v>
      </c>
      <c r="D30" s="301">
        <f>+'Ekamut-caxs'!D42</f>
        <v>5981.7</v>
      </c>
      <c r="E30" s="298">
        <f t="shared" si="0"/>
        <v>437.69999999999982</v>
      </c>
      <c r="F30" s="297" t="s">
        <v>302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/>
      <c r="D31" s="301">
        <f>+'Ekamut-caxs'!D43</f>
        <v>0</v>
      </c>
      <c r="E31" s="298">
        <f t="shared" si="0"/>
        <v>0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1115</v>
      </c>
      <c r="D32" s="301">
        <f>+'Ekamut-caxs'!D44</f>
        <v>1019.9</v>
      </c>
      <c r="E32" s="298">
        <f t="shared" si="0"/>
        <v>-95.100000000000023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40.9</v>
      </c>
      <c r="D33" s="301">
        <f>+'Ekamut-caxs'!D45</f>
        <v>48.4</v>
      </c>
      <c r="E33" s="298">
        <f t="shared" si="0"/>
        <v>7.5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/>
      <c r="D34" s="301">
        <f>+'Ekamut-caxs'!D46</f>
        <v>0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125</v>
      </c>
      <c r="D36" s="301">
        <f>SUM(D37:D39)</f>
        <v>125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9.8000000000000007</v>
      </c>
      <c r="D38" s="302">
        <f>+'Ekamut-caxs'!D50</f>
        <v>9.8000000000000007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57.6</v>
      </c>
      <c r="D39" s="302">
        <f>+'Ekamut-caxs'!D51</f>
        <v>57.6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294</v>
      </c>
      <c r="D41" s="301">
        <f>+'Ekamut-caxs'!D53</f>
        <v>285.70999999999998</v>
      </c>
      <c r="E41" s="298">
        <f t="shared" si="0"/>
        <v>-8.2900000000000205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100</v>
      </c>
      <c r="D42" s="301">
        <f>+'Ekamut-caxs'!D54</f>
        <v>98.25</v>
      </c>
      <c r="E42" s="298">
        <f t="shared" si="0"/>
        <v>-1.75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100</v>
      </c>
      <c r="D43" s="301">
        <f>+'Ekamut-caxs'!D55</f>
        <v>93.8</v>
      </c>
      <c r="E43" s="298">
        <f t="shared" si="0"/>
        <v>-6.2000000000000028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30</v>
      </c>
      <c r="D44" s="301">
        <f>+'Ekamut-caxs'!D56</f>
        <v>30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35</v>
      </c>
      <c r="D45" s="301">
        <f>+'Ekamut-caxs'!D57</f>
        <v>28</v>
      </c>
      <c r="E45" s="298">
        <f>D45-C45</f>
        <v>-7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55</v>
      </c>
      <c r="D46" s="301">
        <f>+'Ekamut-caxs'!D58</f>
        <v>55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30</v>
      </c>
      <c r="D47" s="301">
        <f>+'Ekamut-caxs'!D59</f>
        <v>65</v>
      </c>
      <c r="E47" s="298">
        <f t="shared" si="0"/>
        <v>35</v>
      </c>
      <c r="F47" s="297" t="s">
        <v>303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/>
      <c r="D48" s="301">
        <f>+'Ekamut-caxs'!D60</f>
        <v>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18</v>
      </c>
      <c r="D52" s="301">
        <f>+'Ekamut-caxs'!D64</f>
        <v>0</v>
      </c>
      <c r="E52" s="298">
        <f t="shared" si="0"/>
        <v>-18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6</v>
      </c>
      <c r="E54" s="298">
        <f t="shared" ref="E54:E65" si="1">D54-C54</f>
        <v>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69.599999999999994</v>
      </c>
      <c r="D55" s="301">
        <f>+'Ekamut-caxs'!D67</f>
        <v>69.599999999999994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157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363.3</v>
      </c>
      <c r="D62" s="301">
        <f>+'Ekamut-caxs'!D74</f>
        <v>363.3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363.3</v>
      </c>
      <c r="D63" s="302">
        <f>+'Ekamut-caxs'!D75</f>
        <v>363.3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1140.3</v>
      </c>
      <c r="D65" s="301">
        <f>+'Ekamut-caxs'!D77</f>
        <v>1554.7</v>
      </c>
      <c r="E65" s="298">
        <f t="shared" si="1"/>
        <v>414.40000000000009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201.83999999999651</v>
      </c>
      <c r="E66" s="311">
        <f t="shared" si="0"/>
        <v>201.83999999999651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Ս․ Մկրտչյան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Ա․ Հակոբյան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SheetLayoutView="100" workbookViewId="0">
      <selection activeCell="C63" sqref="C6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6.710937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հ․34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256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205</v>
      </c>
      <c r="D5" s="248" t="s">
        <v>206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148.80000000000001</v>
      </c>
      <c r="D6" s="257">
        <f>+C6</f>
        <v>148.80000000000001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29553.599999999999</v>
      </c>
      <c r="D7" s="292">
        <f>SUM(D8:D9,D12,D15:D22)</f>
        <v>29755.399999999998</v>
      </c>
      <c r="E7" s="292">
        <f>D7-C7</f>
        <v>201.79999999999927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29553.599999999999</v>
      </c>
      <c r="D8" s="284">
        <f>+'Dramakan hosqer'!D21</f>
        <v>29553.599999999999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258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259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262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263</v>
      </c>
      <c r="C12" s="284">
        <f>+C13+C14</f>
        <v>0</v>
      </c>
      <c r="D12" s="284">
        <f>+'Dramakan hosqer'!D25</f>
        <v>181</v>
      </c>
      <c r="E12" s="284">
        <f t="shared" si="1"/>
        <v>181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260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261</v>
      </c>
      <c r="C14" s="258"/>
      <c r="D14" s="284">
        <f>+'Dramakan hosqer'!D27</f>
        <v>181</v>
      </c>
      <c r="E14" s="284">
        <f t="shared" si="1"/>
        <v>181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283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191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36340</v>
      </c>
      <c r="D23" s="292">
        <f>+D24+D67+D79</f>
        <v>28365.559999999998</v>
      </c>
      <c r="E23" s="292">
        <f t="shared" si="0"/>
        <v>-7974.4400000000023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36175</v>
      </c>
      <c r="D24" s="292">
        <f>SUM(D25,D29:D35,D39:D61,D65:D66)</f>
        <v>28201.659999999996</v>
      </c>
      <c r="E24" s="292">
        <f t="shared" si="0"/>
        <v>-7973.3400000000038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28414.400000000001</v>
      </c>
      <c r="D25" s="284">
        <f>+'Dramakan hosqer'!D37</f>
        <v>20096.3</v>
      </c>
      <c r="E25" s="284">
        <f t="shared" si="0"/>
        <v>-8318.1000000000022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4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4"/>
      <c r="D27" s="296">
        <f>+'Dramakan hosqer'!D39</f>
        <v>290</v>
      </c>
      <c r="E27" s="296">
        <f t="shared" si="0"/>
        <v>290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4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5544</v>
      </c>
      <c r="D29" s="284">
        <f>+'Dramakan hosqer'!D41</f>
        <v>5981.7</v>
      </c>
      <c r="E29" s="284">
        <f t="shared" si="0"/>
        <v>437.69999999999982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/>
      <c r="D30" s="284">
        <f>+'Dramakan hosqer'!D42</f>
        <v>0</v>
      </c>
      <c r="E30" s="284">
        <f t="shared" si="0"/>
        <v>0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1115</v>
      </c>
      <c r="D31" s="284">
        <f>+'Dramakan hosqer'!D43</f>
        <v>1019.9</v>
      </c>
      <c r="E31" s="284">
        <f t="shared" si="0"/>
        <v>-95.100000000000023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40.9</v>
      </c>
      <c r="D32" s="284">
        <f>+'Dramakan hosqer'!D44</f>
        <v>46.5</v>
      </c>
      <c r="E32" s="284">
        <f t="shared" si="0"/>
        <v>5.6000000000000014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/>
      <c r="D33" s="284">
        <f>+'Dramakan hosqer'!D45</f>
        <v>0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125</v>
      </c>
      <c r="D35" s="284">
        <f>SUM(D36:D38)</f>
        <v>125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9.8000000000000007</v>
      </c>
      <c r="D37" s="296">
        <f>+'Dramakan hosqer'!D49</f>
        <v>9.8000000000000007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57.6</v>
      </c>
      <c r="D38" s="296">
        <f>+'Dramakan hosqer'!D50</f>
        <v>57.6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294</v>
      </c>
      <c r="D40" s="284">
        <f>+'Dramakan hosqer'!D52</f>
        <v>285.70999999999998</v>
      </c>
      <c r="E40" s="284">
        <f t="shared" si="0"/>
        <v>-8.2900000000000205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100</v>
      </c>
      <c r="D41" s="284">
        <f>+'Dramakan hosqer'!D53</f>
        <v>98.25</v>
      </c>
      <c r="E41" s="284">
        <f t="shared" si="0"/>
        <v>-1.75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100</v>
      </c>
      <c r="D42" s="284">
        <f>+'Dramakan hosqer'!D54</f>
        <v>93.8</v>
      </c>
      <c r="E42" s="284">
        <f t="shared" si="0"/>
        <v>-6.2000000000000028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30</v>
      </c>
      <c r="D43" s="284">
        <f>+'Dramakan hosqer'!D55</f>
        <v>30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35</v>
      </c>
      <c r="D44" s="284">
        <f>+'Dramakan hosqer'!D56</f>
        <v>28</v>
      </c>
      <c r="E44" s="284">
        <f t="shared" si="0"/>
        <v>-7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55</v>
      </c>
      <c r="D45" s="284">
        <f>+'Dramakan hosqer'!D57</f>
        <v>55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30</v>
      </c>
      <c r="D46" s="284">
        <f>+'Dramakan hosqer'!D58</f>
        <v>65</v>
      </c>
      <c r="E46" s="284">
        <f t="shared" si="0"/>
        <v>35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/>
      <c r="D47" s="284">
        <f>+'Dramakan hosqer'!D59</f>
        <v>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18</v>
      </c>
      <c r="D51" s="284">
        <f>+'Dramakan hosqer'!D63</f>
        <v>0</v>
      </c>
      <c r="E51" s="284">
        <f t="shared" si="0"/>
        <v>-18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6</v>
      </c>
      <c r="E53" s="284">
        <f t="shared" si="0"/>
        <v>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69.599999999999994</v>
      </c>
      <c r="D54" s="284">
        <f>+'Dramakan hosqer'!D66</f>
        <v>69.599999999999994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1.1000000000000001</v>
      </c>
      <c r="D65" s="284">
        <f>+'Dramakan hosqer'!D77</f>
        <v>1.0999999999999943</v>
      </c>
      <c r="E65" s="284">
        <f t="shared" si="0"/>
        <v>-5.773159728050814E-15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165</v>
      </c>
      <c r="D67" s="292">
        <f>+D68+D75</f>
        <v>163.9</v>
      </c>
      <c r="E67" s="292">
        <f t="shared" si="0"/>
        <v>-1.0999999999999943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165</v>
      </c>
      <c r="D68" s="284">
        <f>SUM(D69:D74)</f>
        <v>163.9</v>
      </c>
      <c r="E68" s="284">
        <f t="shared" si="0"/>
        <v>-1.0999999999999943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165</v>
      </c>
      <c r="D71" s="284">
        <f>+'Dramakan hosqer'!D83</f>
        <v>163.9</v>
      </c>
      <c r="E71" s="284">
        <f t="shared" si="2"/>
        <v>-1.0999999999999943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154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-6637.6000000000022</v>
      </c>
      <c r="D82" s="292">
        <f>D6+D7-D23</f>
        <v>1538.6399999999994</v>
      </c>
      <c r="E82" s="292">
        <f t="shared" si="2"/>
        <v>8176.2400000000016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Ս․ Մկրտչյան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Ա․ Հակոբյան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63" sqref="C6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7" t="s">
        <v>71</v>
      </c>
      <c r="B1" s="527"/>
      <c r="C1" s="527"/>
      <c r="D1" s="527"/>
      <c r="E1" s="52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8" t="str">
        <f>+'Ekamut-caxs'!A14:D14</f>
        <v xml:space="preserve">«Երևանի հ․34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159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1" t="s">
        <v>253</v>
      </c>
      <c r="B4" s="531"/>
      <c r="C4" s="531"/>
      <c r="D4" s="531"/>
      <c r="E4" s="53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2" t="s">
        <v>164</v>
      </c>
      <c r="B7" s="533"/>
      <c r="C7" s="53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15.8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>
        <v>10.3</v>
      </c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>
        <v>3</v>
      </c>
      <c r="E10" s="31"/>
    </row>
    <row r="11" spans="1:22" ht="27" customHeight="1">
      <c r="A11" s="220">
        <v>1.3</v>
      </c>
      <c r="B11" s="221" t="s">
        <v>223</v>
      </c>
      <c r="C11" s="220" t="s">
        <v>173</v>
      </c>
      <c r="D11" s="31">
        <v>1.5</v>
      </c>
      <c r="E11" s="31"/>
    </row>
    <row r="12" spans="1:22" ht="27" customHeight="1">
      <c r="A12" s="220">
        <v>1.4</v>
      </c>
      <c r="B12" s="221" t="s">
        <v>297</v>
      </c>
      <c r="C12" s="220" t="s">
        <v>180</v>
      </c>
      <c r="D12" s="31">
        <v>0.1</v>
      </c>
      <c r="E12" s="31"/>
    </row>
    <row r="13" spans="1:22" ht="19.5" customHeight="1">
      <c r="A13" s="220">
        <v>1.5</v>
      </c>
      <c r="B13" s="222" t="s">
        <v>298</v>
      </c>
      <c r="C13" s="224" t="s">
        <v>175</v>
      </c>
      <c r="D13" s="31">
        <v>0.9</v>
      </c>
      <c r="E13" s="31"/>
    </row>
    <row r="14" spans="1:22" ht="18" hidden="1" customHeight="1">
      <c r="A14" s="220">
        <v>1.6</v>
      </c>
      <c r="B14" s="221" t="s">
        <v>223</v>
      </c>
      <c r="C14" s="220" t="s">
        <v>173</v>
      </c>
      <c r="D14" s="31"/>
      <c r="E14" s="31"/>
    </row>
    <row r="15" spans="1:22" ht="33.75" hidden="1" customHeight="1">
      <c r="A15" s="220">
        <v>1.7</v>
      </c>
      <c r="B15" s="222"/>
      <c r="C15" s="220" t="s">
        <v>197</v>
      </c>
      <c r="D15" s="31"/>
      <c r="E15" s="31"/>
    </row>
    <row r="16" spans="1:22" ht="22.5" hidden="1" customHeight="1">
      <c r="A16" s="220">
        <v>1.8</v>
      </c>
      <c r="B16" s="222"/>
      <c r="C16" s="224" t="s">
        <v>196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3" hidden="1" customHeight="1">
      <c r="A23" s="220">
        <v>2.5</v>
      </c>
      <c r="B23" s="222" t="s">
        <v>174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174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174</v>
      </c>
      <c r="C25" s="220" t="s">
        <v>175</v>
      </c>
      <c r="D25" s="31"/>
      <c r="E25" s="31"/>
    </row>
    <row r="26" spans="1:22" ht="27.75" hidden="1" customHeight="1">
      <c r="A26" s="220">
        <v>2.8</v>
      </c>
      <c r="B26" s="222" t="s">
        <v>174</v>
      </c>
      <c r="C26" s="220" t="s">
        <v>176</v>
      </c>
      <c r="D26" s="31"/>
      <c r="E26" s="31"/>
    </row>
    <row r="27" spans="1:22" ht="27" hidden="1" customHeight="1">
      <c r="A27" s="220">
        <v>2.9</v>
      </c>
      <c r="B27" s="221" t="s">
        <v>177</v>
      </c>
      <c r="C27" s="220" t="s">
        <v>178</v>
      </c>
      <c r="D27" s="31"/>
      <c r="E27" s="31"/>
    </row>
    <row r="28" spans="1:22" ht="26.25" hidden="1" customHeight="1">
      <c r="A28" s="226">
        <v>2.1</v>
      </c>
      <c r="B28" s="222" t="s">
        <v>179</v>
      </c>
      <c r="C28" s="220" t="s">
        <v>180</v>
      </c>
      <c r="D28" s="31"/>
      <c r="E28" s="31"/>
    </row>
    <row r="29" spans="1:22" ht="26.25" hidden="1" customHeight="1">
      <c r="A29" s="226">
        <v>2.11</v>
      </c>
      <c r="B29" s="222"/>
      <c r="C29" s="224" t="s">
        <v>181</v>
      </c>
      <c r="D29" s="31"/>
      <c r="E29" s="31"/>
    </row>
    <row r="30" spans="1:22" s="180" customFormat="1" ht="34.5" customHeight="1">
      <c r="A30" s="216">
        <v>2</v>
      </c>
      <c r="B30" s="227" t="s">
        <v>182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183</v>
      </c>
      <c r="D31" s="31"/>
      <c r="E31" s="31"/>
    </row>
    <row r="32" spans="1:22" ht="21" customHeight="1">
      <c r="A32" s="220">
        <v>2.2000000000000002</v>
      </c>
      <c r="B32" s="222" t="s">
        <v>184</v>
      </c>
      <c r="C32" s="220" t="s">
        <v>185</v>
      </c>
      <c r="D32" s="31"/>
      <c r="E32" s="31"/>
    </row>
    <row r="33" spans="1:22" ht="26.25" customHeight="1">
      <c r="A33" s="220">
        <v>2.2999999999999998</v>
      </c>
      <c r="B33" s="222" t="s">
        <v>184</v>
      </c>
      <c r="C33" s="220" t="s">
        <v>186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15.8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2" t="s">
        <v>187</v>
      </c>
      <c r="B35" s="533"/>
      <c r="C35" s="53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299</v>
      </c>
      <c r="C36" s="220" t="s">
        <v>196</v>
      </c>
      <c r="D36" s="498">
        <v>0.7</v>
      </c>
      <c r="E36" s="31"/>
    </row>
    <row r="37" spans="1:22" ht="21" customHeight="1">
      <c r="A37" s="220">
        <v>1.2</v>
      </c>
      <c r="B37" s="222" t="s">
        <v>300</v>
      </c>
      <c r="C37" s="224" t="s">
        <v>301</v>
      </c>
      <c r="D37" s="498">
        <v>0.2</v>
      </c>
      <c r="E37" s="31"/>
    </row>
    <row r="38" spans="1:22" ht="14.25" customHeight="1">
      <c r="A38" s="220">
        <v>1.3</v>
      </c>
      <c r="B38" s="221" t="s">
        <v>297</v>
      </c>
      <c r="C38" s="220" t="s">
        <v>180</v>
      </c>
      <c r="D38" s="31">
        <v>0.2</v>
      </c>
      <c r="E38" s="31"/>
    </row>
    <row r="39" spans="1:22" ht="21" hidden="1" customHeight="1">
      <c r="A39" s="220">
        <v>1.4</v>
      </c>
      <c r="B39" s="222" t="s">
        <v>170</v>
      </c>
      <c r="C39" s="223" t="s">
        <v>171</v>
      </c>
      <c r="D39" s="31"/>
      <c r="E39" s="31"/>
    </row>
    <row r="40" spans="1:22" ht="21" hidden="1" customHeight="1">
      <c r="A40" s="220">
        <v>1.5</v>
      </c>
      <c r="B40" s="222"/>
      <c r="C40" s="220" t="s">
        <v>172</v>
      </c>
      <c r="D40" s="31"/>
      <c r="E40" s="31"/>
    </row>
    <row r="41" spans="1:22" ht="20.25" hidden="1" customHeight="1">
      <c r="A41" s="220">
        <v>1.6</v>
      </c>
      <c r="B41" s="221" t="s">
        <v>223</v>
      </c>
      <c r="C41" s="220" t="s">
        <v>173</v>
      </c>
      <c r="D41" s="31"/>
      <c r="E41" s="31"/>
    </row>
    <row r="42" spans="1:22" ht="33.75" hidden="1" customHeight="1">
      <c r="A42" s="220">
        <v>1.7</v>
      </c>
      <c r="B42" s="222"/>
      <c r="C42" s="220" t="s">
        <v>197</v>
      </c>
      <c r="D42" s="31"/>
      <c r="E42" s="31"/>
    </row>
    <row r="43" spans="1:22" ht="23.25" hidden="1" customHeight="1">
      <c r="A43" s="220">
        <v>1.8</v>
      </c>
      <c r="B43" s="222"/>
      <c r="C43" s="224" t="s">
        <v>196</v>
      </c>
      <c r="D43" s="31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174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174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174</v>
      </c>
      <c r="C49" s="220" t="s">
        <v>175</v>
      </c>
      <c r="D49" s="31"/>
      <c r="E49" s="31"/>
    </row>
    <row r="50" spans="1:22" ht="24" hidden="1" customHeight="1">
      <c r="A50" s="220">
        <v>2.5</v>
      </c>
      <c r="B50" s="222" t="s">
        <v>174</v>
      </c>
      <c r="C50" s="220" t="s">
        <v>176</v>
      </c>
      <c r="D50" s="31"/>
      <c r="E50" s="31"/>
    </row>
    <row r="51" spans="1:22" ht="24" hidden="1" customHeight="1">
      <c r="A51" s="220">
        <v>2.6</v>
      </c>
      <c r="B51" s="221" t="s">
        <v>177</v>
      </c>
      <c r="C51" s="220" t="s">
        <v>178</v>
      </c>
      <c r="D51" s="31"/>
      <c r="E51" s="31"/>
    </row>
    <row r="52" spans="1:22" ht="24" hidden="1" customHeight="1">
      <c r="A52" s="220">
        <v>2.7</v>
      </c>
      <c r="B52" s="222" t="s">
        <v>179</v>
      </c>
      <c r="C52" s="220" t="s">
        <v>180</v>
      </c>
      <c r="D52" s="31"/>
      <c r="E52" s="31"/>
    </row>
    <row r="53" spans="1:22" ht="24" hidden="1" customHeight="1">
      <c r="A53" s="220">
        <v>2.8</v>
      </c>
      <c r="B53" s="222"/>
      <c r="C53" s="224" t="s">
        <v>181</v>
      </c>
      <c r="D53" s="31"/>
      <c r="E53" s="31"/>
    </row>
    <row r="54" spans="1:22" ht="33" customHeight="1">
      <c r="A54" s="220"/>
      <c r="B54" s="217" t="s">
        <v>188</v>
      </c>
      <c r="C54" s="30"/>
      <c r="D54" s="218">
        <f>SUM(D55:D58)</f>
        <v>225</v>
      </c>
      <c r="E54" s="31"/>
      <c r="F54" s="341">
        <f>SUM(D36:D53)</f>
        <v>1.0999999999999999</v>
      </c>
      <c r="G54" s="341">
        <f>+D59-D54-F54</f>
        <v>-5.5511151231257827E-15</v>
      </c>
    </row>
    <row r="55" spans="1:22" ht="33" customHeight="1">
      <c r="A55" s="220">
        <v>1.1000000000000001</v>
      </c>
      <c r="B55" s="259"/>
      <c r="C55" s="260" t="s">
        <v>195</v>
      </c>
      <c r="D55" s="225">
        <v>225</v>
      </c>
      <c r="E55" s="31"/>
    </row>
    <row r="56" spans="1:22" ht="30" customHeight="1">
      <c r="A56" s="220">
        <v>1.2</v>
      </c>
      <c r="B56" s="233"/>
      <c r="C56" s="220" t="s">
        <v>183</v>
      </c>
      <c r="D56" s="31"/>
      <c r="E56" s="220"/>
    </row>
    <row r="57" spans="1:22" ht="24.75" customHeight="1">
      <c r="A57" s="220">
        <v>1.3</v>
      </c>
      <c r="B57" s="222" t="s">
        <v>179</v>
      </c>
      <c r="C57" s="220" t="s">
        <v>185</v>
      </c>
      <c r="D57" s="31"/>
      <c r="E57" s="31"/>
    </row>
    <row r="58" spans="1:22" ht="24.75" customHeight="1">
      <c r="A58" s="220">
        <v>1.4</v>
      </c>
      <c r="B58" s="222" t="s">
        <v>179</v>
      </c>
      <c r="C58" s="220" t="s">
        <v>186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226.1</v>
      </c>
      <c r="E59" s="237"/>
      <c r="F59" s="442">
        <f>+D59-D55</f>
        <v>1.0999999999999943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189</v>
      </c>
    </row>
    <row r="62" spans="1:22" ht="59.25" customHeight="1">
      <c r="A62" s="239">
        <v>1</v>
      </c>
      <c r="B62" s="240" t="s">
        <v>254</v>
      </c>
      <c r="C62" s="236">
        <f>+'Dramakan hosqer'!D19</f>
        <v>148.80000000000001</v>
      </c>
      <c r="D62" s="534" t="s">
        <v>190</v>
      </c>
      <c r="E62" s="535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6" t="str">
        <f>+'Ekamut-caxs'!C80</f>
        <v>Ս․ Մկրտչյան</v>
      </c>
      <c r="E64" s="53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7" t="s">
        <v>97</v>
      </c>
      <c r="E65" s="53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6" t="str">
        <f>+'Ekamut-caxs'!C82</f>
        <v>Ա․ Հակոբյան</v>
      </c>
      <c r="E66" s="53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7" t="s">
        <v>97</v>
      </c>
      <c r="E67" s="53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85" zoomScaleSheetLayoutView="85" workbookViewId="0">
      <selection activeCell="C63" sqref="C6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1" t="str">
        <f>+'Ekamut-caxs'!A14</f>
        <v xml:space="preserve">«Երևանի հ․34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257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1" t="s">
        <v>0</v>
      </c>
    </row>
    <row r="5" spans="1:15" ht="33.75" customHeight="1">
      <c r="A5" s="547" t="s">
        <v>155</v>
      </c>
      <c r="B5" s="549" t="s">
        <v>72</v>
      </c>
      <c r="C5" s="551" t="s">
        <v>227</v>
      </c>
      <c r="D5" s="542" t="s">
        <v>208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158</v>
      </c>
    </row>
    <row r="6" spans="1:15" ht="79.5" customHeight="1">
      <c r="A6" s="548"/>
      <c r="B6" s="550"/>
      <c r="C6" s="552"/>
      <c r="D6" s="352" t="s">
        <v>224</v>
      </c>
      <c r="E6" s="353" t="s">
        <v>232</v>
      </c>
      <c r="F6" s="353" t="s">
        <v>233</v>
      </c>
      <c r="G6" s="353" t="s">
        <v>156</v>
      </c>
      <c r="H6" s="353" t="s">
        <v>211</v>
      </c>
      <c r="I6" s="353" t="s">
        <v>210</v>
      </c>
      <c r="J6" s="353" t="s">
        <v>121</v>
      </c>
      <c r="K6" s="354" t="s">
        <v>286</v>
      </c>
      <c r="L6" s="354" t="s">
        <v>193</v>
      </c>
      <c r="M6" s="355" t="s">
        <v>209</v>
      </c>
      <c r="N6" s="546"/>
    </row>
    <row r="7" spans="1:15" ht="27.75" customHeight="1">
      <c r="A7" s="352">
        <v>1</v>
      </c>
      <c r="B7" s="356" t="s">
        <v>217</v>
      </c>
      <c r="C7" s="357">
        <v>16669</v>
      </c>
      <c r="D7" s="358">
        <v>3160.33</v>
      </c>
      <c r="E7" s="359"/>
      <c r="F7" s="359"/>
      <c r="G7" s="359">
        <v>108.7</v>
      </c>
      <c r="H7" s="359">
        <f>267-G7</f>
        <v>158.30000000000001</v>
      </c>
      <c r="I7" s="359"/>
      <c r="J7" s="359"/>
      <c r="K7" s="359"/>
      <c r="L7" s="359"/>
      <c r="M7" s="360"/>
      <c r="N7" s="361">
        <f>ROUND(SUM(C7:M7),1)</f>
        <v>20096.3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199</v>
      </c>
      <c r="E8" s="365" t="s">
        <v>199</v>
      </c>
      <c r="F8" s="365" t="s">
        <v>199</v>
      </c>
      <c r="G8" s="365" t="s">
        <v>199</v>
      </c>
      <c r="H8" s="365" t="s">
        <v>199</v>
      </c>
      <c r="I8" s="365" t="s">
        <v>199</v>
      </c>
      <c r="J8" s="365" t="s">
        <v>199</v>
      </c>
      <c r="K8" s="365" t="s">
        <v>199</v>
      </c>
      <c r="L8" s="365" t="s">
        <v>199</v>
      </c>
      <c r="M8" s="366" t="s">
        <v>199</v>
      </c>
      <c r="N8" s="367" t="s">
        <v>199</v>
      </c>
    </row>
    <row r="9" spans="1:15" ht="30" customHeight="1">
      <c r="A9" s="352">
        <v>1.2</v>
      </c>
      <c r="B9" s="362" t="s">
        <v>209</v>
      </c>
      <c r="C9" s="363">
        <v>290</v>
      </c>
      <c r="D9" s="364" t="s">
        <v>199</v>
      </c>
      <c r="E9" s="365" t="s">
        <v>199</v>
      </c>
      <c r="F9" s="365" t="s">
        <v>199</v>
      </c>
      <c r="G9" s="365" t="s">
        <v>199</v>
      </c>
      <c r="H9" s="365" t="s">
        <v>199</v>
      </c>
      <c r="I9" s="365" t="s">
        <v>199</v>
      </c>
      <c r="J9" s="365" t="s">
        <v>199</v>
      </c>
      <c r="K9" s="365" t="s">
        <v>199</v>
      </c>
      <c r="L9" s="365" t="s">
        <v>199</v>
      </c>
      <c r="M9" s="366" t="s">
        <v>199</v>
      </c>
      <c r="N9" s="367" t="s">
        <v>199</v>
      </c>
    </row>
    <row r="10" spans="1:15" ht="30" customHeight="1">
      <c r="A10" s="352">
        <v>1.3</v>
      </c>
      <c r="B10" s="470" t="s">
        <v>286</v>
      </c>
      <c r="C10" s="363"/>
      <c r="D10" s="364" t="s">
        <v>199</v>
      </c>
      <c r="E10" s="364" t="s">
        <v>199</v>
      </c>
      <c r="F10" s="365" t="s">
        <v>199</v>
      </c>
      <c r="G10" s="365" t="s">
        <v>199</v>
      </c>
      <c r="H10" s="365" t="s">
        <v>199</v>
      </c>
      <c r="I10" s="365" t="s">
        <v>199</v>
      </c>
      <c r="J10" s="365" t="s">
        <v>199</v>
      </c>
      <c r="K10" s="365" t="s">
        <v>199</v>
      </c>
      <c r="L10" s="365" t="s">
        <v>199</v>
      </c>
      <c r="M10" s="366" t="s">
        <v>199</v>
      </c>
      <c r="N10" s="367" t="s">
        <v>199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199</v>
      </c>
      <c r="F11" s="365" t="s">
        <v>199</v>
      </c>
      <c r="G11" s="365" t="s">
        <v>199</v>
      </c>
      <c r="H11" s="365" t="s">
        <v>199</v>
      </c>
      <c r="I11" s="365" t="s">
        <v>199</v>
      </c>
      <c r="J11" s="365" t="s">
        <v>199</v>
      </c>
      <c r="K11" s="365" t="s">
        <v>199</v>
      </c>
      <c r="L11" s="365" t="s">
        <v>199</v>
      </c>
      <c r="M11" s="366" t="s">
        <v>199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199</v>
      </c>
      <c r="D12" s="373" t="s">
        <v>199</v>
      </c>
      <c r="E12" s="374" t="s">
        <v>199</v>
      </c>
      <c r="F12" s="374" t="s">
        <v>199</v>
      </c>
      <c r="G12" s="374" t="s">
        <v>199</v>
      </c>
      <c r="H12" s="374" t="s">
        <v>199</v>
      </c>
      <c r="I12" s="374" t="s">
        <v>199</v>
      </c>
      <c r="J12" s="374" t="s">
        <v>199</v>
      </c>
      <c r="K12" s="374" t="s">
        <v>199</v>
      </c>
      <c r="L12" s="374" t="s">
        <v>199</v>
      </c>
      <c r="M12" s="375" t="s">
        <v>199</v>
      </c>
      <c r="N12" s="376">
        <f>ROUND(SUM(N7:N11),1)</f>
        <v>20096.3</v>
      </c>
    </row>
    <row r="13" spans="1:15" s="377" customFormat="1" ht="34.5" customHeight="1">
      <c r="B13" s="378">
        <f>1580.165*2</f>
        <v>3160.33</v>
      </c>
      <c r="C13" s="123"/>
      <c r="D13" s="358">
        <f>14+3413</f>
        <v>3427</v>
      </c>
      <c r="E13" s="379">
        <f>+D13-B13</f>
        <v>266.67000000000007</v>
      </c>
      <c r="F13" s="379"/>
      <c r="G13" s="379"/>
      <c r="H13" s="380"/>
      <c r="I13" s="380"/>
      <c r="J13" s="381"/>
      <c r="K13" s="381"/>
      <c r="L13" s="380"/>
      <c r="M13" s="379"/>
      <c r="N13" s="382"/>
      <c r="O13" s="378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5"/>
      <c r="M14" s="555"/>
      <c r="N14" s="387"/>
    </row>
    <row r="15" spans="1:15" s="377" customFormat="1" ht="69" customHeight="1">
      <c r="B15" s="538" t="s">
        <v>214</v>
      </c>
      <c r="C15" s="539"/>
      <c r="D15" s="540"/>
      <c r="G15" s="246"/>
      <c r="H15" s="246"/>
      <c r="I15" s="538" t="s">
        <v>213</v>
      </c>
      <c r="J15" s="540"/>
      <c r="K15" s="386"/>
      <c r="L15" s="246"/>
      <c r="M15" s="246"/>
      <c r="N15" s="246"/>
    </row>
    <row r="16" spans="1:15" s="377" customFormat="1" ht="48" customHeight="1">
      <c r="B16" s="388" t="s">
        <v>194</v>
      </c>
      <c r="C16" s="389" t="s">
        <v>234</v>
      </c>
      <c r="D16" s="389" t="s">
        <v>235</v>
      </c>
      <c r="G16" s="390"/>
      <c r="H16" s="391"/>
      <c r="I16" s="388" t="s">
        <v>194</v>
      </c>
      <c r="J16" s="389" t="s">
        <v>212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3" t="str">
        <f>+'Ekamut-caxs'!C80</f>
        <v>Ս․ Մկրտչյան</v>
      </c>
      <c r="I20" s="553"/>
      <c r="J20" s="553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4" t="s">
        <v>97</v>
      </c>
      <c r="I21" s="554"/>
      <c r="J21" s="554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3" t="str">
        <f>+'Ekamut-caxs'!C82</f>
        <v>Ա․ Հակոբյան</v>
      </c>
      <c r="I22" s="553"/>
      <c r="J22" s="553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4" t="s">
        <v>97</v>
      </c>
      <c r="I23" s="554"/>
      <c r="J23" s="554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6" zoomScale="85" zoomScaleSheetLayoutView="85" workbookViewId="0">
      <selection activeCell="C63" sqref="C6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42578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հ․34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146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8" t="s">
        <v>240</v>
      </c>
      <c r="D6" s="439" t="s">
        <v>241</v>
      </c>
      <c r="E6" s="439" t="s">
        <v>270</v>
      </c>
      <c r="F6" s="440" t="s">
        <v>271</v>
      </c>
      <c r="G6" s="439" t="s">
        <v>242</v>
      </c>
      <c r="H6" s="441" t="s">
        <v>241</v>
      </c>
      <c r="I6" s="439" t="s">
        <v>272</v>
      </c>
      <c r="J6" s="441" t="s">
        <v>271</v>
      </c>
      <c r="K6" s="439" t="s">
        <v>240</v>
      </c>
      <c r="L6" s="439" t="s">
        <v>270</v>
      </c>
      <c r="M6" s="441" t="s">
        <v>289</v>
      </c>
      <c r="N6" s="148" t="s">
        <v>273</v>
      </c>
      <c r="O6" s="148" t="s">
        <v>274</v>
      </c>
    </row>
    <row r="7" spans="1:15" ht="19.5" customHeight="1">
      <c r="A7" s="142">
        <v>1</v>
      </c>
      <c r="B7" s="195" t="s">
        <v>102</v>
      </c>
      <c r="C7" s="274" t="s">
        <v>226</v>
      </c>
      <c r="D7" s="266" t="s">
        <v>226</v>
      </c>
      <c r="E7" s="477"/>
      <c r="F7" s="481"/>
      <c r="G7" s="280" t="s">
        <v>226</v>
      </c>
      <c r="H7" s="266" t="s">
        <v>226</v>
      </c>
      <c r="I7" s="496">
        <v>3018.4</v>
      </c>
      <c r="J7" s="497">
        <v>154927</v>
      </c>
      <c r="K7" s="319" t="s">
        <v>226</v>
      </c>
      <c r="L7" s="496">
        <v>12</v>
      </c>
      <c r="M7" s="443">
        <f>+L7*200.47</f>
        <v>2405.64</v>
      </c>
      <c r="N7" s="444">
        <f>+L7*7.94904</f>
        <v>95.388480000000001</v>
      </c>
      <c r="O7" s="335">
        <f>+N7+M7</f>
        <v>2501.0284799999999</v>
      </c>
    </row>
    <row r="8" spans="1:15" ht="19.5" customHeight="1">
      <c r="A8" s="142">
        <v>2</v>
      </c>
      <c r="B8" s="195" t="s">
        <v>103</v>
      </c>
      <c r="C8" s="274" t="s">
        <v>226</v>
      </c>
      <c r="D8" s="266" t="s">
        <v>226</v>
      </c>
      <c r="E8" s="477"/>
      <c r="F8" s="481"/>
      <c r="G8" s="280" t="s">
        <v>226</v>
      </c>
      <c r="H8" s="266" t="s">
        <v>226</v>
      </c>
      <c r="I8" s="496">
        <v>2952.8</v>
      </c>
      <c r="J8" s="497">
        <v>151488</v>
      </c>
      <c r="K8" s="319" t="s">
        <v>226</v>
      </c>
      <c r="L8" s="496">
        <v>14</v>
      </c>
      <c r="M8" s="443">
        <f t="shared" ref="M8:M18" si="0">+L8*200.47</f>
        <v>2806.58</v>
      </c>
      <c r="N8" s="444">
        <f t="shared" ref="N8:N18" si="1">+L8*7.94904</f>
        <v>111.28656000000001</v>
      </c>
      <c r="O8" s="335">
        <f t="shared" ref="O8:O18" si="2">+N8+M8</f>
        <v>2917.8665599999999</v>
      </c>
    </row>
    <row r="9" spans="1:15" ht="19.5" customHeight="1">
      <c r="A9" s="142">
        <v>3</v>
      </c>
      <c r="B9" s="195" t="s">
        <v>104</v>
      </c>
      <c r="C9" s="274" t="s">
        <v>226</v>
      </c>
      <c r="D9" s="266" t="s">
        <v>226</v>
      </c>
      <c r="E9" s="477"/>
      <c r="F9" s="481"/>
      <c r="G9" s="280" t="s">
        <v>226</v>
      </c>
      <c r="H9" s="266" t="s">
        <v>226</v>
      </c>
      <c r="I9" s="496">
        <v>1683.8</v>
      </c>
      <c r="J9" s="497">
        <v>87547.62</v>
      </c>
      <c r="K9" s="319" t="s">
        <v>226</v>
      </c>
      <c r="L9" s="496">
        <v>13</v>
      </c>
      <c r="M9" s="443">
        <f t="shared" si="0"/>
        <v>2606.11</v>
      </c>
      <c r="N9" s="444">
        <f t="shared" si="1"/>
        <v>103.33752</v>
      </c>
      <c r="O9" s="335">
        <f t="shared" si="2"/>
        <v>2709.4475200000002</v>
      </c>
    </row>
    <row r="10" spans="1:15" ht="19.5" customHeight="1">
      <c r="A10" s="142">
        <v>4</v>
      </c>
      <c r="B10" s="195" t="s">
        <v>105</v>
      </c>
      <c r="C10" s="275" t="s">
        <v>226</v>
      </c>
      <c r="D10" s="267" t="s">
        <v>226</v>
      </c>
      <c r="E10" s="477"/>
      <c r="F10" s="481"/>
      <c r="G10" s="280" t="s">
        <v>226</v>
      </c>
      <c r="H10" s="270" t="s">
        <v>226</v>
      </c>
      <c r="I10" s="496">
        <v>1153.5</v>
      </c>
      <c r="J10" s="497">
        <v>60188</v>
      </c>
      <c r="K10" s="319" t="s">
        <v>226</v>
      </c>
      <c r="L10" s="496">
        <v>18</v>
      </c>
      <c r="M10" s="443">
        <f t="shared" si="0"/>
        <v>3608.46</v>
      </c>
      <c r="N10" s="444">
        <f t="shared" si="1"/>
        <v>143.08271999999999</v>
      </c>
      <c r="O10" s="335">
        <f t="shared" si="2"/>
        <v>3751.5427199999999</v>
      </c>
    </row>
    <row r="11" spans="1:15" ht="19.5" customHeight="1">
      <c r="A11" s="142">
        <v>5</v>
      </c>
      <c r="B11" s="195" t="s">
        <v>106</v>
      </c>
      <c r="C11" s="275" t="s">
        <v>226</v>
      </c>
      <c r="D11" s="267" t="s">
        <v>226</v>
      </c>
      <c r="E11" s="477"/>
      <c r="F11" s="481"/>
      <c r="G11" s="280" t="s">
        <v>226</v>
      </c>
      <c r="H11" s="270" t="s">
        <v>226</v>
      </c>
      <c r="I11" s="496">
        <v>837.7</v>
      </c>
      <c r="J11" s="497">
        <v>44050</v>
      </c>
      <c r="K11" s="319" t="s">
        <v>226</v>
      </c>
      <c r="L11" s="496">
        <v>15</v>
      </c>
      <c r="M11" s="443">
        <f t="shared" si="0"/>
        <v>3007.05</v>
      </c>
      <c r="N11" s="444">
        <f t="shared" si="1"/>
        <v>119.23560000000001</v>
      </c>
      <c r="O11" s="335">
        <f t="shared" si="2"/>
        <v>3126.2856000000002</v>
      </c>
    </row>
    <row r="12" spans="1:15" ht="19.5" customHeight="1">
      <c r="A12" s="142">
        <v>6</v>
      </c>
      <c r="B12" s="195" t="s">
        <v>107</v>
      </c>
      <c r="C12" s="275" t="s">
        <v>226</v>
      </c>
      <c r="D12" s="267" t="s">
        <v>226</v>
      </c>
      <c r="E12" s="477"/>
      <c r="F12" s="481"/>
      <c r="G12" s="280" t="s">
        <v>226</v>
      </c>
      <c r="H12" s="270" t="s">
        <v>226</v>
      </c>
      <c r="I12" s="496">
        <v>785</v>
      </c>
      <c r="J12" s="497">
        <v>41273.839999999997</v>
      </c>
      <c r="K12" s="319" t="s">
        <v>226</v>
      </c>
      <c r="L12" s="496">
        <v>24</v>
      </c>
      <c r="M12" s="443">
        <f t="shared" si="0"/>
        <v>4811.28</v>
      </c>
      <c r="N12" s="444">
        <f t="shared" si="1"/>
        <v>190.77696</v>
      </c>
      <c r="O12" s="335">
        <f t="shared" si="2"/>
        <v>5002.0569599999999</v>
      </c>
    </row>
    <row r="13" spans="1:15" ht="19.5" customHeight="1">
      <c r="A13" s="142">
        <v>7</v>
      </c>
      <c r="B13" s="195" t="s">
        <v>108</v>
      </c>
      <c r="C13" s="275" t="s">
        <v>226</v>
      </c>
      <c r="D13" s="267" t="s">
        <v>226</v>
      </c>
      <c r="E13" s="477"/>
      <c r="F13" s="481"/>
      <c r="G13" s="280" t="s">
        <v>226</v>
      </c>
      <c r="H13" s="270" t="s">
        <v>226</v>
      </c>
      <c r="I13" s="496">
        <v>732</v>
      </c>
      <c r="J13" s="497">
        <v>38376.36</v>
      </c>
      <c r="K13" s="319" t="s">
        <v>226</v>
      </c>
      <c r="L13" s="496">
        <v>35</v>
      </c>
      <c r="M13" s="443">
        <f t="shared" si="0"/>
        <v>7016.45</v>
      </c>
      <c r="N13" s="444">
        <f t="shared" si="1"/>
        <v>278.21640000000002</v>
      </c>
      <c r="O13" s="335">
        <f t="shared" si="2"/>
        <v>7294.6664000000001</v>
      </c>
    </row>
    <row r="14" spans="1:15" ht="19.5" customHeight="1">
      <c r="A14" s="142">
        <v>8</v>
      </c>
      <c r="B14" s="196" t="s">
        <v>109</v>
      </c>
      <c r="C14" s="275" t="s">
        <v>226</v>
      </c>
      <c r="D14" s="267" t="s">
        <v>226</v>
      </c>
      <c r="E14" s="477"/>
      <c r="F14" s="481"/>
      <c r="G14" s="280" t="s">
        <v>226</v>
      </c>
      <c r="H14" s="270" t="s">
        <v>226</v>
      </c>
      <c r="I14" s="496">
        <v>688.7</v>
      </c>
      <c r="J14" s="497">
        <v>36026.800000000003</v>
      </c>
      <c r="K14" s="319" t="s">
        <v>226</v>
      </c>
      <c r="L14" s="496">
        <v>33</v>
      </c>
      <c r="M14" s="443">
        <f t="shared" si="0"/>
        <v>6615.51</v>
      </c>
      <c r="N14" s="444">
        <f t="shared" si="1"/>
        <v>262.31832000000003</v>
      </c>
      <c r="O14" s="335">
        <f t="shared" si="2"/>
        <v>6877.8283200000005</v>
      </c>
    </row>
    <row r="15" spans="1:15" ht="19.5" customHeight="1">
      <c r="A15" s="142">
        <v>9</v>
      </c>
      <c r="B15" s="196" t="s">
        <v>110</v>
      </c>
      <c r="C15" s="275" t="s">
        <v>226</v>
      </c>
      <c r="D15" s="267" t="s">
        <v>226</v>
      </c>
      <c r="E15" s="477"/>
      <c r="F15" s="481"/>
      <c r="G15" s="280" t="s">
        <v>226</v>
      </c>
      <c r="H15" s="270" t="s">
        <v>226</v>
      </c>
      <c r="I15" s="496">
        <v>695.8</v>
      </c>
      <c r="J15" s="497">
        <v>36483.379999999997</v>
      </c>
      <c r="K15" s="319" t="s">
        <v>226</v>
      </c>
      <c r="L15" s="496">
        <v>20</v>
      </c>
      <c r="M15" s="443">
        <f t="shared" si="0"/>
        <v>4009.4</v>
      </c>
      <c r="N15" s="444">
        <f t="shared" si="1"/>
        <v>158.98079999999999</v>
      </c>
      <c r="O15" s="335">
        <f t="shared" si="2"/>
        <v>4168.3807999999999</v>
      </c>
    </row>
    <row r="16" spans="1:15" ht="19.5" customHeight="1">
      <c r="A16" s="142">
        <v>10</v>
      </c>
      <c r="B16" s="196" t="s">
        <v>111</v>
      </c>
      <c r="C16" s="275" t="s">
        <v>226</v>
      </c>
      <c r="D16" s="267" t="s">
        <v>226</v>
      </c>
      <c r="E16" s="477"/>
      <c r="F16" s="481"/>
      <c r="G16" s="279" t="s">
        <v>226</v>
      </c>
      <c r="H16" s="270" t="s">
        <v>226</v>
      </c>
      <c r="I16" s="496">
        <v>895.4</v>
      </c>
      <c r="J16" s="497">
        <v>46695.99</v>
      </c>
      <c r="K16" s="319" t="s">
        <v>226</v>
      </c>
      <c r="L16" s="496">
        <v>22</v>
      </c>
      <c r="M16" s="443">
        <f t="shared" si="0"/>
        <v>4410.34</v>
      </c>
      <c r="N16" s="444">
        <f t="shared" si="1"/>
        <v>174.87888000000001</v>
      </c>
      <c r="O16" s="335">
        <f t="shared" si="2"/>
        <v>4585.2188800000004</v>
      </c>
    </row>
    <row r="17" spans="1:15" ht="19.5" customHeight="1">
      <c r="A17" s="142">
        <v>11</v>
      </c>
      <c r="B17" s="196" t="s">
        <v>112</v>
      </c>
      <c r="C17" s="482"/>
      <c r="D17" s="483"/>
      <c r="E17" s="277">
        <f>+MAX(C17,E9)</f>
        <v>0</v>
      </c>
      <c r="F17" s="268">
        <f>+E17*143.7</f>
        <v>0</v>
      </c>
      <c r="G17" s="479"/>
      <c r="H17" s="480"/>
      <c r="I17" s="277">
        <f>+MAX(G17,I7)</f>
        <v>3018.4</v>
      </c>
      <c r="J17" s="269">
        <f>+I17*53.48</f>
        <v>161424.03200000001</v>
      </c>
      <c r="K17" s="478"/>
      <c r="L17" s="277">
        <f>+MAX(K17,L8)</f>
        <v>14</v>
      </c>
      <c r="M17" s="443">
        <f t="shared" si="0"/>
        <v>2806.58</v>
      </c>
      <c r="N17" s="444">
        <f t="shared" si="1"/>
        <v>111.28656000000001</v>
      </c>
      <c r="O17" s="335">
        <f t="shared" si="2"/>
        <v>2917.8665599999999</v>
      </c>
    </row>
    <row r="18" spans="1:15" ht="19.5" customHeight="1">
      <c r="A18" s="142">
        <v>12</v>
      </c>
      <c r="B18" s="196" t="s">
        <v>113</v>
      </c>
      <c r="C18" s="482"/>
      <c r="D18" s="483"/>
      <c r="E18" s="277">
        <f>+MAX(C18,E7)</f>
        <v>0</v>
      </c>
      <c r="F18" s="268">
        <f>+E18*143.7</f>
        <v>0</v>
      </c>
      <c r="G18" s="479"/>
      <c r="H18" s="480"/>
      <c r="I18" s="277">
        <f>+MAX(G18,I7)</f>
        <v>3018.4</v>
      </c>
      <c r="J18" s="269">
        <f>+I18*53.48</f>
        <v>161424.03200000001</v>
      </c>
      <c r="K18" s="478"/>
      <c r="L18" s="277">
        <f>+MAX(K18,L7)</f>
        <v>12</v>
      </c>
      <c r="M18" s="443">
        <f t="shared" si="0"/>
        <v>2405.64</v>
      </c>
      <c r="N18" s="444">
        <f t="shared" si="1"/>
        <v>95.388480000000001</v>
      </c>
      <c r="O18" s="335">
        <f t="shared" si="2"/>
        <v>2501.0284799999999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0</v>
      </c>
      <c r="H19" s="271">
        <f>SUM(H7:H18)</f>
        <v>0</v>
      </c>
      <c r="I19" s="278">
        <f>SUM(I7:I18)</f>
        <v>19479.900000000001</v>
      </c>
      <c r="J19" s="273">
        <f>SUM(J7:J18)</f>
        <v>1019905.054</v>
      </c>
      <c r="K19" s="276">
        <f t="shared" si="3"/>
        <v>0</v>
      </c>
      <c r="L19" s="278">
        <f>SUM(L7:L18)</f>
        <v>232</v>
      </c>
      <c r="M19" s="273">
        <f>SUM(M7:M18)</f>
        <v>46509.040000000008</v>
      </c>
      <c r="N19" s="445">
        <f>SUM(N7:N18)</f>
        <v>1844.1772800000001</v>
      </c>
      <c r="O19" s="273">
        <f>SUM(O7:O18)</f>
        <v>48353.217280000004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1019.9</v>
      </c>
      <c r="K20" s="250"/>
      <c r="L20" s="250"/>
      <c r="M20" s="183">
        <f>ROUND(M19/1000,1)</f>
        <v>46.5</v>
      </c>
      <c r="N20" s="183">
        <f t="shared" ref="N20:O20" si="4">ROUND(N19/1000,1)</f>
        <v>1.8</v>
      </c>
      <c r="O20" s="183">
        <f t="shared" si="4"/>
        <v>48.4</v>
      </c>
    </row>
    <row r="21" spans="1:15" ht="33.75" customHeight="1" thickBot="1">
      <c r="B21" s="562" t="s">
        <v>204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226</v>
      </c>
      <c r="E22" s="200" t="s">
        <v>226</v>
      </c>
      <c r="F22" s="201" t="s">
        <v>226</v>
      </c>
      <c r="G22" s="200" t="s">
        <v>151</v>
      </c>
      <c r="H22" s="200" t="s">
        <v>226</v>
      </c>
      <c r="I22" s="200" t="s">
        <v>226</v>
      </c>
      <c r="J22" s="202" t="s">
        <v>226</v>
      </c>
      <c r="K22" s="200" t="s">
        <v>151</v>
      </c>
      <c r="L22" s="200" t="s">
        <v>226</v>
      </c>
      <c r="M22" s="471" t="s">
        <v>226</v>
      </c>
      <c r="N22" s="198" t="s">
        <v>226</v>
      </c>
      <c r="O22" s="202" t="s">
        <v>226</v>
      </c>
    </row>
    <row r="23" spans="1:15" ht="23.25" customHeight="1">
      <c r="A23" s="186">
        <v>1</v>
      </c>
      <c r="B23" s="484"/>
      <c r="C23" s="483"/>
      <c r="D23" s="335" t="s">
        <v>226</v>
      </c>
      <c r="E23" s="335" t="s">
        <v>226</v>
      </c>
      <c r="F23" s="481"/>
      <c r="G23" s="488"/>
      <c r="H23" s="335" t="s">
        <v>226</v>
      </c>
      <c r="I23" s="335" t="s">
        <v>226</v>
      </c>
      <c r="J23" s="490"/>
      <c r="K23" s="488"/>
      <c r="L23" s="335" t="s">
        <v>226</v>
      </c>
      <c r="M23" s="491"/>
      <c r="N23" s="186" t="s">
        <v>226</v>
      </c>
      <c r="O23" s="473" t="s">
        <v>226</v>
      </c>
    </row>
    <row r="24" spans="1:15" ht="23.25" customHeight="1">
      <c r="A24" s="186">
        <v>2</v>
      </c>
      <c r="B24" s="484"/>
      <c r="C24" s="483"/>
      <c r="D24" s="335" t="s">
        <v>226</v>
      </c>
      <c r="E24" s="335" t="s">
        <v>226</v>
      </c>
      <c r="F24" s="481"/>
      <c r="G24" s="488"/>
      <c r="H24" s="335" t="s">
        <v>226</v>
      </c>
      <c r="I24" s="335" t="s">
        <v>226</v>
      </c>
      <c r="J24" s="490"/>
      <c r="K24" s="488"/>
      <c r="L24" s="335" t="s">
        <v>226</v>
      </c>
      <c r="M24" s="491"/>
      <c r="N24" s="186" t="s">
        <v>226</v>
      </c>
      <c r="O24" s="473" t="s">
        <v>226</v>
      </c>
    </row>
    <row r="25" spans="1:15" s="149" customFormat="1" ht="23.25" customHeight="1">
      <c r="A25" s="142">
        <v>3</v>
      </c>
      <c r="B25" s="485"/>
      <c r="C25" s="486"/>
      <c r="D25" s="336" t="s">
        <v>226</v>
      </c>
      <c r="E25" s="336" t="s">
        <v>226</v>
      </c>
      <c r="F25" s="487"/>
      <c r="G25" s="489"/>
      <c r="H25" s="336" t="s">
        <v>226</v>
      </c>
      <c r="I25" s="336" t="s">
        <v>226</v>
      </c>
      <c r="J25" s="487"/>
      <c r="K25" s="489"/>
      <c r="L25" s="336" t="s">
        <v>226</v>
      </c>
      <c r="M25" s="492"/>
      <c r="N25" s="474" t="s">
        <v>226</v>
      </c>
      <c r="O25" s="475" t="s">
        <v>226</v>
      </c>
    </row>
    <row r="26" spans="1:15" s="140" customFormat="1" ht="24" customHeight="1">
      <c r="A26" s="187"/>
      <c r="B26" s="181" t="s">
        <v>73</v>
      </c>
      <c r="C26" s="337" t="s">
        <v>226</v>
      </c>
      <c r="D26" s="337" t="s">
        <v>226</v>
      </c>
      <c r="E26" s="337" t="s">
        <v>226</v>
      </c>
      <c r="F26" s="338">
        <f>SUM(F23:F25)</f>
        <v>0</v>
      </c>
      <c r="G26" s="339" t="s">
        <v>226</v>
      </c>
      <c r="H26" s="337" t="s">
        <v>226</v>
      </c>
      <c r="I26" s="337" t="s">
        <v>226</v>
      </c>
      <c r="J26" s="338">
        <f>SUM(J23:J25)</f>
        <v>0</v>
      </c>
      <c r="K26" s="339" t="s">
        <v>226</v>
      </c>
      <c r="L26" s="337" t="s">
        <v>226</v>
      </c>
      <c r="M26" s="472">
        <f>SUM(M23:M25)</f>
        <v>0</v>
      </c>
      <c r="N26" s="187" t="s">
        <v>226</v>
      </c>
      <c r="O26" s="476" t="s">
        <v>226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226</v>
      </c>
      <c r="F27" s="272">
        <f>+F20-F26</f>
        <v>0</v>
      </c>
      <c r="G27" s="334" t="s">
        <v>226</v>
      </c>
      <c r="H27" s="271" t="s">
        <v>226</v>
      </c>
      <c r="I27" s="271" t="s">
        <v>226</v>
      </c>
      <c r="J27" s="272">
        <f>J20-J26</f>
        <v>1019.9</v>
      </c>
      <c r="K27" s="334" t="s">
        <v>226</v>
      </c>
      <c r="L27" s="271" t="s">
        <v>226</v>
      </c>
      <c r="M27" s="273">
        <f>M20-M26</f>
        <v>46.5</v>
      </c>
      <c r="N27" s="188" t="s">
        <v>226</v>
      </c>
      <c r="O27" s="272">
        <f>+O20-M26</f>
        <v>48.4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56" t="str">
        <f>+'Ekamut-caxs'!C80</f>
        <v>Ս․ Մկրտչյան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4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+'Ekamut-caxs'!C82</f>
        <v>Ա․ Հակոբյան</v>
      </c>
      <c r="K32" s="556"/>
    </row>
    <row r="33" spans="3:13" s="140" customFormat="1">
      <c r="C33" s="143"/>
      <c r="D33" s="143"/>
      <c r="G33" s="557" t="s">
        <v>96</v>
      </c>
      <c r="H33" s="557"/>
      <c r="I33" s="264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290</v>
      </c>
      <c r="I35" s="436" t="s">
        <v>117</v>
      </c>
      <c r="J35" s="437" t="s">
        <v>243</v>
      </c>
      <c r="K35" s="422"/>
      <c r="L35" s="437" t="s">
        <v>244</v>
      </c>
      <c r="M35" s="437" t="s">
        <v>245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264</v>
      </c>
      <c r="I36" s="558" t="s">
        <v>266</v>
      </c>
      <c r="J36" s="558"/>
      <c r="K36" s="422"/>
      <c r="L36" s="558" t="s">
        <v>267</v>
      </c>
      <c r="M36" s="558"/>
    </row>
    <row r="37" spans="3:13">
      <c r="C37" s="435"/>
      <c r="D37" s="435"/>
      <c r="E37" s="558" t="s">
        <v>265</v>
      </c>
      <c r="F37" s="558"/>
      <c r="I37" s="558"/>
      <c r="J37" s="558"/>
      <c r="K37" s="422"/>
      <c r="L37" s="558"/>
      <c r="M37" s="558"/>
    </row>
    <row r="38" spans="3:13">
      <c r="C38" s="435"/>
      <c r="D38" s="435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C63" sqref="C6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հ․34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284</v>
      </c>
      <c r="B3" s="530"/>
      <c r="C3" s="530"/>
      <c r="D3" s="530"/>
      <c r="E3" s="530"/>
    </row>
    <row r="5" spans="1:13">
      <c r="E5" s="210" t="s">
        <v>149</v>
      </c>
    </row>
    <row r="6" spans="1:13" ht="73.5" customHeight="1">
      <c r="A6" s="320" t="s">
        <v>3</v>
      </c>
      <c r="B6" s="320" t="s">
        <v>99</v>
      </c>
      <c r="C6" s="320" t="s">
        <v>305</v>
      </c>
      <c r="D6" s="320" t="s">
        <v>291</v>
      </c>
      <c r="E6" s="320" t="s">
        <v>282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304</v>
      </c>
      <c r="C8" s="256">
        <v>26010.6</v>
      </c>
      <c r="D8" s="256">
        <v>0</v>
      </c>
      <c r="E8" s="256">
        <v>4942.2</v>
      </c>
      <c r="F8" s="447" t="s">
        <v>279</v>
      </c>
      <c r="G8" s="459" t="s">
        <v>275</v>
      </c>
      <c r="H8" s="452" t="s">
        <v>199</v>
      </c>
      <c r="I8" s="449" t="s">
        <v>276</v>
      </c>
      <c r="J8" s="452" t="s">
        <v>199</v>
      </c>
      <c r="K8" s="454" t="s">
        <v>277</v>
      </c>
      <c r="L8" s="455" t="s">
        <v>200</v>
      </c>
      <c r="M8" s="456" t="s">
        <v>278</v>
      </c>
    </row>
    <row r="9" spans="1:13" s="326" customFormat="1" ht="25.5" customHeight="1">
      <c r="A9" s="323">
        <v>2</v>
      </c>
      <c r="B9" s="324" t="s">
        <v>218</v>
      </c>
      <c r="C9" s="460"/>
      <c r="D9" s="460">
        <v>0</v>
      </c>
      <c r="E9" s="325">
        <f>+M9</f>
        <v>508.2</v>
      </c>
      <c r="F9" s="448">
        <v>11</v>
      </c>
      <c r="G9" s="461">
        <v>42</v>
      </c>
      <c r="H9" s="453" t="s">
        <v>199</v>
      </c>
      <c r="I9" s="450">
        <v>22</v>
      </c>
      <c r="J9" s="453" t="s">
        <v>199</v>
      </c>
      <c r="K9" s="450">
        <v>550</v>
      </c>
      <c r="L9" s="455" t="s">
        <v>200</v>
      </c>
      <c r="M9" s="457">
        <f>+(G9*I9*K9)/1000</f>
        <v>508.2</v>
      </c>
    </row>
    <row r="10" spans="1:13" s="326" customFormat="1" ht="25.5" customHeight="1" thickBot="1">
      <c r="A10" s="323">
        <v>3</v>
      </c>
      <c r="B10" s="324" t="s">
        <v>215</v>
      </c>
      <c r="C10" s="460">
        <f>+G10*30+1000</f>
        <v>2380</v>
      </c>
      <c r="D10" s="460">
        <v>0</v>
      </c>
      <c r="E10" s="325">
        <f>+M10</f>
        <v>531.29999999999995</v>
      </c>
      <c r="F10" s="448">
        <v>12</v>
      </c>
      <c r="G10" s="462">
        <v>46</v>
      </c>
      <c r="H10" s="453" t="s">
        <v>199</v>
      </c>
      <c r="I10" s="451">
        <v>21</v>
      </c>
      <c r="J10" s="453" t="s">
        <v>199</v>
      </c>
      <c r="K10" s="451">
        <v>550</v>
      </c>
      <c r="L10" s="455" t="s">
        <v>200</v>
      </c>
      <c r="M10" s="458">
        <f>+(G10*I10*K10)/1000</f>
        <v>531.29999999999995</v>
      </c>
    </row>
    <row r="11" spans="1:13" s="180" customFormat="1" ht="31.5" customHeight="1">
      <c r="A11" s="239"/>
      <c r="B11" s="321" t="s">
        <v>216</v>
      </c>
      <c r="C11" s="322">
        <f>ROUND(SUM(C8:C10),1)</f>
        <v>28390.6</v>
      </c>
      <c r="D11" s="322">
        <f t="shared" ref="D11:E11" si="0">ROUND(SUM(D8:D10),1)</f>
        <v>0</v>
      </c>
      <c r="E11" s="322">
        <f t="shared" si="0"/>
        <v>5981.7</v>
      </c>
    </row>
    <row r="12" spans="1:13">
      <c r="C12" s="460">
        <v>2380</v>
      </c>
    </row>
    <row r="13" spans="1:13" ht="51" customHeight="1">
      <c r="B13" s="573" t="s">
        <v>219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Ս․ Մկրտչյան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Ա․ Հակոբյան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C63" sqref="C6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հ․34 մսուր-մանկապարտեզ» ՀՈԱԿ-ի </v>
      </c>
      <c r="B2" s="577"/>
      <c r="C2" s="577"/>
      <c r="D2" s="577"/>
    </row>
    <row r="3" spans="1:4" ht="27" customHeight="1">
      <c r="A3" s="577" t="s">
        <v>269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295</v>
      </c>
      <c r="C11" s="170">
        <f>SUM(C12:C14)</f>
        <v>22</v>
      </c>
      <c r="D11" s="170">
        <f>SUM(D12:D14)</f>
        <v>0</v>
      </c>
    </row>
    <row r="12" spans="1:4" ht="21.75" customHeight="1">
      <c r="A12" s="173">
        <v>2.1</v>
      </c>
      <c r="B12" s="174" t="s">
        <v>296</v>
      </c>
      <c r="C12" s="173">
        <v>22</v>
      </c>
      <c r="D12" s="173"/>
    </row>
    <row r="13" spans="1:4" ht="21.75" customHeight="1">
      <c r="A13" s="173">
        <v>2.2000000000000002</v>
      </c>
      <c r="B13" s="174" t="s">
        <v>135</v>
      </c>
      <c r="C13" s="173"/>
      <c r="D13" s="173"/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138</v>
      </c>
      <c r="C16" s="173"/>
      <c r="D16" s="173"/>
    </row>
    <row r="17" spans="1:4" ht="23.25" customHeight="1">
      <c r="A17" s="173">
        <v>3.2</v>
      </c>
      <c r="B17" s="176" t="s">
        <v>139</v>
      </c>
      <c r="C17" s="173"/>
      <c r="D17" s="173"/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27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142</v>
      </c>
      <c r="C20" s="173">
        <v>27</v>
      </c>
      <c r="D20" s="173"/>
    </row>
    <row r="21" spans="1:4" ht="23.25" customHeight="1">
      <c r="A21" s="173">
        <v>4.2</v>
      </c>
      <c r="B21" s="176" t="s">
        <v>143</v>
      </c>
      <c r="C21" s="173"/>
      <c r="D21" s="173"/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49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8" t="str">
        <f>+'Ekamut-caxs'!C80</f>
        <v>Ս․ Մկրտչյան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Ա․ Հակոբյան</v>
      </c>
      <c r="D27" s="578"/>
    </row>
    <row r="28" spans="1:4">
      <c r="C28" s="575" t="s">
        <v>5</v>
      </c>
      <c r="D28" s="575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https://mul2.yerevan.am/tasks/1236395/oneclick/2cec325db2f04e750e560de1584432050958331294971a6e5eb5be69cfb58196.xlsx?token=ae42b646e1391e2156a5c657a75766d4</cp:keywords>
  <cp:lastModifiedBy>Lusine Petrosyan</cp:lastModifiedBy>
  <cp:lastPrinted>2023-12-21T12:31:01Z</cp:lastPrinted>
  <dcterms:created xsi:type="dcterms:W3CDTF">1996-10-14T23:33:28Z</dcterms:created>
  <dcterms:modified xsi:type="dcterms:W3CDTF">2023-12-27T09:13:29Z</dcterms:modified>
</cp:coreProperties>
</file>