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1480A6A4-8B73-4897-88FF-6A61292B7242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Ashkhatavardz!$A$1:$N$24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hamematakan'!$A$1:$F$88</definedName>
    <definedName name="_xlnm.Print_Area" localSheetId="0">'Ekamut-caxs'!$A$1:$E$85</definedName>
    <definedName name="_xlnm.Print_Area" localSheetId="2">'Ekamutneri hamematakan'!$A$1:$F$72</definedName>
    <definedName name="_xlnm.Print_Area" localSheetId="8">'Khmberi ev erekhaneri tiv'!$A$1:$D$29</definedName>
    <definedName name="_xlnm.Print_Area" localSheetId="6">Komunal!$A$1:$O$34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92" i="7" l="1"/>
  <c r="D75" i="19" l="1"/>
  <c r="C10" i="21"/>
  <c r="B13" i="11"/>
  <c r="D21" i="10" l="1"/>
  <c r="D19" i="12"/>
  <c r="B72" i="7" l="1"/>
  <c r="B71" i="7"/>
  <c r="B70" i="7"/>
  <c r="B30" i="7"/>
  <c r="B29" i="7"/>
  <c r="B28" i="7"/>
  <c r="B25" i="7"/>
  <c r="B22" i="7"/>
  <c r="B37" i="7"/>
  <c r="A74" i="7" l="1"/>
  <c r="A75" i="7" s="1"/>
  <c r="A76" i="7" s="1"/>
  <c r="A89" i="7"/>
  <c r="A90" i="7" s="1"/>
  <c r="A82" i="7"/>
  <c r="A83" i="7" s="1"/>
  <c r="A84" i="7" s="1"/>
  <c r="A85" i="7" s="1"/>
  <c r="A86" i="7" s="1"/>
  <c r="A37" i="7"/>
  <c r="A21" i="7"/>
  <c r="A19" i="19"/>
  <c r="A22" i="7" s="1"/>
  <c r="A42" i="19"/>
  <c r="A41" i="7" s="1"/>
  <c r="A40" i="7"/>
  <c r="A38" i="7"/>
  <c r="A39" i="7"/>
  <c r="A43" i="19" l="1"/>
  <c r="A22" i="19"/>
  <c r="A20" i="19"/>
  <c r="A25" i="7" l="1"/>
  <c r="A28" i="7" s="1"/>
  <c r="A29" i="7" s="1"/>
  <c r="A30" i="7" s="1"/>
  <c r="A31" i="7" s="1"/>
  <c r="A32" i="7" s="1"/>
  <c r="A34" i="7" s="1"/>
  <c r="A23" i="19"/>
  <c r="A25" i="19"/>
  <c r="A26" i="19" s="1"/>
  <c r="A27" i="19" s="1"/>
  <c r="A28" i="19" s="1"/>
  <c r="A23" i="7"/>
  <c r="A21" i="19"/>
  <c r="A24" i="7" s="1"/>
  <c r="A42" i="7"/>
  <c r="A44" i="19"/>
  <c r="A31" i="19" l="1"/>
  <c r="A32" i="19"/>
  <c r="A34" i="19" s="1"/>
  <c r="A26" i="7"/>
  <c r="A24" i="19"/>
  <c r="A27" i="7" s="1"/>
  <c r="A43" i="7"/>
  <c r="A45" i="19"/>
  <c r="D41" i="19"/>
  <c r="A46" i="19" l="1"/>
  <c r="A44" i="7"/>
  <c r="D29" i="9"/>
  <c r="E29" i="9" s="1"/>
  <c r="B29" i="9"/>
  <c r="D40" i="7"/>
  <c r="D28" i="10" s="1"/>
  <c r="E28" i="10" s="1"/>
  <c r="B40" i="7"/>
  <c r="B28" i="10" s="1"/>
  <c r="N7" i="11"/>
  <c r="A47" i="19" l="1"/>
  <c r="A45" i="7"/>
  <c r="D6" i="10"/>
  <c r="M26" i="12"/>
  <c r="E20" i="10"/>
  <c r="E22" i="9"/>
  <c r="D34" i="7"/>
  <c r="D33" i="7"/>
  <c r="D29" i="7"/>
  <c r="D26" i="7"/>
  <c r="D13" i="10" s="1"/>
  <c r="E13" i="10" s="1"/>
  <c r="D27" i="7"/>
  <c r="D14" i="10" s="1"/>
  <c r="E14" i="10" s="1"/>
  <c r="D24" i="7"/>
  <c r="D11" i="10" s="1"/>
  <c r="E11" i="10" s="1"/>
  <c r="D23" i="7"/>
  <c r="D10" i="10" s="1"/>
  <c r="E10" i="10" s="1"/>
  <c r="C9" i="10"/>
  <c r="A46" i="7" l="1"/>
  <c r="A48" i="19"/>
  <c r="C12" i="10"/>
  <c r="C7" i="10" s="1"/>
  <c r="D9" i="9"/>
  <c r="E9" i="9" s="1"/>
  <c r="D10" i="9"/>
  <c r="E10" i="9" s="1"/>
  <c r="D12" i="9"/>
  <c r="E12" i="9" s="1"/>
  <c r="D13" i="9"/>
  <c r="E13" i="9" s="1"/>
  <c r="C8" i="9"/>
  <c r="C11" i="9"/>
  <c r="D80" i="7"/>
  <c r="D87" i="7"/>
  <c r="D76" i="7"/>
  <c r="E7" i="7"/>
  <c r="E1" i="7"/>
  <c r="A47" i="7" l="1"/>
  <c r="A48" i="7" s="1"/>
  <c r="A49" i="7" s="1"/>
  <c r="A50" i="7" s="1"/>
  <c r="A52" i="19"/>
  <c r="A49" i="19"/>
  <c r="A50" i="19" s="1"/>
  <c r="A51" i="19" s="1"/>
  <c r="M10" i="21"/>
  <c r="E10" i="21" s="1"/>
  <c r="M9" i="21"/>
  <c r="E9" i="21" s="1"/>
  <c r="D22" i="19"/>
  <c r="D19" i="19"/>
  <c r="I18" i="12"/>
  <c r="I17" i="12"/>
  <c r="E18" i="12"/>
  <c r="E17" i="12"/>
  <c r="L18" i="12"/>
  <c r="M18" i="12" s="1"/>
  <c r="L17" i="12"/>
  <c r="N8" i="12"/>
  <c r="N9" i="12"/>
  <c r="N10" i="12"/>
  <c r="N11" i="12"/>
  <c r="N12" i="12"/>
  <c r="N13" i="12"/>
  <c r="N14" i="12"/>
  <c r="N15" i="12"/>
  <c r="N16" i="12"/>
  <c r="N7" i="12"/>
  <c r="M8" i="12"/>
  <c r="M9" i="12"/>
  <c r="M10" i="12"/>
  <c r="M11" i="12"/>
  <c r="M12" i="12"/>
  <c r="M13" i="12"/>
  <c r="M14" i="12"/>
  <c r="M15" i="12"/>
  <c r="M16" i="12"/>
  <c r="M7" i="12"/>
  <c r="O16" i="12" l="1"/>
  <c r="O11" i="12"/>
  <c r="O15" i="12"/>
  <c r="O12" i="12"/>
  <c r="O13" i="12"/>
  <c r="O8" i="12"/>
  <c r="O7" i="12"/>
  <c r="A51" i="7"/>
  <c r="D11" i="9"/>
  <c r="E11" i="9" s="1"/>
  <c r="D25" i="7"/>
  <c r="D12" i="10" s="1"/>
  <c r="E12" i="10" s="1"/>
  <c r="D8" i="9"/>
  <c r="E8" i="9" s="1"/>
  <c r="D22" i="7"/>
  <c r="D9" i="10" s="1"/>
  <c r="E9" i="10" s="1"/>
  <c r="O9" i="12"/>
  <c r="O10" i="12"/>
  <c r="O14" i="12"/>
  <c r="N18" i="12"/>
  <c r="O18" i="12" s="1"/>
  <c r="A52" i="7" l="1"/>
  <c r="A54" i="19"/>
  <c r="J18" i="12"/>
  <c r="J17" i="12"/>
  <c r="F18" i="12"/>
  <c r="F17" i="12"/>
  <c r="J19" i="12" l="1"/>
  <c r="F19" i="12"/>
  <c r="A55" i="19"/>
  <c r="A53" i="7"/>
  <c r="D5" i="7"/>
  <c r="D4" i="7"/>
  <c r="A54" i="7" l="1"/>
  <c r="D101" i="7"/>
  <c r="B101" i="7"/>
  <c r="A57" i="19" l="1"/>
  <c r="A55" i="7"/>
  <c r="J26" i="12"/>
  <c r="A56" i="7" l="1"/>
  <c r="A58" i="19"/>
  <c r="A57" i="7" l="1"/>
  <c r="A59" i="19"/>
  <c r="D19" i="7"/>
  <c r="F5" i="10"/>
  <c r="D67" i="7"/>
  <c r="O53" i="19"/>
  <c r="A60" i="19" l="1"/>
  <c r="A58" i="7"/>
  <c r="C27" i="15"/>
  <c r="C25" i="15"/>
  <c r="D21" i="21"/>
  <c r="D18" i="21"/>
  <c r="J32" i="12"/>
  <c r="J30" i="12"/>
  <c r="H22" i="11"/>
  <c r="H20" i="11"/>
  <c r="D66" i="18"/>
  <c r="D64" i="18"/>
  <c r="D86" i="10"/>
  <c r="D84" i="10"/>
  <c r="B81" i="10"/>
  <c r="B80" i="10"/>
  <c r="D70" i="9"/>
  <c r="D68" i="9"/>
  <c r="D98" i="7"/>
  <c r="D96" i="7"/>
  <c r="A59" i="7" l="1"/>
  <c r="A61" i="19"/>
  <c r="C17" i="11"/>
  <c r="A60" i="7" l="1"/>
  <c r="A62" i="19"/>
  <c r="N17" i="12"/>
  <c r="M17" i="12"/>
  <c r="D54" i="18"/>
  <c r="D59" i="18" s="1"/>
  <c r="A2" i="15"/>
  <c r="A2" i="21"/>
  <c r="A2" i="12"/>
  <c r="A2" i="18"/>
  <c r="A2" i="10"/>
  <c r="A2" i="9"/>
  <c r="A14" i="7"/>
  <c r="D40" i="19"/>
  <c r="D39" i="19"/>
  <c r="D11" i="21"/>
  <c r="E11" i="21"/>
  <c r="D42" i="19" s="1"/>
  <c r="C11" i="21"/>
  <c r="D26" i="19" l="1"/>
  <c r="D28" i="7" s="1"/>
  <c r="A61" i="7"/>
  <c r="D21" i="7"/>
  <c r="O17" i="12"/>
  <c r="O19" i="12" s="1"/>
  <c r="O20" i="12" s="1"/>
  <c r="N19" i="12"/>
  <c r="N20" i="12" s="1"/>
  <c r="D25" i="19" s="1"/>
  <c r="D48" i="19"/>
  <c r="A64" i="19" l="1"/>
  <c r="A62" i="7"/>
  <c r="O27" i="12"/>
  <c r="D45" i="19" s="1"/>
  <c r="F45" i="19" s="1"/>
  <c r="D14" i="9"/>
  <c r="E14" i="9" s="1"/>
  <c r="F26" i="12"/>
  <c r="D46" i="7"/>
  <c r="D45" i="7"/>
  <c r="M28" i="12" l="1"/>
  <c r="D28" i="19" s="1"/>
  <c r="D62" i="19" s="1"/>
  <c r="A63" i="7"/>
  <c r="A65" i="19"/>
  <c r="A2" i="11"/>
  <c r="D30" i="7" l="1"/>
  <c r="A66" i="19"/>
  <c r="A64" i="7"/>
  <c r="N11" i="11"/>
  <c r="A65" i="7" l="1"/>
  <c r="A67" i="19"/>
  <c r="N12" i="11"/>
  <c r="D38" i="19" s="1"/>
  <c r="D37" i="7" s="1"/>
  <c r="A68" i="19" l="1"/>
  <c r="A66" i="7"/>
  <c r="S53" i="19"/>
  <c r="D53" i="19" s="1"/>
  <c r="A67" i="7" l="1"/>
  <c r="D61" i="9"/>
  <c r="D60" i="9"/>
  <c r="D59" i="9"/>
  <c r="D32" i="7"/>
  <c r="D20" i="7" s="1"/>
  <c r="D62" i="7"/>
  <c r="D65" i="7"/>
  <c r="D53" i="10" s="1"/>
  <c r="D66" i="7"/>
  <c r="D68" i="7"/>
  <c r="D69" i="7"/>
  <c r="D70" i="7"/>
  <c r="D71" i="7"/>
  <c r="D59" i="10" s="1"/>
  <c r="D72" i="7"/>
  <c r="D60" i="10" s="1"/>
  <c r="A68" i="7" l="1"/>
  <c r="A70" i="19"/>
  <c r="D19" i="15"/>
  <c r="C19" i="15"/>
  <c r="D15" i="15"/>
  <c r="C15" i="15"/>
  <c r="D11" i="15"/>
  <c r="C11" i="15"/>
  <c r="C7" i="15"/>
  <c r="D41" i="7"/>
  <c r="C23" i="15" l="1"/>
  <c r="A72" i="19"/>
  <c r="A73" i="19" s="1"/>
  <c r="A69" i="7"/>
  <c r="D24" i="9"/>
  <c r="E24" i="9" s="1"/>
  <c r="D64" i="7"/>
  <c r="D63" i="7"/>
  <c r="D60" i="7"/>
  <c r="D59" i="7"/>
  <c r="D58" i="7"/>
  <c r="D57" i="7"/>
  <c r="D56" i="7"/>
  <c r="D55" i="7"/>
  <c r="D54" i="7"/>
  <c r="D53" i="7"/>
  <c r="D51" i="7"/>
  <c r="D50" i="7"/>
  <c r="D49" i="7"/>
  <c r="D48" i="7"/>
  <c r="A76" i="19" l="1"/>
  <c r="A77" i="19" s="1"/>
  <c r="D47" i="7"/>
  <c r="D39" i="7"/>
  <c r="D52" i="7" l="1"/>
  <c r="D30" i="19" l="1"/>
  <c r="D77" i="7" l="1"/>
  <c r="F18" i="7" s="1"/>
  <c r="D29" i="19"/>
  <c r="D38" i="7"/>
  <c r="D91" i="7"/>
  <c r="D7" i="9"/>
  <c r="D62" i="9" l="1"/>
  <c r="D63" i="9"/>
  <c r="D64" i="9"/>
  <c r="D65" i="9"/>
  <c r="D58" i="9"/>
  <c r="D57" i="9"/>
  <c r="D56" i="9"/>
  <c r="D55" i="9"/>
  <c r="D54" i="9"/>
  <c r="D53" i="9"/>
  <c r="D52" i="9"/>
  <c r="D51" i="9"/>
  <c r="D49" i="9"/>
  <c r="D48" i="9"/>
  <c r="D47" i="9"/>
  <c r="D46" i="9"/>
  <c r="D45" i="9"/>
  <c r="D44" i="9"/>
  <c r="D43" i="9"/>
  <c r="D42" i="9"/>
  <c r="D41" i="9"/>
  <c r="D40" i="9"/>
  <c r="D39" i="9"/>
  <c r="D38" i="9"/>
  <c r="D37" i="9"/>
  <c r="D27" i="9"/>
  <c r="D28" i="9"/>
  <c r="D30" i="9"/>
  <c r="D34" i="9"/>
  <c r="D35" i="9"/>
  <c r="D20" i="9"/>
  <c r="D21" i="9"/>
  <c r="D15" i="9"/>
  <c r="D19" i="9" l="1"/>
  <c r="D30" i="18"/>
  <c r="D8" i="18"/>
  <c r="D34" i="18" l="1"/>
  <c r="H19" i="12"/>
  <c r="D26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6" i="10"/>
  <c r="D27" i="10"/>
  <c r="D29" i="10"/>
  <c r="D25" i="10"/>
  <c r="D15" i="10"/>
  <c r="D18" i="10"/>
  <c r="D19" i="10"/>
  <c r="D22" i="10"/>
  <c r="D8" i="10"/>
  <c r="E61" i="9"/>
  <c r="E60" i="9"/>
  <c r="G19" i="12"/>
  <c r="I19" i="12"/>
  <c r="J20" i="12"/>
  <c r="D79" i="7" l="1"/>
  <c r="D68" i="10"/>
  <c r="C68" i="10"/>
  <c r="D79" i="10"/>
  <c r="F20" i="12" l="1"/>
  <c r="C75" i="10"/>
  <c r="C67" i="10" s="1"/>
  <c r="D75" i="10"/>
  <c r="D67" i="10" s="1"/>
  <c r="E76" i="10"/>
  <c r="F27" i="12" l="1"/>
  <c r="D17" i="10"/>
  <c r="J27" i="12"/>
  <c r="D44" i="19" s="1"/>
  <c r="F44" i="19" s="1"/>
  <c r="E75" i="10"/>
  <c r="D43" i="19" l="1"/>
  <c r="F43" i="19" s="1"/>
  <c r="D17" i="9"/>
  <c r="D43" i="7"/>
  <c r="F43" i="7" s="1"/>
  <c r="D32" i="9"/>
  <c r="L19" i="12"/>
  <c r="D61" i="7" l="1"/>
  <c r="D49" i="10" s="1"/>
  <c r="D50" i="9"/>
  <c r="D42" i="7"/>
  <c r="F42" i="7" s="1"/>
  <c r="D31" i="10"/>
  <c r="D31" i="9"/>
  <c r="M19" i="12"/>
  <c r="E60" i="10"/>
  <c r="E59" i="10"/>
  <c r="E62" i="10"/>
  <c r="D7" i="15"/>
  <c r="D23" i="15" s="1"/>
  <c r="M20" i="12" l="1"/>
  <c r="M27" i="12" s="1"/>
  <c r="D44" i="7" s="1"/>
  <c r="D30" i="10"/>
  <c r="D23" i="9"/>
  <c r="E81" i="10"/>
  <c r="E80" i="10"/>
  <c r="E74" i="10"/>
  <c r="E73" i="10"/>
  <c r="F44" i="7" l="1"/>
  <c r="D78" i="19"/>
  <c r="D33" i="9" l="1"/>
  <c r="D32" i="10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7" i="10"/>
  <c r="E29" i="10"/>
  <c r="E30" i="10"/>
  <c r="E23" i="9"/>
  <c r="C24" i="10" l="1"/>
  <c r="D24" i="10"/>
  <c r="E61" i="10"/>
  <c r="E35" i="10"/>
  <c r="E68" i="10"/>
  <c r="C36" i="9"/>
  <c r="C25" i="9" s="1"/>
  <c r="E65" i="9"/>
  <c r="E64" i="9"/>
  <c r="E63" i="9"/>
  <c r="E62" i="9"/>
  <c r="E59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D36" i="9"/>
  <c r="D25" i="9" s="1"/>
  <c r="E35" i="9"/>
  <c r="E34" i="9"/>
  <c r="E33" i="9"/>
  <c r="E32" i="9"/>
  <c r="E31" i="9"/>
  <c r="E30" i="9"/>
  <c r="E28" i="9"/>
  <c r="E27" i="9"/>
  <c r="E26" i="9"/>
  <c r="E36" i="9" l="1"/>
  <c r="K19" i="12" l="1"/>
  <c r="E19" i="12"/>
  <c r="C19" i="12"/>
  <c r="C18" i="9" l="1"/>
  <c r="C6" i="9" s="1"/>
  <c r="E15" i="9"/>
  <c r="D23" i="10" l="1"/>
  <c r="C79" i="10"/>
  <c r="C23" i="10" s="1"/>
  <c r="E78" i="10"/>
  <c r="E72" i="10"/>
  <c r="E71" i="10"/>
  <c r="E26" i="10"/>
  <c r="E25" i="10"/>
  <c r="E22" i="10"/>
  <c r="E21" i="10"/>
  <c r="E19" i="10"/>
  <c r="E18" i="10"/>
  <c r="E17" i="10"/>
  <c r="E15" i="10"/>
  <c r="E8" i="10"/>
  <c r="E21" i="9"/>
  <c r="E20" i="9"/>
  <c r="E19" i="9"/>
  <c r="D18" i="9"/>
  <c r="E17" i="9"/>
  <c r="E7" i="9"/>
  <c r="C66" i="9"/>
  <c r="E67" i="10" l="1"/>
  <c r="E24" i="10"/>
  <c r="E77" i="10"/>
  <c r="E79" i="10"/>
  <c r="E18" i="9"/>
  <c r="E25" i="9"/>
  <c r="E23" i="10" l="1"/>
  <c r="C82" i="10" l="1"/>
  <c r="D73" i="7" l="1"/>
  <c r="D36" i="7" l="1"/>
  <c r="D35" i="7" l="1"/>
  <c r="E6" i="10"/>
  <c r="C62" i="18"/>
  <c r="D16" i="10" l="1"/>
  <c r="D35" i="19"/>
  <c r="F78" i="19" s="1"/>
  <c r="G33" i="19" s="1"/>
  <c r="D16" i="9"/>
  <c r="D94" i="7"/>
  <c r="E16" i="10" l="1"/>
  <c r="D7" i="10"/>
  <c r="D82" i="10" s="1"/>
  <c r="E82" i="10" s="1"/>
  <c r="E16" i="9"/>
  <c r="D6" i="9"/>
  <c r="E7" i="10" l="1"/>
  <c r="D66" i="9"/>
  <c r="E66" i="9" s="1"/>
  <c r="E6" i="9"/>
</calcChain>
</file>

<file path=xl/sharedStrings.xml><?xml version="1.0" encoding="utf-8"?>
<sst xmlns="http://schemas.openxmlformats.org/spreadsheetml/2006/main" count="767" uniqueCount="302">
  <si>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</si>
  <si>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</si>
  <si>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</si>
  <si>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</si>
  <si>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</si>
  <si>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</si>
  <si>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</si>
  <si>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</si>
  <si>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</si>
  <si>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</si>
  <si>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</si>
  <si>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</si>
  <si>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</si>
  <si>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</si>
  <si>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</si>
  <si>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</si>
  <si>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</si>
  <si>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</si>
  <si>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</si>
  <si>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</si>
  <si>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</si>
  <si>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</si>
  <si>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</si>
  <si>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</si>
  <si>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</si>
  <si>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</si>
  <si>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</si>
  <si>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</si>
  <si>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</si>
  <si>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</si>
  <si>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</si>
  <si>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</si>
  <si>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</si>
  <si>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</si>
  <si>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</si>
  <si>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</si>
  <si>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</si>
  <si>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</si>
  <si>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</si>
  <si>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</si>
  <si>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</si>
  <si>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</si>
  <si>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</si>
  <si>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</si>
  <si>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</si>
  <si>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</si>
  <si>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</si>
  <si>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</si>
  <si>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</si>
  <si>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</si>
  <si>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</si>
  <si>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</si>
  <si>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</si>
  <si>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</si>
  <si>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</si>
  <si>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</si>
  <si>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</si>
  <si>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</si>
  <si>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</si>
  <si>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</si>
  <si>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</si>
  <si>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</si>
  <si>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</si>
  <si>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</si>
  <si>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</si>
  <si>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</si>
  <si>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</si>
  <si>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</si>
  <si>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</si>
  <si>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</si>
  <si>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</si>
  <si>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</si>
  <si>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</si>
  <si>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</si>
  <si>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</si>
  <si>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</si>
  <si>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</si>
  <si>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</si>
  <si>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</si>
  <si>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</si>
  <si>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</si>
  <si>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</si>
  <si>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</si>
  <si>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</si>
  <si>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</si>
  <si>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</si>
  <si>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</si>
  <si>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</si>
  <si>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</si>
  <si>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</si>
  <si>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</si>
  <si>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</si>
  <si>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</si>
  <si>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</si>
  <si>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</si>
  <si>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</si>
  <si>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</si>
  <si>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</si>
  <si>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</si>
  <si>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</si>
  <si>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</si>
  <si>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</si>
  <si>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</si>
  <si>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</si>
  <si>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</si>
  <si>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</si>
  <si>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</si>
  <si>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</si>
  <si>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</si>
  <si>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</si>
  <si>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</si>
  <si>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</si>
  <si>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</si>
  <si>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</si>
  <si>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</si>
  <si>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</si>
  <si>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</si>
  <si>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</si>
  <si>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</si>
  <si>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</si>
  <si>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</si>
  <si>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</si>
  <si>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</si>
  <si>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</si>
  <si>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</si>
  <si>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</si>
  <si>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</si>
  <si>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</si>
  <si>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</si>
  <si>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</si>
  <si>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</si>
  <si>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</si>
  <si>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</si>
  <si>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</si>
  <si>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</si>
  <si>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</si>
  <si>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</si>
  <si>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</si>
  <si>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</si>
  <si>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</si>
  <si>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</si>
  <si>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</si>
  <si>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</si>
  <si>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</si>
  <si>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</si>
  <si>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</si>
  <si>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</si>
  <si>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</si>
  <si>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</si>
  <si>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</si>
  <si>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</si>
  <si>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</si>
  <si>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</si>
  <si>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</si>
  <si>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</si>
  <si>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</si>
  <si>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</si>
  <si>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</si>
  <si>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</si>
  <si>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</si>
  <si>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</si>
  <si>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</si>
  <si>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</si>
  <si>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</si>
  <si>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</si>
  <si>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</si>
  <si>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</si>
  <si>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</si>
  <si>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</si>
  <si>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</si>
  <si>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</si>
  <si>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</si>
  <si>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</si>
  <si>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</si>
  <si>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</si>
  <si>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</si>
  <si>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</si>
  <si>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</si>
  <si>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</si>
  <si>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</si>
  <si>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</si>
  <si>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</si>
  <si>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</si>
  <si>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</si>
  <si>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</si>
  <si>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</si>
  <si>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</si>
  <si>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</si>
  <si>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</si>
  <si>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</si>
  <si>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</si>
  <si>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</si>
  <si>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</si>
  <si>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</si>
  <si>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</si>
  <si>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</si>
  <si>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</si>
  <si>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</si>
  <si>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</si>
  <si>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</si>
  <si>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</si>
  <si>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</si>
  <si>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</si>
  <si>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</si>
  <si>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</si>
  <si>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</si>
  <si>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</si>
  <si>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>Կոմունալ համավճարներ /հազ.դրամ/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</si>
  <si>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</si>
  <si>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</si>
  <si>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</si>
  <si>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</si>
  <si>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</si>
  <si>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</si>
  <si>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</si>
  <si>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</si>
  <si>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</si>
  <si>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</si>
  <si>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</si>
  <si>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</si>
  <si>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>Աշխատավարձ, որից՝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</si>
  <si>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</si>
  <si>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</si>
  <si>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</si>
  <si>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</si>
  <si>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</si>
  <si>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</si>
  <si>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</si>
  <si>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</si>
  <si>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X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</si>
  <si>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</si>
  <si>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</si>
  <si>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</si>
  <si>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</si>
  <si>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</si>
  <si>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</si>
  <si>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</si>
  <si>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</si>
  <si>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</si>
  <si>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</si>
  <si>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</si>
  <si>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</si>
  <si>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</si>
  <si>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</si>
  <si>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</si>
  <si>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</si>
  <si>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</si>
  <si>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</si>
  <si>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</si>
  <si>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«---------» ---------------- 2023թ.</t>
  </si>
  <si>
    <t>»</t>
  </si>
  <si>
    <t>ՏԻԳՐԱՆ ԱՎԻՆՅԱՆ</t>
  </si>
  <si>
    <t xml:space="preserve">2023թ. եկամուտների ու ծախսերի </t>
  </si>
  <si>
    <t xml:space="preserve">«Հավելված </t>
  </si>
  <si>
    <t>03.04.2023թ.</t>
  </si>
  <si>
    <t>հ. 735 - Ա որոշմամբ</t>
  </si>
  <si>
    <t xml:space="preserve"> 01. 01. 2022թ. – 31. 12. 2022թ.</t>
  </si>
  <si>
    <t>Դրամական միջոցների մնացորդ առ 01.01.2023թ.</t>
  </si>
  <si>
    <t>2023թ. հաստատված և ճշտված եկամուտների ու ծախսերի նախահաշիվների համեմատական ցուցանիշների վերաբերյալ</t>
  </si>
  <si>
    <t xml:space="preserve"> 2023թ. հաստատված և ճշտված դրամական միջոցների հոսքերի նախահաշիվների համեմատական ցուցանիշների վերաբերյալ</t>
  </si>
  <si>
    <t>2023թ. աշխատակիցների աշխատավարձի հաշվարկի վերաբերյալ</t>
  </si>
  <si>
    <t>Այլ նպաստներ բյուջեից, որից՝</t>
  </si>
  <si>
    <t>վերապատրաստման գծով</t>
  </si>
  <si>
    <t>կրթության առանձնահատուկ պայմանների կարիք ունեցող երեխաների գծով</t>
  </si>
  <si>
    <t>զինծառայողների երեխաների գծով</t>
  </si>
  <si>
    <t>կամավոր ատեստավորման գծով</t>
  </si>
  <si>
    <t>Դրամաշնորհներ բյուջեից, որից՝</t>
  </si>
  <si>
    <t>143.7 դրամ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</si>
  <si>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</si>
  <si>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</si>
  <si>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</si>
  <si>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Սուբսիդիա ջրամատակարարման գծով</t>
  </si>
  <si>
    <t>2023թ. խմբերի և երեխաների ցուցակային թվաքանակի վերաբերյալ</t>
  </si>
  <si>
    <t>2023թ.  (խոր/մետր)</t>
  </si>
  <si>
    <t>2023թ. գումարային (դրամ)</t>
  </si>
  <si>
    <t>2023թ.  (կվտ/ժամ)</t>
  </si>
  <si>
    <t>2023թ. Սուբսիդիա</t>
  </si>
  <si>
    <t>2023թ. Ընդամենը ծախս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</si>
  <si>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</si>
  <si>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</si>
  <si>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</si>
  <si>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</si>
  <si>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Ամիսը</t>
  </si>
  <si>
    <t>կրտսեր երկրորդ Ա</t>
  </si>
  <si>
    <t>Չլրացնե՛լ: 3-րդ կետը լրացվելու է մեր կողմից:</t>
  </si>
  <si>
    <t xml:space="preserve">  2023թ. դրամական միջոցների հոսքերի</t>
  </si>
  <si>
    <t>Սննդի գծով 
 ծախս*</t>
  </si>
  <si>
    <t>լրացնել միայն նախահաշվային թիվը</t>
  </si>
  <si>
    <t>2023թ.  Ֆինանսական մուտքերի վերաբերյալ</t>
  </si>
  <si>
    <t>կամավոր ատեստ. գծով լրավճար</t>
  </si>
  <si>
    <t>Կամավոր ատեստ. գծով լրավճար</t>
  </si>
  <si>
    <t>ԸՆԴԱՄԵՆԸ ԵԿԱՄՈՒՏՆԵՐ՝</t>
  </si>
  <si>
    <t>նոր տողեր ավելացնել 9 և 10 տողերի միջև</t>
  </si>
  <si>
    <t>2023թ. Դրամական հոսքեր (դրամ)</t>
  </si>
  <si>
    <t>107.1 դրամ</t>
  </si>
  <si>
    <t xml:space="preserve">Վճարովի ծառայություններից փաստացի դրամական մուտքեր </t>
  </si>
  <si>
    <t xml:space="preserve">«Երևանի հ․32 մսուր-մանկապարտեզ» ՀՈԱԿ-ի </t>
  </si>
  <si>
    <t>Նաիրա Գևորգյան</t>
  </si>
  <si>
    <t>Մարիամ Սաֆարյան</t>
  </si>
  <si>
    <t>11 ամիս փաստացի</t>
  </si>
  <si>
    <t>(06.12.2023թ. դրությամբ սուբսիդիայից ստացված փաստացի դրամական մուտքեր</t>
  </si>
  <si>
    <t>Դուրսգրվող գույքի գույքագրման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</si>
</sst>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4"/>
      <color rgb="FFFF000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1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569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0" fillId="0" borderId="0" xfId="49" applyFont="1" applyAlignment="1">
      <alignment horizontal="left" vertical="center" wrapText="1"/>
    </xf>
    <xf numFmtId="164" fontId="43" fillId="0" borderId="0" xfId="49" applyNumberFormat="1" applyFont="1" applyAlignment="1">
      <alignment horizontal="center" vertical="center" wrapText="1"/>
    </xf>
    <xf numFmtId="0" fontId="32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10" xfId="49" applyFont="1" applyBorder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28" fillId="0" borderId="0" xfId="49" applyFont="1" applyAlignment="1">
      <alignment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165" fontId="49" fillId="0" borderId="0" xfId="51" applyNumberFormat="1" applyFont="1" applyAlignment="1">
      <alignment vertical="center" wrapText="1"/>
    </xf>
    <xf numFmtId="0" fontId="52" fillId="0" borderId="0" xfId="0" applyFont="1" applyAlignment="1">
      <alignment vertical="center"/>
    </xf>
    <xf numFmtId="0" fontId="32" fillId="0" borderId="0" xfId="45" applyFont="1" applyAlignment="1">
      <alignment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Alignment="1">
      <alignment horizontal="left" vertical="center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0" fillId="0" borderId="22" xfId="49" applyFont="1" applyBorder="1" applyAlignment="1">
      <alignment horizontal="left" vertical="center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3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center" vertical="center" wrapText="1"/>
    </xf>
    <xf numFmtId="164" fontId="40" fillId="0" borderId="22" xfId="49" applyNumberFormat="1" applyFont="1" applyBorder="1" applyAlignment="1">
      <alignment horizontal="center" vertical="center" wrapText="1"/>
    </xf>
    <xf numFmtId="0" fontId="40" fillId="0" borderId="24" xfId="49" applyFont="1" applyBorder="1" applyAlignment="1">
      <alignment horizontal="left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3" xfId="49" applyFont="1" applyBorder="1" applyAlignment="1">
      <alignment horizontal="center" vertical="center" wrapText="1"/>
    </xf>
    <xf numFmtId="0" fontId="40" fillId="0" borderId="30" xfId="49" applyFont="1" applyBorder="1" applyAlignment="1">
      <alignment horizontal="center" vertical="center" wrapText="1"/>
    </xf>
    <xf numFmtId="0" fontId="54" fillId="0" borderId="31" xfId="49" applyFont="1" applyBorder="1" applyAlignment="1">
      <alignment horizontal="center" vertical="center" wrapText="1"/>
    </xf>
    <xf numFmtId="0" fontId="40" fillId="0" borderId="31" xfId="49" applyFont="1" applyBorder="1" applyAlignment="1">
      <alignment horizontal="center" vertical="center" wrapText="1"/>
    </xf>
    <xf numFmtId="164" fontId="44" fillId="0" borderId="32" xfId="49" applyNumberFormat="1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0" fontId="43" fillId="0" borderId="26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" fontId="40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38" fillId="0" borderId="0" xfId="49" applyFont="1" applyAlignment="1">
      <alignment vertical="center" wrapText="1"/>
    </xf>
    <xf numFmtId="0" fontId="35" fillId="0" borderId="0" xfId="49" applyFont="1" applyAlignment="1">
      <alignment vertical="center" wrapText="1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166" fontId="45" fillId="0" borderId="10" xfId="49" applyNumberFormat="1" applyFont="1" applyBorder="1" applyAlignment="1">
      <alignment horizontal="center" vertical="center" wrapText="1"/>
    </xf>
    <xf numFmtId="166" fontId="45" fillId="0" borderId="17" xfId="49" applyNumberFormat="1" applyFont="1" applyBorder="1" applyAlignment="1">
      <alignment horizontal="center" vertical="center" wrapText="1"/>
    </xf>
    <xf numFmtId="166" fontId="45" fillId="0" borderId="18" xfId="49" applyNumberFormat="1" applyFont="1" applyBorder="1" applyAlignment="1">
      <alignment horizontal="center" vertical="center" wrapText="1"/>
    </xf>
    <xf numFmtId="166" fontId="45" fillId="0" borderId="20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40" fillId="0" borderId="25" xfId="49" applyNumberFormat="1" applyFont="1" applyBorder="1" applyAlignment="1">
      <alignment horizontal="center" vertical="center" wrapText="1"/>
    </xf>
    <xf numFmtId="166" fontId="40" fillId="0" borderId="26" xfId="49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3" fontId="45" fillId="0" borderId="16" xfId="49" applyNumberFormat="1" applyFont="1" applyBorder="1" applyAlignment="1">
      <alignment horizontal="center" vertical="center" wrapText="1"/>
    </xf>
    <xf numFmtId="3" fontId="40" fillId="0" borderId="23" xfId="49" applyNumberFormat="1" applyFont="1" applyBorder="1" applyAlignment="1">
      <alignment horizontal="center" vertical="center" wrapText="1"/>
    </xf>
    <xf numFmtId="3" fontId="45" fillId="0" borderId="10" xfId="49" applyNumberFormat="1" applyFont="1" applyBorder="1" applyAlignment="1">
      <alignment horizontal="center" vertical="center" wrapText="1"/>
    </xf>
    <xf numFmtId="3" fontId="40" fillId="0" borderId="24" xfId="49" applyNumberFormat="1" applyFont="1" applyBorder="1" applyAlignment="1">
      <alignment horizontal="center" vertical="center" wrapText="1"/>
    </xf>
    <xf numFmtId="3" fontId="45" fillId="0" borderId="20" xfId="49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3" fontId="40" fillId="0" borderId="29" xfId="49" applyNumberFormat="1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3" fontId="45" fillId="0" borderId="35" xfId="49" applyNumberFormat="1" applyFont="1" applyBorder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6" fontId="27" fillId="26" borderId="10" xfId="45" applyNumberFormat="1" applyFont="1" applyFill="1" applyBorder="1" applyAlignment="1">
      <alignment horizontal="center" vertical="center"/>
    </xf>
    <xf numFmtId="0" fontId="27" fillId="26" borderId="0" xfId="45" applyFont="1" applyFill="1" applyAlignment="1">
      <alignment vertical="center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right"/>
      <protection locked="0"/>
    </xf>
    <xf numFmtId="0" fontId="32" fillId="0" borderId="0" xfId="0" applyFont="1" applyAlignment="1" applyProtection="1">
      <alignment vertical="center"/>
      <protection locked="0" hidden="1"/>
    </xf>
    <xf numFmtId="166" fontId="40" fillId="0" borderId="23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>
      <alignment horizontal="center" vertical="center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33" fillId="0" borderId="0" xfId="45" applyFont="1" applyAlignment="1" applyProtection="1">
      <alignment horizontal="right" vertical="center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7" fillId="0" borderId="28" xfId="46" applyFont="1" applyBorder="1" applyAlignment="1" applyProtection="1">
      <alignment horizontal="center" vertical="center" wrapText="1"/>
      <protection locked="0"/>
    </xf>
    <xf numFmtId="0" fontId="27" fillId="0" borderId="17" xfId="45" applyFont="1" applyBorder="1" applyAlignment="1" applyProtection="1">
      <alignment horizontal="center" vertical="center"/>
      <protection locked="0"/>
    </xf>
    <xf numFmtId="0" fontId="30" fillId="0" borderId="17" xfId="46" applyFont="1" applyBorder="1" applyAlignment="1" applyProtection="1">
      <alignment horizontal="left" vertical="center" wrapText="1"/>
      <protection locked="0"/>
    </xf>
    <xf numFmtId="166" fontId="31" fillId="0" borderId="41" xfId="46" applyNumberFormat="1" applyFont="1" applyBorder="1" applyAlignment="1" applyProtection="1">
      <alignment horizontal="center" vertical="center" wrapText="1"/>
      <protection locked="0"/>
    </xf>
    <xf numFmtId="166" fontId="31" fillId="0" borderId="16" xfId="46" applyNumberFormat="1" applyFont="1" applyBorder="1" applyAlignment="1" applyProtection="1">
      <alignment horizontal="center" vertical="center" wrapText="1"/>
      <protection locked="0"/>
    </xf>
    <xf numFmtId="166" fontId="31" fillId="0" borderId="22" xfId="46" applyNumberFormat="1" applyFont="1" applyBorder="1" applyAlignment="1" applyProtection="1">
      <alignment horizontal="center" vertical="center" wrapText="1"/>
      <protection locked="0"/>
    </xf>
    <xf numFmtId="166" fontId="31" fillId="0" borderId="43" xfId="46" applyNumberFormat="1" applyFont="1" applyBorder="1" applyAlignment="1" applyProtection="1">
      <alignment horizontal="center" vertical="center" wrapText="1"/>
      <protection locked="0"/>
    </xf>
    <xf numFmtId="166" fontId="28" fillId="0" borderId="42" xfId="46" applyNumberFormat="1" applyFont="1" applyBorder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/>
      <protection locked="0"/>
    </xf>
    <xf numFmtId="164" fontId="30" fillId="0" borderId="41" xfId="46" applyNumberFormat="1" applyFont="1" applyBorder="1" applyAlignment="1" applyProtection="1">
      <alignment horizontal="center" vertical="center" wrapText="1"/>
      <protection locked="0"/>
    </xf>
    <xf numFmtId="166" fontId="63" fillId="0" borderId="16" xfId="46" applyNumberFormat="1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166" fontId="63" fillId="0" borderId="17" xfId="46" applyNumberFormat="1" applyFont="1" applyBorder="1" applyAlignment="1" applyProtection="1">
      <alignment horizontal="center" vertical="center" wrapText="1"/>
      <protection locked="0"/>
    </xf>
    <xf numFmtId="166" fontId="63" fillId="0" borderId="42" xfId="46" applyNumberFormat="1" applyFont="1" applyBorder="1" applyAlignment="1" applyProtection="1">
      <alignment horizontal="center" vertical="center" wrapText="1"/>
      <protection locked="0"/>
    </xf>
    <xf numFmtId="0" fontId="55" fillId="0" borderId="17" xfId="45" applyFont="1" applyBorder="1" applyAlignment="1" applyProtection="1">
      <alignment horizontal="left" vertical="center" wrapText="1"/>
      <protection locked="0"/>
    </xf>
    <xf numFmtId="166" fontId="31" fillId="0" borderId="42" xfId="45" applyNumberFormat="1" applyFont="1" applyBorder="1" applyAlignment="1" applyProtection="1">
      <alignment horizontal="center" vertical="center"/>
      <protection locked="0"/>
    </xf>
    <xf numFmtId="0" fontId="55" fillId="0" borderId="23" xfId="45" applyFont="1" applyBorder="1" applyAlignment="1" applyProtection="1">
      <alignment vertical="center"/>
      <protection locked="0"/>
    </xf>
    <xf numFmtId="0" fontId="28" fillId="0" borderId="25" xfId="45" applyFont="1" applyBorder="1" applyAlignment="1" applyProtection="1">
      <alignment horizontal="center" vertical="center"/>
      <protection locked="0"/>
    </xf>
    <xf numFmtId="166" fontId="63" fillId="0" borderId="44" xfId="46" applyNumberFormat="1" applyFont="1" applyBorder="1" applyAlignment="1" applyProtection="1">
      <alignment horizontal="center" vertical="center" wrapText="1"/>
      <protection locked="0"/>
    </xf>
    <xf numFmtId="166" fontId="31" fillId="0" borderId="23" xfId="46" applyNumberFormat="1" applyFont="1" applyBorder="1" applyAlignment="1" applyProtection="1">
      <alignment horizontal="center" vertical="center" wrapText="1"/>
      <protection locked="0"/>
    </xf>
    <xf numFmtId="166" fontId="63" fillId="0" borderId="24" xfId="46" applyNumberFormat="1" applyFont="1" applyBorder="1" applyAlignment="1" applyProtection="1">
      <alignment horizontal="center" vertical="center" wrapText="1"/>
      <protection locked="0"/>
    </xf>
    <xf numFmtId="166" fontId="63" fillId="0" borderId="25" xfId="46" applyNumberFormat="1" applyFont="1" applyBorder="1" applyAlignment="1" applyProtection="1">
      <alignment horizontal="center" vertical="center" wrapText="1"/>
      <protection locked="0"/>
    </xf>
    <xf numFmtId="166" fontId="26" fillId="0" borderId="44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55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61" fillId="0" borderId="0" xfId="45" applyFont="1" applyAlignment="1" applyProtection="1">
      <alignment horizontal="center" vertical="center" wrapText="1"/>
      <protection locked="0"/>
    </xf>
    <xf numFmtId="0" fontId="57" fillId="0" borderId="0" xfId="45" applyFont="1" applyAlignment="1" applyProtection="1">
      <alignment vertical="center"/>
      <protection locked="0"/>
    </xf>
    <xf numFmtId="3" fontId="43" fillId="0" borderId="10" xfId="56" applyNumberFormat="1" applyFont="1" applyBorder="1" applyAlignment="1" applyProtection="1">
      <alignment horizontal="center" vertical="center" wrapText="1"/>
      <protection locked="0"/>
    </xf>
    <xf numFmtId="166" fontId="43" fillId="0" borderId="10" xfId="56" applyNumberFormat="1" applyFont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62" fillId="0" borderId="0" xfId="49" applyNumberFormat="1" applyFont="1" applyAlignment="1" applyProtection="1">
      <alignment horizontal="center" vertical="center" wrapText="1"/>
      <protection locked="0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166" fontId="27" fillId="0" borderId="0" xfId="45" applyNumberFormat="1" applyFont="1" applyAlignment="1" applyProtection="1">
      <alignment vertical="center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left" vertical="center" wrapText="1"/>
      <protection locked="0"/>
    </xf>
    <xf numFmtId="0" fontId="38" fillId="0" borderId="12" xfId="49" applyFont="1" applyBorder="1" applyAlignment="1" applyProtection="1">
      <alignment vertical="center" wrapText="1"/>
      <protection locked="0"/>
    </xf>
    <xf numFmtId="0" fontId="38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2" fillId="0" borderId="0" xfId="49" applyFont="1" applyAlignment="1" applyProtection="1">
      <alignment horizontal="left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left" vertical="center"/>
      <protection locked="0"/>
    </xf>
    <xf numFmtId="0" fontId="28" fillId="0" borderId="12" xfId="49" applyFont="1" applyBorder="1" applyAlignment="1" applyProtection="1">
      <alignment vertical="center" wrapText="1"/>
      <protection locked="0"/>
    </xf>
    <xf numFmtId="0" fontId="28" fillId="0" borderId="0" xfId="49" applyFont="1" applyAlignment="1" applyProtection="1">
      <alignment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41" fillId="0" borderId="0" xfId="58" applyFont="1" applyAlignment="1">
      <alignment horizontal="center" vertical="center" wrapText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horizontal="left" vertical="center"/>
      <protection hidden="1"/>
    </xf>
    <xf numFmtId="0" fontId="41" fillId="0" borderId="0" xfId="59" applyFont="1" applyAlignment="1">
      <alignment horizontal="center" vertical="center" wrapText="1"/>
    </xf>
    <xf numFmtId="0" fontId="41" fillId="0" borderId="0" xfId="60" applyFont="1" applyAlignment="1">
      <alignment horizontal="right" vertical="center"/>
    </xf>
    <xf numFmtId="0" fontId="41" fillId="0" borderId="0" xfId="60" applyFont="1" applyAlignment="1">
      <alignment horizontal="center" vertical="center" wrapText="1"/>
    </xf>
    <xf numFmtId="0" fontId="44" fillId="0" borderId="16" xfId="59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44" fillId="0" borderId="17" xfId="59" applyFont="1" applyBorder="1" applyAlignment="1">
      <alignment horizontal="center" vertical="center" wrapText="1"/>
    </xf>
    <xf numFmtId="0" fontId="44" fillId="0" borderId="18" xfId="59" applyFont="1" applyBorder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166" fontId="41" fillId="0" borderId="18" xfId="49" applyNumberFormat="1" applyFont="1" applyBorder="1" applyAlignment="1">
      <alignment horizontal="center" vertical="center" wrapText="1"/>
    </xf>
    <xf numFmtId="2" fontId="41" fillId="0" borderId="10" xfId="49" applyNumberFormat="1" applyFont="1" applyBorder="1" applyAlignment="1">
      <alignment horizontal="center" vertical="center" wrapText="1"/>
    </xf>
    <xf numFmtId="4" fontId="40" fillId="0" borderId="24" xfId="49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0" fontId="32" fillId="0" borderId="18" xfId="45" applyFont="1" applyBorder="1" applyAlignment="1">
      <alignment horizontal="center" vertical="center"/>
    </xf>
    <xf numFmtId="1" fontId="27" fillId="26" borderId="18" xfId="45" applyNumberFormat="1" applyFont="1" applyFill="1" applyBorder="1" applyAlignment="1">
      <alignment horizontal="center" vertical="center"/>
    </xf>
    <xf numFmtId="0" fontId="32" fillId="0" borderId="40" xfId="45" applyFont="1" applyBorder="1" applyAlignment="1">
      <alignment horizontal="center" vertical="center" wrapText="1"/>
    </xf>
    <xf numFmtId="0" fontId="27" fillId="26" borderId="42" xfId="45" applyFont="1" applyFill="1" applyBorder="1" applyAlignment="1">
      <alignment horizontal="center" vertical="center"/>
    </xf>
    <xf numFmtId="0" fontId="27" fillId="26" borderId="44" xfId="45" applyFont="1" applyFill="1" applyBorder="1" applyAlignment="1">
      <alignment horizontal="center" vertical="center"/>
    </xf>
    <xf numFmtId="0" fontId="27" fillId="0" borderId="21" xfId="45" applyFont="1" applyBorder="1" applyAlignment="1">
      <alignment horizontal="center" vertical="center"/>
    </xf>
    <xf numFmtId="0" fontId="27" fillId="26" borderId="21" xfId="45" applyFont="1" applyFill="1" applyBorder="1" applyAlignment="1">
      <alignment horizontal="center" vertical="center"/>
    </xf>
    <xf numFmtId="0" fontId="32" fillId="0" borderId="40" xfId="45" applyFont="1" applyBorder="1" applyAlignment="1">
      <alignment vertical="center" wrapText="1"/>
    </xf>
    <xf numFmtId="0" fontId="27" fillId="0" borderId="21" xfId="45" applyFont="1" applyBorder="1" applyAlignment="1">
      <alignment horizontal="center" vertical="center" wrapText="1"/>
    </xf>
    <xf numFmtId="0" fontId="32" fillId="0" borderId="40" xfId="45" applyFont="1" applyBorder="1" applyAlignment="1">
      <alignment horizontal="left" vertical="center" wrapText="1"/>
    </xf>
    <xf numFmtId="164" fontId="32" fillId="26" borderId="42" xfId="45" applyNumberFormat="1" applyFont="1" applyFill="1" applyBorder="1" applyAlignment="1">
      <alignment horizontal="center" vertical="center"/>
    </xf>
    <xf numFmtId="164" fontId="32" fillId="26" borderId="44" xfId="45" applyNumberFormat="1" applyFont="1" applyFill="1" applyBorder="1" applyAlignment="1">
      <alignment horizontal="center" vertical="center"/>
    </xf>
    <xf numFmtId="0" fontId="32" fillId="0" borderId="37" xfId="45" applyFont="1" applyBorder="1" applyAlignment="1">
      <alignment horizontal="center" vertical="center" wrapText="1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0" fontId="27" fillId="26" borderId="40" xfId="45" applyFont="1" applyFill="1" applyBorder="1" applyAlignment="1" applyProtection="1">
      <alignment horizontal="center" vertical="center"/>
      <protection locked="0"/>
    </xf>
    <xf numFmtId="0" fontId="27" fillId="26" borderId="44" xfId="45" applyFont="1" applyFill="1" applyBorder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166" fontId="31" fillId="0" borderId="10" xfId="0" applyNumberFormat="1" applyFont="1" applyBorder="1" applyAlignment="1">
      <alignment horizontal="center" vertical="center"/>
    </xf>
    <xf numFmtId="164" fontId="27" fillId="0" borderId="10" xfId="0" applyNumberFormat="1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>
      <alignment horizontal="right" vertical="center"/>
    </xf>
    <xf numFmtId="0" fontId="64" fillId="0" borderId="0" xfId="0" applyFont="1" applyAlignment="1" applyProtection="1">
      <alignment vertical="center"/>
      <protection locked="0"/>
    </xf>
    <xf numFmtId="166" fontId="31" fillId="0" borderId="33" xfId="20" applyNumberFormat="1" applyFont="1" applyBorder="1" applyAlignment="1">
      <alignment horizontal="right" vertical="center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 wrapText="1"/>
      <protection locked="0"/>
    </xf>
    <xf numFmtId="0" fontId="40" fillId="0" borderId="45" xfId="49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0" fontId="41" fillId="0" borderId="17" xfId="49" applyFont="1" applyBorder="1" applyAlignment="1">
      <alignment horizontal="center" vertical="center" wrapText="1"/>
    </xf>
    <xf numFmtId="0" fontId="44" fillId="0" borderId="16" xfId="49" applyFont="1" applyBorder="1" applyAlignment="1">
      <alignment horizontal="center" vertical="center" wrapText="1"/>
    </xf>
    <xf numFmtId="0" fontId="44" fillId="0" borderId="17" xfId="49" applyFont="1" applyBorder="1" applyAlignment="1">
      <alignment horizontal="center" vertical="center" wrapText="1"/>
    </xf>
    <xf numFmtId="0" fontId="40" fillId="0" borderId="17" xfId="49" applyFont="1" applyBorder="1" applyAlignment="1">
      <alignment horizontal="center" vertical="center" wrapText="1"/>
    </xf>
    <xf numFmtId="3" fontId="45" fillId="0" borderId="10" xfId="49" applyNumberFormat="1" applyFont="1" applyBorder="1" applyAlignment="1" applyProtection="1">
      <alignment horizontal="center" vertical="center" wrapText="1"/>
      <protection locked="0"/>
    </xf>
    <xf numFmtId="3" fontId="45" fillId="0" borderId="35" xfId="49" applyNumberFormat="1" applyFont="1" applyBorder="1" applyAlignment="1" applyProtection="1">
      <alignment horizontal="center" vertical="center" wrapText="1"/>
      <protection locked="0"/>
    </xf>
    <xf numFmtId="166" fontId="45" fillId="0" borderId="18" xfId="49" applyNumberFormat="1" applyFont="1" applyBorder="1" applyAlignment="1" applyProtection="1">
      <alignment horizontal="center" vertical="center" wrapText="1"/>
      <protection locked="0"/>
    </xf>
    <xf numFmtId="3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5" fillId="0" borderId="17" xfId="49" applyNumberFormat="1" applyFont="1" applyBorder="1" applyAlignment="1" applyProtection="1">
      <alignment horizontal="center" vertical="center" wrapText="1"/>
      <protection locked="0"/>
    </xf>
    <xf numFmtId="3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 wrapText="1"/>
      <protection locked="0"/>
    </xf>
    <xf numFmtId="0" fontId="42" fillId="0" borderId="10" xfId="49" applyFont="1" applyBorder="1" applyAlignment="1" applyProtection="1">
      <alignment horizontal="left" vertical="center"/>
      <protection locked="0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2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8" xfId="49" applyNumberFormat="1" applyFont="1" applyBorder="1" applyAlignment="1" applyProtection="1">
      <alignment horizontal="center" vertical="center" wrapText="1"/>
      <protection locked="0"/>
    </xf>
    <xf numFmtId="166" fontId="42" fillId="0" borderId="18" xfId="49" applyNumberFormat="1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left" wrapText="1"/>
      <protection locked="0"/>
    </xf>
    <xf numFmtId="0" fontId="26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 hidden="1"/>
    </xf>
    <xf numFmtId="0" fontId="31" fillId="0" borderId="10" xfId="45" applyFont="1" applyBorder="1" applyAlignment="1" applyProtection="1">
      <alignment horizontal="left" vertical="center"/>
      <protection locked="0" hidden="1"/>
    </xf>
    <xf numFmtId="166" fontId="27" fillId="0" borderId="0" xfId="0" applyNumberFormat="1" applyFont="1" applyAlignment="1" applyProtection="1">
      <alignment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27" fillId="0" borderId="36" xfId="0" applyFont="1" applyBorder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59" fillId="25" borderId="33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>
      <alignment horizontal="center" vertical="center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1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38" xfId="45" applyFont="1" applyBorder="1" applyAlignment="1" applyProtection="1">
      <alignment horizontal="center" vertical="center"/>
      <protection locked="0"/>
    </xf>
    <xf numFmtId="0" fontId="30" fillId="0" borderId="19" xfId="45" applyFont="1" applyBorder="1" applyAlignment="1" applyProtection="1">
      <alignment horizontal="center" vertical="center"/>
      <protection locked="0"/>
    </xf>
    <xf numFmtId="0" fontId="30" fillId="0" borderId="39" xfId="45" applyFont="1" applyBorder="1" applyAlignment="1" applyProtection="1">
      <alignment horizontal="center" vertical="center"/>
      <protection locked="0"/>
    </xf>
    <xf numFmtId="0" fontId="33" fillId="0" borderId="40" xfId="46" applyFont="1" applyBorder="1" applyAlignment="1" applyProtection="1">
      <alignment horizontal="center" vertical="center" wrapText="1"/>
      <protection locked="0"/>
    </xf>
    <xf numFmtId="0" fontId="33" fillId="0" borderId="42" xfId="46" applyFont="1" applyBorder="1" applyAlignment="1" applyProtection="1">
      <alignment horizontal="center" vertical="center" wrapText="1"/>
      <protection locked="0"/>
    </xf>
    <xf numFmtId="0" fontId="27" fillId="0" borderId="30" xfId="46" applyFont="1" applyBorder="1" applyAlignment="1" applyProtection="1">
      <alignment horizontal="center" vertical="center" wrapText="1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32" xfId="46" applyFont="1" applyBorder="1" applyAlignment="1" applyProtection="1">
      <alignment horizontal="center" vertical="center" wrapText="1"/>
      <protection locked="0"/>
    </xf>
    <xf numFmtId="0" fontId="27" fillId="0" borderId="17" xfId="46" applyFont="1" applyBorder="1" applyAlignment="1" applyProtection="1">
      <alignment horizontal="center" vertical="center" wrapText="1"/>
      <protection locked="0"/>
    </xf>
    <xf numFmtId="0" fontId="30" fillId="0" borderId="37" xfId="46" applyFont="1" applyBorder="1" applyAlignment="1" applyProtection="1">
      <alignment horizontal="center" vertical="center" wrapText="1"/>
      <protection locked="0"/>
    </xf>
    <xf numFmtId="0" fontId="30" fillId="0" borderId="41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8" fillId="0" borderId="12" xfId="49" applyFont="1" applyBorder="1" applyAlignment="1">
      <alignment horizontal="center" vertical="center" wrapText="1"/>
    </xf>
    <xf numFmtId="0" fontId="35" fillId="0" borderId="11" xfId="49" applyFont="1" applyBorder="1" applyAlignment="1">
      <alignment horizontal="center" vertical="center" wrapText="1"/>
    </xf>
    <xf numFmtId="0" fontId="41" fillId="0" borderId="0" xfId="60" applyFont="1" applyAlignment="1">
      <alignment horizontal="center" vertical="center" wrapText="1"/>
    </xf>
    <xf numFmtId="0" fontId="43" fillId="0" borderId="19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7" xfId="49" applyFont="1" applyBorder="1" applyAlignment="1">
      <alignment horizontal="center" vertical="center" wrapText="1"/>
    </xf>
    <xf numFmtId="0" fontId="44" fillId="0" borderId="28" xfId="49" applyFont="1" applyBorder="1" applyAlignment="1">
      <alignment horizontal="center" vertical="center" wrapText="1"/>
    </xf>
    <xf numFmtId="0" fontId="43" fillId="0" borderId="30" xfId="49" applyFont="1" applyBorder="1" applyAlignment="1">
      <alignment horizontal="center" vertical="center" wrapText="1"/>
    </xf>
    <xf numFmtId="0" fontId="43" fillId="0" borderId="31" xfId="49" applyFont="1" applyBorder="1" applyAlignment="1">
      <alignment horizontal="center" vertical="center" wrapText="1"/>
    </xf>
    <xf numFmtId="0" fontId="43" fillId="0" borderId="32" xfId="49" applyFont="1" applyBorder="1" applyAlignment="1">
      <alignment horizontal="center" vertical="center" wrapText="1"/>
    </xf>
    <xf numFmtId="0" fontId="38" fillId="0" borderId="12" xfId="49" applyFont="1" applyBorder="1" applyAlignment="1">
      <alignment horizontal="center" vertical="center" wrapText="1"/>
    </xf>
    <xf numFmtId="0" fontId="35" fillId="0" borderId="0" xfId="45" applyFont="1" applyAlignment="1">
      <alignment horizontal="center" vertical="center"/>
    </xf>
    <xf numFmtId="0" fontId="27" fillId="0" borderId="12" xfId="45" applyFont="1" applyBorder="1" applyAlignment="1">
      <alignment horizontal="center" vertical="center"/>
    </xf>
    <xf numFmtId="0" fontId="30" fillId="0" borderId="0" xfId="45" applyFont="1" applyAlignment="1">
      <alignment horizontal="left" vertical="center" wrapText="1"/>
    </xf>
    <xf numFmtId="0" fontId="31" fillId="0" borderId="12" xfId="45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</cellXfs>
  <cellStyles count="6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" xfId="59" xr:uid="{00000000-0005-0000-0000-000031000000}"/>
    <cellStyle name="Обычный 3 4" xfId="58" xr:uid="{00000000-0005-0000-0000-000032000000}"/>
    <cellStyle name="Обычный 3 4 2" xfId="60" xr:uid="{00000000-0005-0000-0000-000033000000}"/>
    <cellStyle name="Обычный 6" xfId="53" xr:uid="{00000000-0005-0000-0000-000034000000}"/>
    <cellStyle name="Обычный 7" xfId="54" xr:uid="{00000000-0005-0000-0000-000035000000}"/>
    <cellStyle name="Плохой" xfId="39" xr:uid="{00000000-0005-0000-0000-000036000000}"/>
    <cellStyle name="Пояснение" xfId="40" xr:uid="{00000000-0005-0000-0000-000037000000}"/>
    <cellStyle name="Примечание" xfId="41" xr:uid="{00000000-0005-0000-0000-000038000000}"/>
    <cellStyle name="Связанная ячейка" xfId="42" xr:uid="{00000000-0005-0000-0000-000039000000}"/>
    <cellStyle name="Стиль 1" xfId="48" xr:uid="{00000000-0005-0000-0000-00003A000000}"/>
    <cellStyle name="Текст предупреждения" xfId="43" xr:uid="{00000000-0005-0000-0000-00003B000000}"/>
    <cellStyle name="Хороший" xfId="44" xr:uid="{00000000-0005-0000-0000-00003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WAAAA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cAIAAyADAAMgAzACAAMQA6ADEAMQAgAFAATQAAAAAAAAAAAAAAAAAAAAAAAAAAAAAAAAAAAAAAAAAAAAAAAAAAAAAAAAAAAAAAAAAAAAAAAAAAAAAAAAAAAAAAAAAAAAAAAAAAAAAAAAAAAAAAAAAAAAAAAADnBwwAAwAbAA0ACwAt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cwOTExNDVaMCMGCSqGSIb3DQEJBDEWBBR7pit7yawq+OSVDXLkNr03LIEQXDArBgsqhkiG9w0BCRACDDEcMBowGDAWBBRE5xMFRVajmd/v2Zzf5CvSbEm8HjANBgkqhkiG9w0BAQEFAASCAQADvkBhRGsvv4JFFted697dp1LvLJMWiW00nRlD4hghPWTXnXXhe1xh/n4xGHd+Yb0ItEAmOqpG0Y/JDZQnRBO5cCdb4sUO2dZvKxNIBIO9Woc/Hpzi56xTZJWszbVz6oYCPq3CqibGHSHnKSkp22Lzdx/t9z4DdrmNrwKR0IfhiFO22UoiJt/R70v3GCnXkCGYX8OotBaorSRVvH64tnAn2bPrB4Z52+bAq8EH3Z2Qyks7MaX4ldW47U1IXlFVRcFPzMzIhGYq/DH3fz3u67GNCx51YwwuwjTckHIP9CJw0mbcjinrdE6FNmsOkmdOTGt0nVypH66GOUWb7uRch+jz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cAIAAyADAAMgAzACAAMQA6ADEAMQAgAFAATQAAAAAAAAAAAAAAAAAAAAAAAAAAAAAAAAAAAAAAAAAAAAAAAAAAAAAAAAAAAAAAAAAAAAAAAAAAAAAAAAAAAAAAAAAAAAAAAAAAAAAAAAAAAAAAAAAAAAAAAADnBwwAAwAbAA0ACwAq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cwOTExNDJaMCMGCSqGSIb3DQEJBDEWBBSwWVQZBp0jC7B3ML1NSlN1qEoeLDArBgsqhkiG9w0BCRACDDEcMBowGDAWBBRE5xMFRVajmd/v2Zzf5CvSbEm8HjANBgkqhkiG9w0BAQEFAASCAQB2Wc2NDuqtkLrQ0Cp9PcdsN0u8plXWZssjf8tdY2DA5nRQjLru/mjgC9LjXOi224VnSUAeR5P9umKmCr70pyNf5VPP0pHXE2fa3Pn6WN9647gACB5jNL9264SgqujFQPAcr4vTd2DukvHR0ujhqMAsYnbRHCzBPJoRJcl/lkiEGnmAPvMIYuCp5n+gy9LEr/E4KR6sWcZ+X6Ndfa9/BViq48s6mN0DFx+GrZBEeaSoEpK8remT1b/jAj3OUzBkjyaJf0sx4Ir/fO0WuoHv7UzLkrkvVcVXruu/cIqc0AL906Yc5ftmvKVRBPvye4tTwDgMbFX31TJXYypxbYmHrvOX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79</xdr:row>
          <xdr:rowOff>0</xdr:rowOff>
        </xdr:from>
        <xdr:to>
          <xdr:col>3</xdr:col>
          <xdr:colOff>34925</xdr:colOff>
          <xdr:row>84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E98FDA62-65B8-FCA8-7C84-1CD7F2107A2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2</xdr:col>
          <xdr:colOff>2540000</xdr:colOff>
          <xdr:row>101</xdr:row>
          <xdr:rowOff>31750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42CF0D90-40EB-755C-70B8-02A4C3F7985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khahashivneri%20chshtum%202019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X86"/>
  <sheetViews>
    <sheetView tabSelected="1" view="pageBreakPreview" topLeftCell="A69" zoomScaleSheetLayoutView="100" workbookViewId="0">
      <selection activeCell="C85" sqref="C85"/>
    </sheetView>
  </sheetViews>
  <sheetFormatPr defaultRowHeight="17.25"/>
  <cols>
    <col min="1" max="1" width="5.42578125" style="7" customWidth="1"/>
    <col min="2" max="2" width="39.140625" style="7" customWidth="1"/>
    <col min="3" max="3" width="37.5703125" style="7" customWidth="1"/>
    <col min="4" max="4" width="24.28515625" style="43" customWidth="1"/>
    <col min="5" max="5" width="5.42578125" style="43" customWidth="1"/>
    <col min="6" max="6" width="13.42578125" style="6" customWidth="1"/>
    <col min="7" max="8" width="9.140625" style="6"/>
    <col min="9" max="9" width="18.85546875" style="6" customWidth="1"/>
    <col min="10" max="10" width="8.28515625" style="6" customWidth="1"/>
    <col min="11" max="11" width="7.85546875" style="6" customWidth="1"/>
    <col min="12" max="12" width="2.5703125" style="6" customWidth="1"/>
    <col min="13" max="13" width="9.140625" style="6"/>
    <col min="14" max="14" width="3.28515625" style="6" customWidth="1"/>
    <col min="15" max="15" width="9.140625" style="7"/>
    <col min="16" max="16" width="2.42578125" style="7" customWidth="1"/>
    <col min="17" max="17" width="10" style="7" customWidth="1"/>
    <col min="18" max="18" width="2.28515625" style="7" customWidth="1"/>
    <col min="19" max="19" width="9.28515625" style="7" bestFit="1" customWidth="1"/>
    <col min="20" max="16384" width="9.140625" style="7"/>
  </cols>
  <sheetData>
    <row r="1" spans="1:11">
      <c r="D1" s="42" t="s">
        <v>205</v>
      </c>
      <c r="E1" s="106">
        <v>59</v>
      </c>
    </row>
    <row r="2" spans="1:11">
      <c r="D2" s="42" t="s">
        <v>29</v>
      </c>
      <c r="E2" s="42"/>
    </row>
    <row r="3" spans="1:11" ht="18" customHeight="1">
      <c r="D3" s="42" t="s">
        <v>30</v>
      </c>
      <c r="E3" s="42"/>
    </row>
    <row r="4" spans="1:11" ht="20.25" customHeight="1">
      <c r="D4" s="192" t="s">
        <v>249</v>
      </c>
      <c r="E4" s="192"/>
    </row>
    <row r="5" spans="1:11" ht="20.25" customHeight="1">
      <c r="D5" s="192" t="s">
        <v>201</v>
      </c>
      <c r="E5" s="192"/>
    </row>
    <row r="6" spans="1:11" ht="8.25" customHeight="1"/>
    <row r="7" spans="1:11" ht="20.25" customHeight="1">
      <c r="C7" s="42"/>
      <c r="D7" s="42" t="s">
        <v>253</v>
      </c>
      <c r="E7" s="106">
        <v>59</v>
      </c>
      <c r="F7" s="42"/>
    </row>
    <row r="8" spans="1:11" ht="16.5" customHeight="1">
      <c r="C8" s="42"/>
      <c r="D8" s="42" t="s">
        <v>29</v>
      </c>
      <c r="E8" s="42"/>
      <c r="F8" s="42"/>
    </row>
    <row r="9" spans="1:11" ht="16.5" customHeight="1">
      <c r="C9" s="42"/>
      <c r="D9" s="42" t="s">
        <v>30</v>
      </c>
      <c r="E9" s="42"/>
      <c r="F9" s="42"/>
    </row>
    <row r="10" spans="1:11" ht="16.5" customHeight="1">
      <c r="C10" s="192"/>
      <c r="D10" s="192" t="s">
        <v>254</v>
      </c>
      <c r="E10" s="192"/>
      <c r="F10" s="42"/>
    </row>
    <row r="11" spans="1:11" ht="16.5" customHeight="1">
      <c r="C11" s="192"/>
      <c r="D11" s="192" t="s">
        <v>255</v>
      </c>
      <c r="E11" s="192"/>
      <c r="F11" s="42"/>
    </row>
    <row r="12" spans="1:11" ht="14.25" customHeight="1">
      <c r="C12" s="43"/>
      <c r="D12" s="41"/>
      <c r="E12" s="41"/>
      <c r="F12" s="44"/>
    </row>
    <row r="13" spans="1:11" ht="18.75" customHeight="1">
      <c r="A13" s="490" t="s">
        <v>43</v>
      </c>
      <c r="B13" s="490"/>
      <c r="C13" s="490"/>
      <c r="D13" s="490"/>
      <c r="E13" s="408"/>
      <c r="F13" s="45"/>
    </row>
    <row r="14" spans="1:11" ht="18" customHeight="1">
      <c r="A14" s="491" t="s">
        <v>296</v>
      </c>
      <c r="B14" s="491"/>
      <c r="C14" s="491"/>
      <c r="D14" s="491"/>
      <c r="E14" s="409"/>
    </row>
    <row r="15" spans="1:11" ht="18.75" customHeight="1">
      <c r="A15" s="492" t="s">
        <v>252</v>
      </c>
      <c r="B15" s="492"/>
      <c r="C15" s="492"/>
      <c r="D15" s="492"/>
      <c r="E15" s="410"/>
      <c r="F15" s="46"/>
      <c r="G15" s="47"/>
      <c r="H15" s="47"/>
      <c r="I15" s="47"/>
      <c r="J15" s="47"/>
      <c r="K15" s="47"/>
    </row>
    <row r="16" spans="1:11" ht="18" customHeight="1">
      <c r="A16" s="48"/>
      <c r="B16" s="48"/>
      <c r="C16" s="48"/>
      <c r="D16" s="420" t="s">
        <v>54</v>
      </c>
      <c r="E16" s="49"/>
    </row>
    <row r="17" spans="1:14" ht="21" customHeight="1">
      <c r="A17" s="50" t="s">
        <v>7</v>
      </c>
      <c r="B17" s="495" t="s">
        <v>148</v>
      </c>
      <c r="C17" s="495"/>
      <c r="D17" s="322"/>
      <c r="E17" s="322"/>
    </row>
    <row r="18" spans="1:14" ht="18.75" customHeight="1">
      <c r="A18" s="116">
        <v>1</v>
      </c>
      <c r="B18" s="487" t="s">
        <v>120</v>
      </c>
      <c r="C18" s="21"/>
      <c r="D18" s="250">
        <v>86488</v>
      </c>
      <c r="E18" s="250"/>
    </row>
    <row r="19" spans="1:14" ht="18" customHeight="1">
      <c r="A19" s="116">
        <f>+A18+1</f>
        <v>2</v>
      </c>
      <c r="B19" s="22" t="s">
        <v>261</v>
      </c>
      <c r="C19" s="22"/>
      <c r="D19" s="252">
        <f>+D20+D21</f>
        <v>48</v>
      </c>
      <c r="E19" s="250"/>
    </row>
    <row r="20" spans="1:14" ht="18" customHeight="1">
      <c r="A20" s="115">
        <f>+A19+0.1</f>
        <v>2.1</v>
      </c>
      <c r="B20" s="20" t="s">
        <v>262</v>
      </c>
      <c r="C20" s="20"/>
      <c r="D20" s="251">
        <v>48</v>
      </c>
      <c r="E20" s="250"/>
    </row>
    <row r="21" spans="1:14" ht="18" hidden="1" customHeight="1">
      <c r="A21" s="115">
        <f>+A20+0.1</f>
        <v>2.2000000000000002</v>
      </c>
      <c r="B21" s="20" t="s">
        <v>265</v>
      </c>
      <c r="C21" s="20"/>
      <c r="D21" s="251"/>
      <c r="E21" s="250"/>
    </row>
    <row r="22" spans="1:14" ht="18.75" customHeight="1">
      <c r="A22" s="116">
        <f>+A19+1</f>
        <v>3</v>
      </c>
      <c r="B22" s="21" t="s">
        <v>266</v>
      </c>
      <c r="C22" s="21"/>
      <c r="D22" s="252">
        <f>+D23+D24</f>
        <v>2668.5</v>
      </c>
      <c r="E22" s="250"/>
      <c r="F22" s="457" t="s">
        <v>284</v>
      </c>
    </row>
    <row r="23" spans="1:14" ht="20.25" customHeight="1">
      <c r="A23" s="115">
        <f>+A22+0.1</f>
        <v>3.1</v>
      </c>
      <c r="B23" s="20" t="s">
        <v>263</v>
      </c>
      <c r="C23" s="20"/>
      <c r="D23" s="251">
        <v>1800.5</v>
      </c>
      <c r="E23" s="250"/>
    </row>
    <row r="24" spans="1:14" ht="18" customHeight="1">
      <c r="A24" s="115">
        <f>+A23+0.1</f>
        <v>3.2</v>
      </c>
      <c r="B24" s="20" t="s">
        <v>264</v>
      </c>
      <c r="C24" s="20"/>
      <c r="D24" s="251">
        <v>868</v>
      </c>
      <c r="E24" s="250"/>
    </row>
    <row r="25" spans="1:14" ht="18" customHeight="1">
      <c r="A25" s="116">
        <f>+A22+1</f>
        <v>4</v>
      </c>
      <c r="B25" s="22" t="s">
        <v>271</v>
      </c>
      <c r="C25" s="22"/>
      <c r="D25" s="250">
        <f>+Komunal!N20</f>
        <v>10.9</v>
      </c>
      <c r="E25" s="250"/>
    </row>
    <row r="26" spans="1:14" s="3" customFormat="1" ht="21" customHeight="1">
      <c r="A26" s="116">
        <f>+A25+1</f>
        <v>5</v>
      </c>
      <c r="B26" s="22" t="s">
        <v>8</v>
      </c>
      <c r="C26" s="22"/>
      <c r="D26" s="252">
        <f>+'Snund ev finans. pastaci'!D11</f>
        <v>4647.1000000000004</v>
      </c>
      <c r="E26" s="250"/>
      <c r="F26" s="323" t="s">
        <v>223</v>
      </c>
      <c r="G26" s="2"/>
      <c r="H26" s="2"/>
      <c r="I26" s="2"/>
      <c r="J26" s="2"/>
      <c r="K26" s="2"/>
      <c r="L26" s="2"/>
      <c r="M26" s="2"/>
      <c r="N26" s="2"/>
    </row>
    <row r="27" spans="1:14" ht="20.25" hidden="1" customHeight="1">
      <c r="A27" s="116">
        <f t="shared" ref="A27:A28" si="0">+A26+1</f>
        <v>6</v>
      </c>
      <c r="B27" s="22" t="s">
        <v>55</v>
      </c>
      <c r="C27" s="22"/>
      <c r="D27" s="250"/>
      <c r="E27" s="250"/>
      <c r="F27" s="325" t="s">
        <v>223</v>
      </c>
    </row>
    <row r="28" spans="1:14" ht="18" hidden="1" customHeight="1">
      <c r="A28" s="116">
        <f t="shared" si="0"/>
        <v>7</v>
      </c>
      <c r="B28" s="22" t="s">
        <v>65</v>
      </c>
      <c r="C28" s="22"/>
      <c r="D28" s="252">
        <f>+Komunal!M28</f>
        <v>0</v>
      </c>
      <c r="E28" s="250"/>
    </row>
    <row r="29" spans="1:14" ht="18" customHeight="1">
      <c r="A29" s="116">
        <v>6</v>
      </c>
      <c r="B29" s="22" t="s">
        <v>127</v>
      </c>
      <c r="C29" s="22"/>
      <c r="D29" s="252">
        <f>SUM(D30:D31)</f>
        <v>4275</v>
      </c>
      <c r="E29" s="252"/>
    </row>
    <row r="30" spans="1:14" s="3" customFormat="1" ht="17.25" customHeight="1">
      <c r="A30" s="115">
        <v>6.1</v>
      </c>
      <c r="B30" s="20" t="s">
        <v>74</v>
      </c>
      <c r="C30" s="20"/>
      <c r="D30" s="264">
        <f>+D75</f>
        <v>4275</v>
      </c>
      <c r="E30" s="264"/>
      <c r="F30" s="56"/>
      <c r="G30" s="2"/>
      <c r="H30" s="2"/>
      <c r="I30" s="2"/>
      <c r="J30" s="2"/>
      <c r="K30" s="2"/>
      <c r="L30" s="2"/>
      <c r="M30" s="2"/>
      <c r="N30" s="2"/>
    </row>
    <row r="31" spans="1:14" s="3" customFormat="1" ht="17.25" hidden="1" customHeight="1">
      <c r="A31" s="115">
        <f>+A30+0.1</f>
        <v>6.1999999999999993</v>
      </c>
      <c r="B31" s="20" t="s">
        <v>75</v>
      </c>
      <c r="C31" s="20"/>
      <c r="D31" s="251"/>
      <c r="E31" s="251"/>
      <c r="F31" s="56" t="s">
        <v>228</v>
      </c>
      <c r="G31" s="2"/>
      <c r="H31" s="2"/>
      <c r="I31" s="333"/>
      <c r="J31" s="2"/>
      <c r="K31" s="2"/>
      <c r="L31" s="2"/>
      <c r="M31" s="2"/>
      <c r="N31" s="2"/>
    </row>
    <row r="32" spans="1:14" ht="17.25" hidden="1" customHeight="1">
      <c r="A32" s="116">
        <f>+A29+1</f>
        <v>7</v>
      </c>
      <c r="B32" s="22" t="s">
        <v>10</v>
      </c>
      <c r="C32" s="22"/>
      <c r="D32" s="250"/>
      <c r="E32" s="250"/>
    </row>
    <row r="33" spans="1:24" s="3" customFormat="1" ht="17.25" hidden="1" customHeight="1">
      <c r="A33" s="159">
        <v>7</v>
      </c>
      <c r="B33" s="21" t="s">
        <v>9</v>
      </c>
      <c r="C33" s="21"/>
      <c r="D33" s="250"/>
      <c r="E33" s="250"/>
      <c r="F33" s="19"/>
      <c r="G33" s="489">
        <f>D33-F78</f>
        <v>0</v>
      </c>
      <c r="H33" s="2"/>
      <c r="I33" s="2"/>
      <c r="J33" s="2"/>
      <c r="K33" s="2"/>
      <c r="L33" s="2"/>
      <c r="M33" s="2"/>
      <c r="N33" s="2"/>
    </row>
    <row r="34" spans="1:24" s="3" customFormat="1" ht="19.5" hidden="1" customHeight="1">
      <c r="A34" s="159">
        <f>+A33+1</f>
        <v>8</v>
      </c>
      <c r="B34" s="21"/>
      <c r="C34" s="21"/>
      <c r="D34" s="250"/>
      <c r="E34" s="250"/>
      <c r="F34" s="21" t="s">
        <v>194</v>
      </c>
      <c r="G34" s="2"/>
      <c r="H34" s="2"/>
      <c r="I34" s="2"/>
      <c r="J34" s="2"/>
      <c r="K34" s="2"/>
      <c r="L34" s="2"/>
      <c r="M34" s="2"/>
      <c r="N34" s="2"/>
    </row>
    <row r="35" spans="1:24" ht="21" customHeight="1">
      <c r="A35" s="50"/>
      <c r="B35" s="17" t="s">
        <v>291</v>
      </c>
      <c r="C35" s="17"/>
      <c r="D35" s="309">
        <f>SUM(D18:D19,D22,D25:D29,D32:D34)</f>
        <v>98137.5</v>
      </c>
      <c r="E35" s="309"/>
    </row>
    <row r="36" spans="1:24" ht="15" customHeight="1">
      <c r="A36" s="43"/>
      <c r="B36" s="50"/>
      <c r="C36" s="51"/>
      <c r="D36" s="252"/>
      <c r="E36" s="252"/>
    </row>
    <row r="37" spans="1:24" ht="24.75" customHeight="1">
      <c r="A37" s="50" t="s">
        <v>11</v>
      </c>
      <c r="B37" s="485" t="s">
        <v>149</v>
      </c>
      <c r="C37" s="485"/>
      <c r="D37" s="310"/>
      <c r="E37" s="310"/>
      <c r="O37" s="6"/>
      <c r="P37" s="6"/>
      <c r="Q37" s="6"/>
      <c r="R37" s="6"/>
      <c r="S37" s="6"/>
      <c r="T37" s="6"/>
      <c r="U37" s="6"/>
      <c r="V37" s="6"/>
      <c r="W37" s="6"/>
      <c r="X37" s="6"/>
    </row>
    <row r="38" spans="1:24" ht="18.75" customHeight="1">
      <c r="A38" s="116">
        <v>1</v>
      </c>
      <c r="B38" s="487" t="s">
        <v>12</v>
      </c>
      <c r="C38" s="21"/>
      <c r="D38" s="250">
        <f>+Ashkhatavardz!N12</f>
        <v>64316.6</v>
      </c>
      <c r="E38" s="250"/>
    </row>
    <row r="39" spans="1:24" s="3" customFormat="1" ht="19.5" customHeight="1">
      <c r="A39" s="160">
        <v>1.1000000000000001</v>
      </c>
      <c r="B39" s="20" t="s">
        <v>121</v>
      </c>
      <c r="C39" s="20"/>
      <c r="D39" s="264">
        <f>+Ashkhatavardz!C8+Ashkhatavardz!J7</f>
        <v>2358.1999999999998</v>
      </c>
      <c r="E39" s="264"/>
      <c r="F39" s="302"/>
      <c r="G39" s="2"/>
      <c r="H39" s="2"/>
      <c r="I39" s="2"/>
      <c r="J39" s="2"/>
      <c r="K39" s="88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s="3" customFormat="1" ht="19.5" customHeight="1">
      <c r="A40" s="160">
        <v>1.2</v>
      </c>
      <c r="B40" s="20" t="s">
        <v>13</v>
      </c>
      <c r="C40" s="20"/>
      <c r="D40" s="264">
        <f>+Ashkhatavardz!C9+Ashkhatavardz!M7</f>
        <v>1160</v>
      </c>
      <c r="E40" s="264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s="3" customFormat="1" ht="19.5" hidden="1" customHeight="1">
      <c r="A41" s="160">
        <v>1.3</v>
      </c>
      <c r="B41" s="20" t="s">
        <v>289</v>
      </c>
      <c r="C41" s="20"/>
      <c r="D41" s="264">
        <f>+Ashkhatavardz!K7+Ashkhatavardz!C10</f>
        <v>0</v>
      </c>
      <c r="E41" s="264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ht="18.75" customHeight="1">
      <c r="A42" s="116">
        <f>+A38+1</f>
        <v>2</v>
      </c>
      <c r="B42" s="487" t="s">
        <v>16</v>
      </c>
      <c r="C42" s="21"/>
      <c r="D42" s="250">
        <f>+'Snund ev finans. pastaci'!E11-'Dramakan hosqer'!D92</f>
        <v>21436.799999999999</v>
      </c>
      <c r="E42" s="250"/>
    </row>
    <row r="43" spans="1:24" ht="18.75" customHeight="1">
      <c r="A43" s="116">
        <f>+A42+1</f>
        <v>3</v>
      </c>
      <c r="B43" s="487" t="s">
        <v>15</v>
      </c>
      <c r="C43" s="21"/>
      <c r="D43" s="250">
        <f>+Komunal!F27</f>
        <v>3147.7</v>
      </c>
      <c r="E43" s="250"/>
      <c r="F43" s="6">
        <f>+D43-Komunal!F20</f>
        <v>0</v>
      </c>
    </row>
    <row r="44" spans="1:24" ht="18.75" customHeight="1">
      <c r="A44" s="116">
        <f t="shared" ref="A44:A48" si="1">+A43+1</f>
        <v>4</v>
      </c>
      <c r="B44" s="487" t="s">
        <v>14</v>
      </c>
      <c r="C44" s="21"/>
      <c r="D44" s="250">
        <f>+Komunal!J27</f>
        <v>2224.1999999999998</v>
      </c>
      <c r="E44" s="250"/>
      <c r="F44" s="6">
        <f>+D44-Komunal!J20</f>
        <v>0</v>
      </c>
    </row>
    <row r="45" spans="1:24" ht="18.75" customHeight="1">
      <c r="A45" s="116">
        <f t="shared" si="1"/>
        <v>5</v>
      </c>
      <c r="B45" s="487" t="s">
        <v>17</v>
      </c>
      <c r="C45" s="21"/>
      <c r="D45" s="250">
        <f>+Komunal!O27</f>
        <v>285.7</v>
      </c>
      <c r="E45" s="250"/>
      <c r="F45" s="6">
        <f>+D45-Komunal!O27</f>
        <v>0</v>
      </c>
    </row>
    <row r="46" spans="1:24" ht="18.75" customHeight="1">
      <c r="A46" s="116">
        <f t="shared" si="1"/>
        <v>6</v>
      </c>
      <c r="B46" s="487" t="s">
        <v>18</v>
      </c>
      <c r="C46" s="21"/>
      <c r="D46" s="250">
        <v>97.3</v>
      </c>
      <c r="E46" s="250"/>
    </row>
    <row r="47" spans="1:24" ht="18.75" customHeight="1">
      <c r="A47" s="116">
        <f t="shared" si="1"/>
        <v>7</v>
      </c>
      <c r="B47" s="487" t="s">
        <v>19</v>
      </c>
      <c r="C47" s="21"/>
      <c r="D47" s="250">
        <v>162</v>
      </c>
      <c r="E47" s="250"/>
    </row>
    <row r="48" spans="1:24" ht="18.75" customHeight="1">
      <c r="A48" s="116">
        <f t="shared" si="1"/>
        <v>8</v>
      </c>
      <c r="B48" s="487" t="s">
        <v>20</v>
      </c>
      <c r="C48" s="21"/>
      <c r="D48" s="250">
        <f>SUM(D49:D51)</f>
        <v>191.5</v>
      </c>
      <c r="E48" s="250"/>
    </row>
    <row r="49" spans="1:19" s="3" customFormat="1" ht="18" customHeight="1">
      <c r="A49" s="115">
        <f>+A48+0.1</f>
        <v>8.1</v>
      </c>
      <c r="B49" s="20" t="s">
        <v>21</v>
      </c>
      <c r="C49" s="20"/>
      <c r="D49" s="251">
        <v>60</v>
      </c>
      <c r="E49" s="251"/>
      <c r="F49" s="2"/>
      <c r="G49" s="2"/>
      <c r="H49" s="2"/>
      <c r="I49" s="2"/>
      <c r="J49" s="2"/>
      <c r="K49" s="2"/>
      <c r="L49" s="2"/>
      <c r="M49" s="2"/>
      <c r="N49" s="2"/>
    </row>
    <row r="50" spans="1:19" s="3" customFormat="1" ht="18" customHeight="1">
      <c r="A50" s="115">
        <f>+A49+0.1</f>
        <v>8.1999999999999993</v>
      </c>
      <c r="B50" s="20" t="s">
        <v>22</v>
      </c>
      <c r="C50" s="20"/>
      <c r="D50" s="251">
        <v>3.5</v>
      </c>
      <c r="E50" s="251"/>
      <c r="F50" s="2"/>
      <c r="G50" s="2"/>
      <c r="H50" s="2"/>
      <c r="I50" s="2"/>
      <c r="J50" s="2"/>
      <c r="K50" s="2"/>
      <c r="L50" s="2"/>
      <c r="M50" s="2"/>
      <c r="N50" s="2"/>
    </row>
    <row r="51" spans="1:19" s="3" customFormat="1" ht="18" customHeight="1">
      <c r="A51" s="115">
        <f>+A50+0.1</f>
        <v>8.2999999999999989</v>
      </c>
      <c r="B51" s="20" t="s">
        <v>23</v>
      </c>
      <c r="C51" s="20"/>
      <c r="D51" s="251">
        <v>128</v>
      </c>
      <c r="E51" s="251"/>
      <c r="F51" s="2"/>
      <c r="G51" s="2"/>
      <c r="H51" s="2"/>
      <c r="I51" s="2"/>
      <c r="J51" s="2"/>
      <c r="K51" s="2"/>
      <c r="L51" s="2"/>
      <c r="M51" s="2"/>
      <c r="N51" s="2"/>
      <c r="Q51" s="493" t="s">
        <v>239</v>
      </c>
    </row>
    <row r="52" spans="1:19" ht="18" hidden="1" customHeight="1" thickBot="1">
      <c r="A52" s="116">
        <f>+A48+1</f>
        <v>9</v>
      </c>
      <c r="B52" s="21" t="s">
        <v>24</v>
      </c>
      <c r="C52" s="21"/>
      <c r="D52" s="250"/>
      <c r="E52" s="250"/>
      <c r="K52" s="88" t="s">
        <v>204</v>
      </c>
      <c r="O52" s="8" t="s">
        <v>240</v>
      </c>
      <c r="P52" s="8"/>
      <c r="Q52" s="494"/>
    </row>
    <row r="53" spans="1:19" ht="18.75" customHeight="1">
      <c r="A53" s="116">
        <v>9</v>
      </c>
      <c r="B53" s="487" t="s">
        <v>31</v>
      </c>
      <c r="C53" s="21"/>
      <c r="D53" s="250">
        <f>+S53</f>
        <v>991.3</v>
      </c>
      <c r="E53" s="250"/>
      <c r="F53" s="6" t="s">
        <v>225</v>
      </c>
      <c r="K53" s="6">
        <v>8</v>
      </c>
      <c r="L53" s="6" t="s">
        <v>202</v>
      </c>
      <c r="M53" s="6">
        <v>147</v>
      </c>
      <c r="N53" s="6" t="s">
        <v>203</v>
      </c>
      <c r="O53" s="7">
        <f>+K53*M53/12*2</f>
        <v>196</v>
      </c>
      <c r="P53" s="7" t="s">
        <v>224</v>
      </c>
      <c r="Q53" s="7">
        <v>795.3</v>
      </c>
      <c r="R53" s="7" t="s">
        <v>203</v>
      </c>
      <c r="S53" s="7">
        <f>+O53+Q53</f>
        <v>991.3</v>
      </c>
    </row>
    <row r="54" spans="1:19" ht="18.75" customHeight="1">
      <c r="A54" s="116">
        <f t="shared" ref="A54:A73" si="2">+A53+1</f>
        <v>10</v>
      </c>
      <c r="B54" s="487" t="s">
        <v>25</v>
      </c>
      <c r="C54" s="21"/>
      <c r="D54" s="250">
        <v>120</v>
      </c>
      <c r="E54" s="250"/>
    </row>
    <row r="55" spans="1:19" ht="18" hidden="1" customHeight="1">
      <c r="A55" s="116">
        <f t="shared" si="2"/>
        <v>11</v>
      </c>
      <c r="B55" s="21" t="s">
        <v>76</v>
      </c>
      <c r="C55" s="21"/>
      <c r="D55" s="250"/>
      <c r="E55" s="250"/>
    </row>
    <row r="56" spans="1:19" ht="18.75" customHeight="1">
      <c r="A56" s="116">
        <v>11</v>
      </c>
      <c r="B56" s="487" t="s">
        <v>50</v>
      </c>
      <c r="C56" s="21"/>
      <c r="D56" s="250">
        <v>40</v>
      </c>
      <c r="E56" s="250"/>
    </row>
    <row r="57" spans="1:19" ht="18.75" customHeight="1">
      <c r="A57" s="116">
        <f t="shared" si="2"/>
        <v>12</v>
      </c>
      <c r="B57" s="487" t="s">
        <v>122</v>
      </c>
      <c r="C57" s="21"/>
      <c r="D57" s="250">
        <v>50</v>
      </c>
      <c r="E57" s="250"/>
    </row>
    <row r="58" spans="1:19" ht="18.75" customHeight="1">
      <c r="A58" s="116">
        <f t="shared" si="2"/>
        <v>13</v>
      </c>
      <c r="B58" s="487" t="s">
        <v>123</v>
      </c>
      <c r="C58" s="21"/>
      <c r="D58" s="250">
        <v>200</v>
      </c>
      <c r="E58" s="250"/>
    </row>
    <row r="59" spans="1:19" ht="18.75" customHeight="1">
      <c r="A59" s="116">
        <f t="shared" si="2"/>
        <v>14</v>
      </c>
      <c r="B59" s="487" t="s">
        <v>26</v>
      </c>
      <c r="C59" s="21"/>
      <c r="D59" s="250">
        <v>187.2</v>
      </c>
      <c r="E59" s="250"/>
    </row>
    <row r="60" spans="1:19" ht="18.75" customHeight="1">
      <c r="A60" s="116">
        <f t="shared" si="2"/>
        <v>15</v>
      </c>
      <c r="B60" s="487" t="s">
        <v>27</v>
      </c>
      <c r="C60" s="21"/>
      <c r="D60" s="250">
        <v>73.5</v>
      </c>
      <c r="E60" s="250"/>
    </row>
    <row r="61" spans="1:19" ht="15.75" hidden="1" customHeight="1">
      <c r="A61" s="116">
        <f t="shared" si="2"/>
        <v>16</v>
      </c>
      <c r="B61" s="21" t="s">
        <v>69</v>
      </c>
      <c r="C61" s="21"/>
      <c r="D61" s="250"/>
      <c r="E61" s="250"/>
    </row>
    <row r="62" spans="1:19" ht="15.75" hidden="1" customHeight="1">
      <c r="A62" s="116">
        <f t="shared" si="2"/>
        <v>17</v>
      </c>
      <c r="B62" s="21" t="s">
        <v>56</v>
      </c>
      <c r="C62" s="21"/>
      <c r="D62" s="252">
        <f>+D28</f>
        <v>0</v>
      </c>
      <c r="E62" s="250"/>
    </row>
    <row r="63" spans="1:19" ht="18.75" customHeight="1">
      <c r="A63" s="116">
        <v>16</v>
      </c>
      <c r="B63" s="487" t="s">
        <v>47</v>
      </c>
      <c r="C63" s="21"/>
      <c r="D63" s="250">
        <v>84</v>
      </c>
      <c r="E63" s="250"/>
    </row>
    <row r="64" spans="1:19" ht="18.75" customHeight="1">
      <c r="A64" s="116">
        <f t="shared" si="2"/>
        <v>17</v>
      </c>
      <c r="B64" s="487" t="s">
        <v>77</v>
      </c>
      <c r="C64" s="21"/>
      <c r="D64" s="250">
        <v>53</v>
      </c>
      <c r="E64" s="250"/>
    </row>
    <row r="65" spans="1:14" ht="18.75" customHeight="1">
      <c r="A65" s="116">
        <f t="shared" si="2"/>
        <v>18</v>
      </c>
      <c r="B65" s="487" t="s">
        <v>78</v>
      </c>
      <c r="C65" s="21"/>
      <c r="D65" s="250">
        <v>95</v>
      </c>
      <c r="E65" s="250"/>
    </row>
    <row r="66" spans="1:14" ht="18.75" customHeight="1">
      <c r="A66" s="116">
        <f t="shared" si="2"/>
        <v>19</v>
      </c>
      <c r="B66" s="487" t="s">
        <v>48</v>
      </c>
      <c r="C66" s="21"/>
      <c r="D66" s="250">
        <v>3</v>
      </c>
      <c r="E66" s="250"/>
    </row>
    <row r="67" spans="1:14" ht="18.75" customHeight="1">
      <c r="A67" s="116">
        <f t="shared" si="2"/>
        <v>20</v>
      </c>
      <c r="B67" s="21" t="s">
        <v>124</v>
      </c>
      <c r="C67" s="21"/>
      <c r="D67" s="250">
        <v>5.7</v>
      </c>
      <c r="E67" s="250"/>
    </row>
    <row r="68" spans="1:14" ht="18.75" hidden="1" customHeight="1">
      <c r="A68" s="116">
        <f t="shared" si="2"/>
        <v>21</v>
      </c>
      <c r="B68" s="21" t="s">
        <v>49</v>
      </c>
      <c r="C68" s="21"/>
      <c r="D68" s="250"/>
      <c r="E68" s="250"/>
    </row>
    <row r="69" spans="1:14" ht="18.75" customHeight="1">
      <c r="A69" s="116">
        <v>21</v>
      </c>
      <c r="B69" s="21" t="s">
        <v>66</v>
      </c>
      <c r="C69" s="21"/>
      <c r="D69" s="250">
        <v>48</v>
      </c>
      <c r="E69" s="250"/>
    </row>
    <row r="70" spans="1:14" ht="18.75" hidden="1" customHeight="1">
      <c r="A70" s="116">
        <f t="shared" si="2"/>
        <v>22</v>
      </c>
      <c r="B70" s="21" t="s">
        <v>79</v>
      </c>
      <c r="C70" s="21"/>
      <c r="D70" s="250"/>
      <c r="E70" s="250"/>
    </row>
    <row r="71" spans="1:14" ht="18.75" customHeight="1">
      <c r="A71" s="116">
        <v>22</v>
      </c>
      <c r="B71" s="487" t="s">
        <v>301</v>
      </c>
      <c r="C71" s="21"/>
      <c r="D71" s="250">
        <v>50</v>
      </c>
      <c r="E71" s="250"/>
    </row>
    <row r="72" spans="1:14" ht="18.75" hidden="1" customHeight="1">
      <c r="A72" s="116">
        <f t="shared" si="2"/>
        <v>23</v>
      </c>
      <c r="B72" s="21"/>
      <c r="C72" s="21"/>
      <c r="D72" s="250"/>
      <c r="E72" s="250"/>
    </row>
    <row r="73" spans="1:14" ht="18.75" hidden="1" customHeight="1">
      <c r="A73" s="116">
        <f t="shared" si="2"/>
        <v>24</v>
      </c>
      <c r="B73" s="21"/>
      <c r="C73" s="21"/>
      <c r="D73" s="250"/>
      <c r="E73" s="250"/>
      <c r="F73" s="56" t="s">
        <v>125</v>
      </c>
    </row>
    <row r="74" spans="1:14" ht="18.75" customHeight="1">
      <c r="A74" s="116">
        <v>23</v>
      </c>
      <c r="B74" s="21" t="s">
        <v>28</v>
      </c>
      <c r="C74" s="21"/>
      <c r="D74" s="250">
        <v>4275</v>
      </c>
      <c r="E74" s="250"/>
    </row>
    <row r="75" spans="1:14" s="3" customFormat="1" ht="18.75" customHeight="1">
      <c r="A75" s="160">
        <v>23.1</v>
      </c>
      <c r="B75" s="20" t="s">
        <v>80</v>
      </c>
      <c r="C75" s="20"/>
      <c r="D75" s="250">
        <f>+D74</f>
        <v>4275</v>
      </c>
      <c r="E75" s="250"/>
      <c r="F75" s="19"/>
      <c r="G75" s="2"/>
      <c r="H75" s="2"/>
      <c r="I75" s="2"/>
      <c r="J75" s="2"/>
      <c r="K75" s="2"/>
      <c r="L75" s="2"/>
      <c r="M75" s="2"/>
      <c r="N75" s="2"/>
    </row>
    <row r="76" spans="1:14" ht="18" hidden="1" customHeight="1">
      <c r="A76" s="116">
        <f>+A74+1</f>
        <v>24</v>
      </c>
      <c r="B76" s="21" t="s">
        <v>81</v>
      </c>
      <c r="C76" s="21"/>
      <c r="D76" s="250"/>
      <c r="E76" s="250"/>
    </row>
    <row r="77" spans="1:14" s="17" customFormat="1" ht="20.25" hidden="1" customHeight="1">
      <c r="A77" s="116">
        <f>+A76+1</f>
        <v>25</v>
      </c>
      <c r="B77" s="21" t="s">
        <v>70</v>
      </c>
      <c r="C77" s="21"/>
      <c r="D77" s="250"/>
      <c r="E77" s="250"/>
      <c r="F77" s="52"/>
      <c r="G77" s="16"/>
      <c r="H77" s="16"/>
      <c r="I77" s="16"/>
      <c r="J77" s="16"/>
      <c r="K77" s="16"/>
      <c r="L77" s="16"/>
      <c r="M77" s="16"/>
      <c r="N77" s="16"/>
    </row>
    <row r="78" spans="1:14" ht="23.25" customHeight="1">
      <c r="A78" s="53"/>
      <c r="B78" s="486" t="s">
        <v>32</v>
      </c>
      <c r="C78" s="486"/>
      <c r="D78" s="309">
        <f>SUM(D38,D42:D48,D52:D74,D76:D77)</f>
        <v>98137.499999999985</v>
      </c>
      <c r="E78" s="456" t="s">
        <v>250</v>
      </c>
      <c r="F78" s="306">
        <f>+D35-D78</f>
        <v>0</v>
      </c>
    </row>
    <row r="79" spans="1:14" ht="37.5" customHeight="1">
      <c r="B79" s="54"/>
      <c r="C79" s="8"/>
    </row>
    <row r="80" spans="1:14" ht="26.25" hidden="1" customHeight="1">
      <c r="B80" s="9" t="s">
        <v>2</v>
      </c>
      <c r="C80" s="312" t="s">
        <v>297</v>
      </c>
      <c r="D80" s="16"/>
      <c r="E80" s="16"/>
    </row>
    <row r="81" spans="2:15" ht="12.75" hidden="1" customHeight="1">
      <c r="B81" s="54"/>
      <c r="C81" s="248" t="s">
        <v>97</v>
      </c>
      <c r="D81" s="191"/>
      <c r="E81" s="191"/>
    </row>
    <row r="82" spans="2:15" ht="27" hidden="1" customHeight="1">
      <c r="B82" s="9" t="s">
        <v>6</v>
      </c>
      <c r="C82" s="312" t="s">
        <v>298</v>
      </c>
      <c r="D82" s="16"/>
      <c r="E82" s="16"/>
    </row>
    <row r="83" spans="2:15" ht="13.5" hidden="1" customHeight="1">
      <c r="C83" s="248" t="s">
        <v>97</v>
      </c>
      <c r="D83" s="191"/>
      <c r="E83" s="191"/>
    </row>
    <row r="84" spans="2:15" hidden="1">
      <c r="B84" s="8" t="s">
        <v>210</v>
      </c>
    </row>
    <row r="85" spans="2:15" ht="103.5" customHeight="1">
      <c r="B85" s="484" t="s">
        <v>242</v>
      </c>
      <c r="D85" s="324" t="s">
        <v>251</v>
      </c>
      <c r="E85" s="7"/>
      <c r="F85" s="43"/>
      <c r="O85" s="6"/>
    </row>
    <row r="86" spans="2:15" ht="40.5" customHeight="1">
      <c r="B86" s="261"/>
      <c r="C86" s="79"/>
      <c r="D86" s="7"/>
      <c r="E86" s="7"/>
      <c r="F86" s="43"/>
      <c r="O86" s="6"/>
    </row>
  </sheetData>
  <sheetProtection formatCells="0" formatColumns="0" formatRows="0" insertColumns="0" insertRows="0" insertHyperlinks="0" deleteColumns="0" deleteRows="0" sort="0"/>
  <mergeCells count="5">
    <mergeCell ref="A13:D13"/>
    <mergeCell ref="A14:D14"/>
    <mergeCell ref="A15:D15"/>
    <mergeCell ref="Q51:Q52"/>
    <mergeCell ref="B17:C17"/>
  </mergeCells>
  <pageMargins left="0.2" right="0.2" top="0.37" bottom="0.27" header="0.3" footer="0.21"/>
  <pageSetup paperSize="9" scale="90" orientation="portrait" verticalDpi="0" r:id="rId1"/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79</xdr:row>
                <xdr:rowOff>0</xdr:rowOff>
              </from>
              <to>
                <xdr:col>3</xdr:col>
                <xdr:colOff>38100</xdr:colOff>
                <xdr:row>84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M123"/>
  <sheetViews>
    <sheetView view="pageBreakPreview" topLeftCell="A62" zoomScaleSheetLayoutView="100" workbookViewId="0">
      <selection activeCell="C101" sqref="C101"/>
    </sheetView>
  </sheetViews>
  <sheetFormatPr defaultRowHeight="13.5"/>
  <cols>
    <col min="1" max="1" width="4.85546875" style="82" customWidth="1"/>
    <col min="2" max="2" width="42.28515625" style="82" customWidth="1"/>
    <col min="3" max="3" width="38.42578125" style="82" customWidth="1"/>
    <col min="4" max="4" width="22.140625" style="82" customWidth="1"/>
    <col min="5" max="5" width="5" style="82" customWidth="1"/>
    <col min="6" max="6" width="23.140625" style="108" customWidth="1"/>
    <col min="7" max="7" width="23.140625" style="88" customWidth="1"/>
    <col min="8" max="8" width="1.5703125" style="88" customWidth="1"/>
    <col min="9" max="9" width="1.7109375" style="88" customWidth="1"/>
    <col min="10" max="10" width="11.85546875" style="88" customWidth="1"/>
    <col min="11" max="13" width="9.140625" style="81"/>
    <col min="14" max="16384" width="9.140625" style="82"/>
  </cols>
  <sheetData>
    <row r="1" spans="1:13" ht="17.25">
      <c r="D1" s="336" t="s">
        <v>205</v>
      </c>
      <c r="E1" s="422">
        <f>+'Ekamut-caxs'!E1+1</f>
        <v>60</v>
      </c>
    </row>
    <row r="2" spans="1:13" ht="17.25">
      <c r="D2" s="246" t="s">
        <v>42</v>
      </c>
      <c r="E2" s="246"/>
    </row>
    <row r="3" spans="1:13" ht="18.75" customHeight="1">
      <c r="D3" s="246" t="s">
        <v>30</v>
      </c>
      <c r="E3" s="246"/>
    </row>
    <row r="4" spans="1:13" ht="30.75" customHeight="1">
      <c r="D4" s="192" t="str">
        <f>+'Ekamut-caxs'!D4</f>
        <v>«---------» ---------------- 2023թ.</v>
      </c>
      <c r="E4" s="192"/>
    </row>
    <row r="5" spans="1:13" ht="33" customHeight="1">
      <c r="D5" s="192" t="str">
        <f>+'Ekamut-caxs'!D5</f>
        <v>հ. --------------- - Ա որոշմամբ</v>
      </c>
      <c r="E5" s="192"/>
    </row>
    <row r="7" spans="1:13" s="74" customFormat="1" ht="18.75" customHeight="1">
      <c r="A7" s="72"/>
      <c r="B7" s="73"/>
      <c r="C7" s="73"/>
      <c r="D7" s="336" t="s">
        <v>253</v>
      </c>
      <c r="E7" s="422">
        <f>+'Ekamut-caxs'!E7+1</f>
        <v>60</v>
      </c>
      <c r="F7" s="106"/>
      <c r="G7" s="44"/>
      <c r="H7" s="44"/>
      <c r="I7" s="44"/>
      <c r="J7" s="44"/>
      <c r="K7" s="76"/>
      <c r="L7" s="76"/>
      <c r="M7" s="76"/>
    </row>
    <row r="8" spans="1:13" s="74" customFormat="1" ht="20.25" customHeight="1">
      <c r="A8" s="72"/>
      <c r="B8" s="72"/>
      <c r="C8" s="72"/>
      <c r="D8" s="246" t="s">
        <v>42</v>
      </c>
      <c r="E8" s="246"/>
      <c r="F8" s="106"/>
      <c r="G8" s="44"/>
      <c r="H8" s="44"/>
      <c r="I8" s="44"/>
      <c r="J8" s="44"/>
      <c r="K8" s="76"/>
      <c r="L8" s="76"/>
      <c r="M8" s="76"/>
    </row>
    <row r="9" spans="1:13" s="74" customFormat="1" ht="19.5" customHeight="1">
      <c r="A9" s="72"/>
      <c r="B9" s="72"/>
      <c r="C9" s="72"/>
      <c r="D9" s="246" t="s">
        <v>30</v>
      </c>
      <c r="E9" s="246"/>
      <c r="F9" s="106"/>
      <c r="G9" s="44"/>
      <c r="H9" s="44"/>
      <c r="I9" s="44"/>
      <c r="J9" s="44"/>
      <c r="K9" s="76"/>
      <c r="L9" s="76"/>
      <c r="M9" s="76"/>
    </row>
    <row r="10" spans="1:13" s="74" customFormat="1" ht="26.25" customHeight="1">
      <c r="A10" s="72"/>
      <c r="B10" s="72"/>
      <c r="C10" s="72"/>
      <c r="D10" s="192" t="s">
        <v>254</v>
      </c>
      <c r="E10" s="192"/>
      <c r="F10" s="106"/>
      <c r="G10" s="44"/>
      <c r="H10" s="44"/>
      <c r="I10" s="44"/>
      <c r="J10" s="44"/>
      <c r="K10" s="76"/>
      <c r="L10" s="76"/>
      <c r="M10" s="76"/>
    </row>
    <row r="11" spans="1:13" s="74" customFormat="1" ht="24.75" customHeight="1">
      <c r="A11" s="72"/>
      <c r="B11" s="72"/>
      <c r="C11" s="72"/>
      <c r="D11" s="192" t="s">
        <v>255</v>
      </c>
      <c r="E11" s="192"/>
      <c r="F11" s="106"/>
      <c r="G11" s="44"/>
      <c r="H11" s="44"/>
      <c r="I11" s="44"/>
      <c r="J11" s="44"/>
      <c r="K11" s="76"/>
      <c r="L11" s="76"/>
      <c r="M11" s="76"/>
    </row>
    <row r="12" spans="1:13" s="74" customFormat="1" ht="14.25" customHeight="1">
      <c r="A12" s="72"/>
      <c r="B12" s="72"/>
      <c r="C12" s="72"/>
      <c r="D12" s="75"/>
      <c r="E12" s="75"/>
      <c r="F12" s="106"/>
      <c r="G12" s="44"/>
      <c r="H12" s="44"/>
      <c r="I12" s="44"/>
      <c r="J12" s="44"/>
      <c r="K12" s="76"/>
      <c r="L12" s="76"/>
      <c r="M12" s="76"/>
    </row>
    <row r="13" spans="1:13" s="74" customFormat="1" ht="19.5" customHeight="1">
      <c r="A13" s="498" t="s">
        <v>43</v>
      </c>
      <c r="B13" s="498"/>
      <c r="C13" s="498"/>
      <c r="D13" s="498"/>
      <c r="E13" s="411"/>
      <c r="F13" s="106"/>
      <c r="G13" s="44"/>
      <c r="H13" s="44"/>
      <c r="I13" s="44"/>
      <c r="J13" s="44"/>
      <c r="K13" s="76"/>
      <c r="L13" s="76"/>
      <c r="M13" s="76"/>
    </row>
    <row r="14" spans="1:13" s="7" customFormat="1" ht="29.25" customHeight="1">
      <c r="A14" s="491" t="str">
        <f>+'Ekamut-caxs'!A14:D14</f>
        <v xml:space="preserve">«Երևանի հ․32 մսուր-մանկապարտեզ» ՀՈԱԿ-ի </v>
      </c>
      <c r="B14" s="491"/>
      <c r="C14" s="491"/>
      <c r="D14" s="491"/>
      <c r="E14" s="409"/>
      <c r="F14" s="107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492" t="s">
        <v>285</v>
      </c>
      <c r="B15" s="492"/>
      <c r="C15" s="492"/>
      <c r="D15" s="492"/>
      <c r="E15" s="410"/>
      <c r="F15" s="106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7"/>
      <c r="B16" s="77"/>
      <c r="C16" s="77"/>
      <c r="D16" s="77"/>
      <c r="E16" s="77"/>
      <c r="F16" s="106"/>
      <c r="G16" s="44"/>
      <c r="H16" s="44"/>
      <c r="I16" s="44"/>
      <c r="J16" s="44"/>
      <c r="K16" s="6"/>
      <c r="L16" s="6"/>
      <c r="M16" s="6"/>
    </row>
    <row r="17" spans="1:13" s="74" customFormat="1" ht="15" customHeight="1">
      <c r="A17" s="72"/>
      <c r="B17" s="72"/>
      <c r="C17" s="72"/>
      <c r="D17" s="78" t="s">
        <v>44</v>
      </c>
      <c r="E17" s="78"/>
      <c r="F17" s="106"/>
      <c r="G17" s="44"/>
      <c r="H17" s="44"/>
      <c r="I17" s="44"/>
      <c r="J17" s="44"/>
      <c r="K17" s="76"/>
      <c r="L17" s="76"/>
      <c r="M17" s="76"/>
    </row>
    <row r="18" spans="1:13" s="8" customFormat="1" ht="39" customHeight="1" thickBot="1">
      <c r="A18" s="92" t="s">
        <v>3</v>
      </c>
      <c r="B18" s="499" t="s">
        <v>33</v>
      </c>
      <c r="C18" s="500"/>
      <c r="D18" s="87" t="s">
        <v>45</v>
      </c>
      <c r="E18" s="413"/>
      <c r="F18" s="302">
        <f>+D19-D77</f>
        <v>2835.2999999999997</v>
      </c>
      <c r="G18" s="88"/>
      <c r="H18" s="88"/>
      <c r="I18" s="88"/>
      <c r="J18" s="305" t="s">
        <v>232</v>
      </c>
      <c r="K18" s="88"/>
      <c r="L18" s="88"/>
      <c r="M18" s="88"/>
    </row>
    <row r="19" spans="1:13" s="74" customFormat="1" ht="40.5" customHeight="1" thickBot="1">
      <c r="A19" s="12" t="s">
        <v>7</v>
      </c>
      <c r="B19" s="501" t="s">
        <v>34</v>
      </c>
      <c r="C19" s="502"/>
      <c r="D19" s="291">
        <f>+'Dramakani hamematakan'!D6</f>
        <v>2836.7</v>
      </c>
      <c r="E19" s="414"/>
      <c r="F19" s="496" t="s">
        <v>231</v>
      </c>
      <c r="G19" s="497"/>
      <c r="H19" s="304"/>
      <c r="I19" s="304"/>
      <c r="J19" s="303">
        <v>0.1</v>
      </c>
      <c r="K19" s="76"/>
      <c r="L19" s="76"/>
      <c r="M19" s="76"/>
    </row>
    <row r="20" spans="1:13" s="74" customFormat="1" ht="29.25" customHeight="1">
      <c r="A20" s="12" t="s">
        <v>11</v>
      </c>
      <c r="B20" s="501" t="s">
        <v>84</v>
      </c>
      <c r="C20" s="502"/>
      <c r="D20" s="291">
        <f>SUM(D21:D22,D25,D28:D34)</f>
        <v>93851.6</v>
      </c>
      <c r="E20" s="415"/>
      <c r="F20" s="106"/>
      <c r="G20" s="44"/>
      <c r="H20" s="44"/>
      <c r="I20" s="44"/>
      <c r="J20" s="44"/>
      <c r="K20" s="76"/>
      <c r="L20" s="76"/>
      <c r="M20" s="76"/>
    </row>
    <row r="21" spans="1:13" s="74" customFormat="1" ht="18" customHeight="1">
      <c r="A21" s="60">
        <f>+'Ekamut-caxs'!A18</f>
        <v>1</v>
      </c>
      <c r="B21" s="503" t="s">
        <v>120</v>
      </c>
      <c r="C21" s="504"/>
      <c r="D21" s="283">
        <f>+'Ekamut-caxs'!D18</f>
        <v>86488</v>
      </c>
      <c r="E21" s="416"/>
      <c r="F21" s="106"/>
      <c r="G21" s="44"/>
      <c r="H21" s="44"/>
      <c r="I21" s="44"/>
      <c r="J21" s="44"/>
      <c r="K21" s="76"/>
      <c r="L21" s="76"/>
      <c r="M21" s="76"/>
    </row>
    <row r="22" spans="1:13" s="74" customFormat="1" ht="18" customHeight="1">
      <c r="A22" s="60">
        <f>+'Ekamut-caxs'!A19</f>
        <v>2</v>
      </c>
      <c r="B22" s="503" t="str">
        <f>+'Ekamut-caxs'!B19</f>
        <v>Այլ նպաստներ բյուջեից, որից՝</v>
      </c>
      <c r="C22" s="504"/>
      <c r="D22" s="283">
        <f>+'Ekamut-caxs'!D19</f>
        <v>48</v>
      </c>
      <c r="E22" s="416"/>
      <c r="F22" s="106"/>
      <c r="G22" s="44"/>
      <c r="H22" s="44"/>
      <c r="I22" s="44"/>
      <c r="J22" s="44"/>
      <c r="K22" s="76"/>
      <c r="L22" s="76"/>
      <c r="M22" s="76"/>
    </row>
    <row r="23" spans="1:13" s="74" customFormat="1" ht="18" customHeight="1">
      <c r="A23" s="27">
        <f>+'Ekamut-caxs'!A20</f>
        <v>2.1</v>
      </c>
      <c r="B23" s="507" t="s">
        <v>262</v>
      </c>
      <c r="C23" s="508"/>
      <c r="D23" s="257">
        <f>+'Ekamut-caxs'!D20</f>
        <v>48</v>
      </c>
      <c r="E23" s="416"/>
      <c r="F23" s="106"/>
      <c r="G23" s="44"/>
      <c r="H23" s="44"/>
      <c r="I23" s="44"/>
      <c r="J23" s="44"/>
      <c r="K23" s="76"/>
      <c r="L23" s="76"/>
      <c r="M23" s="76"/>
    </row>
    <row r="24" spans="1:13" s="74" customFormat="1" ht="18" hidden="1" customHeight="1">
      <c r="A24" s="27">
        <f>+'Ekamut-caxs'!A21</f>
        <v>2.2000000000000002</v>
      </c>
      <c r="B24" s="507" t="s">
        <v>265</v>
      </c>
      <c r="C24" s="508"/>
      <c r="D24" s="257">
        <f>+'Ekamut-caxs'!D21</f>
        <v>0</v>
      </c>
      <c r="E24" s="416"/>
      <c r="F24" s="106"/>
      <c r="G24" s="44"/>
      <c r="H24" s="44"/>
      <c r="I24" s="44"/>
      <c r="J24" s="44"/>
      <c r="K24" s="76"/>
      <c r="L24" s="76"/>
      <c r="M24" s="76"/>
    </row>
    <row r="25" spans="1:13" s="74" customFormat="1" ht="18" customHeight="1">
      <c r="A25" s="60">
        <f>+'Ekamut-caxs'!A22</f>
        <v>3</v>
      </c>
      <c r="B25" s="503" t="str">
        <f>+'Ekamut-caxs'!B22</f>
        <v>Դրամաշնորհներ բյուջեից, որից՝</v>
      </c>
      <c r="C25" s="504"/>
      <c r="D25" s="282">
        <f>+'Ekamut-caxs'!D22</f>
        <v>2668.5</v>
      </c>
      <c r="E25" s="416"/>
      <c r="F25" s="457" t="s">
        <v>284</v>
      </c>
      <c r="G25" s="44"/>
      <c r="H25" s="44"/>
      <c r="I25" s="44"/>
      <c r="J25" s="44"/>
      <c r="K25" s="76"/>
      <c r="L25" s="76"/>
      <c r="M25" s="76"/>
    </row>
    <row r="26" spans="1:13" s="74" customFormat="1" ht="18" customHeight="1">
      <c r="A26" s="27">
        <f>+'Ekamut-caxs'!A23</f>
        <v>3.1</v>
      </c>
      <c r="B26" s="507" t="s">
        <v>263</v>
      </c>
      <c r="C26" s="508"/>
      <c r="D26" s="257">
        <f>+'Ekamut-caxs'!D23</f>
        <v>1800.5</v>
      </c>
      <c r="E26" s="416"/>
      <c r="F26" s="106"/>
      <c r="G26" s="44"/>
      <c r="H26" s="44"/>
      <c r="I26" s="44"/>
      <c r="J26" s="44"/>
      <c r="K26" s="76"/>
      <c r="L26" s="76"/>
      <c r="M26" s="76"/>
    </row>
    <row r="27" spans="1:13" s="74" customFormat="1" ht="18" customHeight="1">
      <c r="A27" s="27">
        <f>+'Ekamut-caxs'!A24</f>
        <v>3.2</v>
      </c>
      <c r="B27" s="507" t="s">
        <v>264</v>
      </c>
      <c r="C27" s="508"/>
      <c r="D27" s="257">
        <f>+'Ekamut-caxs'!D24</f>
        <v>868</v>
      </c>
      <c r="E27" s="416"/>
      <c r="F27" s="106"/>
      <c r="G27" s="44"/>
      <c r="H27" s="44"/>
      <c r="I27" s="44"/>
      <c r="J27" s="44"/>
      <c r="K27" s="76"/>
      <c r="L27" s="76"/>
      <c r="M27" s="76"/>
    </row>
    <row r="28" spans="1:13" s="74" customFormat="1" ht="17.25">
      <c r="A28" s="60">
        <f>+A25+1</f>
        <v>4</v>
      </c>
      <c r="B28" s="503" t="str">
        <f>+'Ekamut-caxs'!B26</f>
        <v xml:space="preserve">Վճարովի ծառայություններից </v>
      </c>
      <c r="C28" s="504"/>
      <c r="D28" s="283">
        <f>+'Ekamut-caxs'!D26</f>
        <v>4647.1000000000004</v>
      </c>
      <c r="E28" s="416"/>
      <c r="F28" s="106"/>
      <c r="G28" s="44"/>
      <c r="H28" s="44"/>
      <c r="I28" s="44"/>
      <c r="J28" s="44"/>
      <c r="K28" s="76"/>
      <c r="L28" s="76"/>
      <c r="M28" s="76"/>
    </row>
    <row r="29" spans="1:13" s="74" customFormat="1" ht="17.25" hidden="1">
      <c r="A29" s="60">
        <f>+A28+1</f>
        <v>5</v>
      </c>
      <c r="B29" s="503" t="str">
        <f>+'Ekamut-caxs'!B27</f>
        <v>Վարձակալությունից</v>
      </c>
      <c r="C29" s="504"/>
      <c r="D29" s="283">
        <f>+'Ekamut-caxs'!D27</f>
        <v>0</v>
      </c>
      <c r="E29" s="417"/>
      <c r="F29" s="106"/>
      <c r="G29" s="44"/>
      <c r="H29" s="44"/>
      <c r="I29" s="44"/>
      <c r="J29" s="44"/>
      <c r="K29" s="76"/>
      <c r="L29" s="76"/>
      <c r="M29" s="76"/>
    </row>
    <row r="30" spans="1:13" s="74" customFormat="1" ht="17.25" hidden="1">
      <c r="A30" s="60">
        <f>+A29+1</f>
        <v>6</v>
      </c>
      <c r="B30" s="503" t="str">
        <f>+'Ekamut-caxs'!B28</f>
        <v>Սպասարկման և կոմունալ համավճարներից</v>
      </c>
      <c r="C30" s="504"/>
      <c r="D30" s="283">
        <f>+'Ekamut-caxs'!D28</f>
        <v>0</v>
      </c>
      <c r="E30" s="417"/>
      <c r="F30" s="106"/>
      <c r="G30" s="44"/>
      <c r="H30" s="44"/>
      <c r="I30" s="44"/>
      <c r="J30" s="44"/>
      <c r="K30" s="76"/>
      <c r="L30" s="76"/>
      <c r="M30" s="76"/>
    </row>
    <row r="31" spans="1:13" s="74" customFormat="1" ht="16.5" hidden="1" customHeight="1">
      <c r="A31" s="60">
        <f t="shared" ref="A31:A34" si="0">+A30+1</f>
        <v>7</v>
      </c>
      <c r="B31" s="503" t="s">
        <v>35</v>
      </c>
      <c r="C31" s="504"/>
      <c r="D31" s="282"/>
      <c r="E31" s="417"/>
      <c r="F31" s="109"/>
      <c r="G31" s="100"/>
      <c r="H31" s="100"/>
      <c r="I31" s="100"/>
      <c r="J31" s="44"/>
      <c r="K31" s="76"/>
      <c r="L31" s="76"/>
      <c r="M31" s="76"/>
    </row>
    <row r="32" spans="1:13" s="74" customFormat="1" ht="16.5" hidden="1" customHeight="1">
      <c r="A32" s="60">
        <f t="shared" si="0"/>
        <v>8</v>
      </c>
      <c r="B32" s="503" t="s">
        <v>10</v>
      </c>
      <c r="C32" s="504"/>
      <c r="D32" s="283">
        <f>+'Ekamut-caxs'!D32</f>
        <v>0</v>
      </c>
      <c r="E32" s="416"/>
      <c r="F32" s="109"/>
      <c r="G32" s="100"/>
      <c r="H32" s="100"/>
      <c r="I32" s="100"/>
      <c r="J32" s="44"/>
      <c r="K32" s="76"/>
      <c r="L32" s="76"/>
      <c r="M32" s="76"/>
    </row>
    <row r="33" spans="1:13" s="76" customFormat="1" ht="16.5" hidden="1" customHeight="1">
      <c r="A33" s="60">
        <v>5</v>
      </c>
      <c r="B33" s="505" t="s">
        <v>9</v>
      </c>
      <c r="C33" s="506"/>
      <c r="D33" s="282">
        <f>+'Ekamut-caxs'!D33</f>
        <v>0</v>
      </c>
      <c r="E33" s="417"/>
      <c r="F33" s="109"/>
      <c r="G33" s="100"/>
      <c r="H33" s="100"/>
      <c r="I33" s="100"/>
      <c r="J33" s="44"/>
    </row>
    <row r="34" spans="1:13" s="76" customFormat="1" ht="16.5" hidden="1" customHeight="1">
      <c r="A34" s="60">
        <f t="shared" si="0"/>
        <v>6</v>
      </c>
      <c r="B34" s="505"/>
      <c r="C34" s="506"/>
      <c r="D34" s="282">
        <f>+'Ekamut-caxs'!D34</f>
        <v>0</v>
      </c>
      <c r="E34" s="417"/>
      <c r="F34" s="105" t="s">
        <v>292</v>
      </c>
      <c r="G34" s="100"/>
      <c r="H34" s="100"/>
      <c r="I34" s="100"/>
      <c r="J34" s="44"/>
    </row>
    <row r="35" spans="1:13" s="74" customFormat="1" ht="31.5" customHeight="1">
      <c r="A35" s="12" t="s">
        <v>36</v>
      </c>
      <c r="B35" s="501" t="s">
        <v>85</v>
      </c>
      <c r="C35" s="502"/>
      <c r="D35" s="291">
        <f>D36+D79+D91</f>
        <v>96547.299999999988</v>
      </c>
      <c r="E35" s="415"/>
      <c r="F35" s="311"/>
      <c r="G35" s="44"/>
      <c r="H35" s="44"/>
      <c r="I35" s="44"/>
      <c r="J35" s="44"/>
      <c r="K35" s="76"/>
      <c r="L35" s="76"/>
      <c r="M35" s="76"/>
    </row>
    <row r="36" spans="1:13" s="74" customFormat="1" ht="22.5" customHeight="1">
      <c r="A36" s="15" t="s">
        <v>58</v>
      </c>
      <c r="B36" s="501" t="s">
        <v>61</v>
      </c>
      <c r="C36" s="502"/>
      <c r="D36" s="291">
        <f>SUM(D37,D41:D47,D51:D73,D77:D78)</f>
        <v>93852.999999999985</v>
      </c>
      <c r="E36" s="415"/>
      <c r="F36" s="106"/>
      <c r="G36" s="44"/>
      <c r="H36" s="44"/>
      <c r="I36" s="44"/>
      <c r="J36" s="44"/>
      <c r="K36" s="76"/>
      <c r="L36" s="76"/>
      <c r="M36" s="76"/>
    </row>
    <row r="37" spans="1:13" s="94" customFormat="1" ht="18" customHeight="1">
      <c r="A37" s="60">
        <f>+'Ekamut-caxs'!A38</f>
        <v>1</v>
      </c>
      <c r="B37" s="505" t="str">
        <f>+'Ekamut-caxs'!B38</f>
        <v>Աշխատավարձի գծով, որից՝</v>
      </c>
      <c r="C37" s="506"/>
      <c r="D37" s="283">
        <f>+'Ekamut-caxs'!D38</f>
        <v>64316.6</v>
      </c>
      <c r="E37" s="416"/>
      <c r="F37" s="110"/>
      <c r="G37" s="101"/>
      <c r="H37" s="101"/>
      <c r="I37" s="101"/>
      <c r="J37" s="101"/>
      <c r="K37" s="93"/>
      <c r="L37" s="93"/>
      <c r="M37" s="93"/>
    </row>
    <row r="38" spans="1:13" s="84" customFormat="1" ht="18" customHeight="1">
      <c r="A38" s="27">
        <f>+'Ekamut-caxs'!A39</f>
        <v>1.1000000000000001</v>
      </c>
      <c r="B38" s="507" t="s">
        <v>121</v>
      </c>
      <c r="C38" s="508"/>
      <c r="D38" s="295">
        <f>+'Ekamut-caxs'!D39</f>
        <v>2358.1999999999998</v>
      </c>
      <c r="E38" s="418"/>
      <c r="F38" s="302"/>
      <c r="G38" s="102"/>
      <c r="H38" s="102"/>
      <c r="I38" s="102"/>
      <c r="J38" s="102"/>
      <c r="K38" s="83"/>
      <c r="L38" s="83"/>
      <c r="M38" s="83"/>
    </row>
    <row r="39" spans="1:13" s="84" customFormat="1" ht="18" customHeight="1">
      <c r="A39" s="27">
        <f>+'Ekamut-caxs'!A40</f>
        <v>1.2</v>
      </c>
      <c r="B39" s="507" t="s">
        <v>13</v>
      </c>
      <c r="C39" s="508"/>
      <c r="D39" s="295">
        <f>+'Ekamut-caxs'!D40</f>
        <v>1160</v>
      </c>
      <c r="E39" s="418"/>
      <c r="F39" s="111"/>
      <c r="G39" s="102"/>
      <c r="H39" s="102"/>
      <c r="I39" s="102"/>
      <c r="J39" s="102"/>
      <c r="K39" s="83"/>
      <c r="L39" s="83"/>
      <c r="M39" s="83"/>
    </row>
    <row r="40" spans="1:13" s="84" customFormat="1" ht="18" hidden="1" customHeight="1">
      <c r="A40" s="27">
        <f>+'Ekamut-caxs'!A41</f>
        <v>1.3</v>
      </c>
      <c r="B40" s="507" t="str">
        <f>+'Ekamut-caxs'!B41</f>
        <v>կամավոր ատեստ. գծով լրավճար</v>
      </c>
      <c r="C40" s="508"/>
      <c r="D40" s="295">
        <f>+'Ekamut-caxs'!D41</f>
        <v>0</v>
      </c>
      <c r="E40" s="418"/>
      <c r="F40" s="111"/>
      <c r="G40" s="102"/>
      <c r="H40" s="102"/>
      <c r="I40" s="102"/>
      <c r="J40" s="102"/>
      <c r="K40" s="83"/>
      <c r="L40" s="83"/>
      <c r="M40" s="83"/>
    </row>
    <row r="41" spans="1:13" s="96" customFormat="1" ht="18" customHeight="1">
      <c r="A41" s="60">
        <f>+'Ekamut-caxs'!A42</f>
        <v>2</v>
      </c>
      <c r="B41" s="505" t="s">
        <v>16</v>
      </c>
      <c r="C41" s="506"/>
      <c r="D41" s="282">
        <f>+'Ekamut-caxs'!D42</f>
        <v>21436.799999999999</v>
      </c>
      <c r="E41" s="417"/>
      <c r="F41" s="56"/>
      <c r="G41" s="66"/>
      <c r="H41" s="66"/>
      <c r="I41" s="66"/>
      <c r="J41" s="66"/>
      <c r="K41" s="95"/>
      <c r="L41" s="95"/>
      <c r="M41" s="95"/>
    </row>
    <row r="42" spans="1:13" s="96" customFormat="1" ht="18" customHeight="1">
      <c r="A42" s="60">
        <f>+'Ekamut-caxs'!A43</f>
        <v>3</v>
      </c>
      <c r="B42" s="505" t="s">
        <v>15</v>
      </c>
      <c r="C42" s="506"/>
      <c r="D42" s="282">
        <f>+'Ekamut-caxs'!D43</f>
        <v>3147.7</v>
      </c>
      <c r="E42" s="416"/>
      <c r="F42" s="334">
        <f>+D42-Komunal!F27</f>
        <v>0</v>
      </c>
      <c r="G42" s="66"/>
      <c r="H42" s="66"/>
      <c r="I42" s="66"/>
      <c r="J42" s="66"/>
      <c r="K42" s="95"/>
      <c r="L42" s="95"/>
      <c r="M42" s="95"/>
    </row>
    <row r="43" spans="1:13" s="96" customFormat="1" ht="18" customHeight="1">
      <c r="A43" s="60">
        <f>+'Ekamut-caxs'!A44</f>
        <v>4</v>
      </c>
      <c r="B43" s="505" t="s">
        <v>14</v>
      </c>
      <c r="C43" s="506"/>
      <c r="D43" s="282">
        <f>+'Ekamut-caxs'!D44</f>
        <v>2224.1999999999998</v>
      </c>
      <c r="E43" s="416"/>
      <c r="F43" s="334">
        <f>+D43-Komunal!J27</f>
        <v>0</v>
      </c>
      <c r="G43" s="66"/>
      <c r="H43" s="66"/>
      <c r="I43" s="66"/>
      <c r="J43" s="66"/>
      <c r="K43" s="95"/>
      <c r="L43" s="95"/>
      <c r="M43" s="95"/>
    </row>
    <row r="44" spans="1:13" s="96" customFormat="1" ht="18" customHeight="1">
      <c r="A44" s="60">
        <f>+'Ekamut-caxs'!A45</f>
        <v>5</v>
      </c>
      <c r="B44" s="505" t="s">
        <v>17</v>
      </c>
      <c r="C44" s="506"/>
      <c r="D44" s="282">
        <f>+Komunal!M27</f>
        <v>274.8</v>
      </c>
      <c r="E44" s="416"/>
      <c r="F44" s="334">
        <f>+D44-Komunal!M27</f>
        <v>0</v>
      </c>
      <c r="G44" s="66"/>
      <c r="H44" s="66"/>
      <c r="I44" s="66"/>
      <c r="J44" s="66"/>
      <c r="K44" s="95"/>
      <c r="L44" s="95"/>
      <c r="M44" s="95"/>
    </row>
    <row r="45" spans="1:13" s="96" customFormat="1" ht="18" customHeight="1">
      <c r="A45" s="60">
        <f>+'Ekamut-caxs'!A46</f>
        <v>6</v>
      </c>
      <c r="B45" s="505" t="s">
        <v>18</v>
      </c>
      <c r="C45" s="506"/>
      <c r="D45" s="283">
        <f>+'Ekamut-caxs'!D46</f>
        <v>97.3</v>
      </c>
      <c r="E45" s="416"/>
      <c r="F45" s="112"/>
      <c r="G45" s="66"/>
      <c r="H45" s="66"/>
      <c r="I45" s="66"/>
      <c r="J45" s="66"/>
      <c r="K45" s="95"/>
      <c r="L45" s="95"/>
      <c r="M45" s="95"/>
    </row>
    <row r="46" spans="1:13" s="96" customFormat="1" ht="18" customHeight="1">
      <c r="A46" s="60">
        <f>+'Ekamut-caxs'!A47</f>
        <v>7</v>
      </c>
      <c r="B46" s="505" t="s">
        <v>19</v>
      </c>
      <c r="C46" s="506"/>
      <c r="D46" s="283">
        <f>+'Ekamut-caxs'!D47</f>
        <v>162</v>
      </c>
      <c r="E46" s="416"/>
      <c r="F46" s="112"/>
      <c r="G46" s="66"/>
      <c r="H46" s="66"/>
      <c r="I46" s="66"/>
      <c r="J46" s="66"/>
      <c r="K46" s="95"/>
      <c r="L46" s="95"/>
      <c r="M46" s="95"/>
    </row>
    <row r="47" spans="1:13" s="96" customFormat="1" ht="18" customHeight="1">
      <c r="A47" s="60">
        <f>+'Ekamut-caxs'!A48</f>
        <v>8</v>
      </c>
      <c r="B47" s="505" t="s">
        <v>20</v>
      </c>
      <c r="C47" s="506"/>
      <c r="D47" s="283">
        <f>SUM(D48:D50)</f>
        <v>191.5</v>
      </c>
      <c r="E47" s="416"/>
      <c r="F47" s="112"/>
      <c r="G47" s="66"/>
      <c r="H47" s="66"/>
      <c r="I47" s="66"/>
      <c r="J47" s="66"/>
      <c r="K47" s="95"/>
      <c r="L47" s="95"/>
      <c r="M47" s="95"/>
    </row>
    <row r="48" spans="1:13" ht="18" customHeight="1">
      <c r="A48" s="27">
        <f>+A47+0.1</f>
        <v>8.1</v>
      </c>
      <c r="B48" s="507" t="s">
        <v>21</v>
      </c>
      <c r="C48" s="508"/>
      <c r="D48" s="295">
        <f>+'Ekamut-caxs'!D49</f>
        <v>60</v>
      </c>
      <c r="E48" s="416"/>
    </row>
    <row r="49" spans="1:13" ht="18" customHeight="1">
      <c r="A49" s="27">
        <f>+A48+0.1</f>
        <v>8.1999999999999993</v>
      </c>
      <c r="B49" s="507" t="s">
        <v>22</v>
      </c>
      <c r="C49" s="508"/>
      <c r="D49" s="295">
        <f>+'Ekamut-caxs'!D50</f>
        <v>3.5</v>
      </c>
      <c r="E49" s="416"/>
    </row>
    <row r="50" spans="1:13" ht="18" customHeight="1">
      <c r="A50" s="27">
        <f>+A49+0.1</f>
        <v>8.2999999999999989</v>
      </c>
      <c r="B50" s="507" t="s">
        <v>23</v>
      </c>
      <c r="C50" s="508"/>
      <c r="D50" s="295">
        <f>+'Ekamut-caxs'!D51</f>
        <v>128</v>
      </c>
      <c r="E50" s="416"/>
    </row>
    <row r="51" spans="1:13" s="96" customFormat="1" ht="18" hidden="1" customHeight="1">
      <c r="A51" s="60">
        <f>+'Ekamut-caxs'!A52</f>
        <v>9</v>
      </c>
      <c r="B51" s="505" t="s">
        <v>24</v>
      </c>
      <c r="C51" s="506"/>
      <c r="D51" s="283">
        <f>+'Ekamut-caxs'!D52</f>
        <v>0</v>
      </c>
      <c r="E51" s="416"/>
      <c r="F51" s="112"/>
      <c r="G51" s="66"/>
      <c r="H51" s="66"/>
      <c r="I51" s="66"/>
      <c r="J51" s="66"/>
      <c r="K51" s="95"/>
      <c r="L51" s="95"/>
      <c r="M51" s="95"/>
    </row>
    <row r="52" spans="1:13" s="96" customFormat="1" ht="18" customHeight="1">
      <c r="A52" s="60">
        <f>+'Ekamut-caxs'!A53</f>
        <v>9</v>
      </c>
      <c r="B52" s="505" t="s">
        <v>31</v>
      </c>
      <c r="C52" s="506"/>
      <c r="D52" s="282">
        <f>+'Ekamut-caxs'!D53</f>
        <v>991.3</v>
      </c>
      <c r="E52" s="417"/>
      <c r="F52" s="6"/>
      <c r="G52" s="66"/>
      <c r="H52" s="66"/>
      <c r="I52" s="66"/>
      <c r="J52" s="66"/>
      <c r="K52" s="95"/>
      <c r="L52" s="95"/>
      <c r="M52" s="95"/>
    </row>
    <row r="53" spans="1:13" s="96" customFormat="1" ht="18" customHeight="1">
      <c r="A53" s="60">
        <f>+'Ekamut-caxs'!A54</f>
        <v>10</v>
      </c>
      <c r="B53" s="505" t="s">
        <v>25</v>
      </c>
      <c r="C53" s="506"/>
      <c r="D53" s="282">
        <f>+'Ekamut-caxs'!D54</f>
        <v>120</v>
      </c>
      <c r="E53" s="417"/>
      <c r="F53" s="112"/>
      <c r="G53" s="66"/>
      <c r="H53" s="66"/>
      <c r="I53" s="66"/>
      <c r="J53" s="66"/>
      <c r="K53" s="95"/>
      <c r="L53" s="95"/>
      <c r="M53" s="95"/>
    </row>
    <row r="54" spans="1:13" s="96" customFormat="1" ht="18" hidden="1" customHeight="1">
      <c r="A54" s="60">
        <f>+'Ekamut-caxs'!A55</f>
        <v>11</v>
      </c>
      <c r="B54" s="505" t="s">
        <v>76</v>
      </c>
      <c r="C54" s="506"/>
      <c r="D54" s="282">
        <f>+'Ekamut-caxs'!D55</f>
        <v>0</v>
      </c>
      <c r="E54" s="417"/>
      <c r="F54" s="112"/>
      <c r="G54" s="66"/>
      <c r="H54" s="66"/>
      <c r="I54" s="66"/>
      <c r="J54" s="66"/>
      <c r="K54" s="95"/>
      <c r="L54" s="95"/>
      <c r="M54" s="95"/>
    </row>
    <row r="55" spans="1:13" s="68" customFormat="1" ht="18" customHeight="1">
      <c r="A55" s="60">
        <f>+'Ekamut-caxs'!A56</f>
        <v>11</v>
      </c>
      <c r="B55" s="505" t="s">
        <v>50</v>
      </c>
      <c r="C55" s="506"/>
      <c r="D55" s="283">
        <f>+'Ekamut-caxs'!D56</f>
        <v>40</v>
      </c>
      <c r="E55" s="416"/>
      <c r="F55" s="113"/>
      <c r="G55" s="66"/>
      <c r="H55" s="66"/>
      <c r="I55" s="66"/>
      <c r="J55" s="55"/>
      <c r="K55" s="67"/>
      <c r="L55" s="67"/>
      <c r="M55" s="67"/>
    </row>
    <row r="56" spans="1:13" s="96" customFormat="1" ht="18" customHeight="1">
      <c r="A56" s="60">
        <f>+'Ekamut-caxs'!A57</f>
        <v>12</v>
      </c>
      <c r="B56" s="505" t="s">
        <v>122</v>
      </c>
      <c r="C56" s="506"/>
      <c r="D56" s="283">
        <f>+'Ekamut-caxs'!D57</f>
        <v>50</v>
      </c>
      <c r="E56" s="416"/>
      <c r="F56" s="112"/>
      <c r="G56" s="66"/>
      <c r="H56" s="66"/>
      <c r="I56" s="66"/>
      <c r="J56" s="66"/>
      <c r="K56" s="95"/>
      <c r="L56" s="95"/>
      <c r="M56" s="95"/>
    </row>
    <row r="57" spans="1:13" s="96" customFormat="1" ht="18" customHeight="1">
      <c r="A57" s="60">
        <f>+'Ekamut-caxs'!A58</f>
        <v>13</v>
      </c>
      <c r="B57" s="505" t="s">
        <v>123</v>
      </c>
      <c r="C57" s="506"/>
      <c r="D57" s="283">
        <f>+'Ekamut-caxs'!D58</f>
        <v>200</v>
      </c>
      <c r="E57" s="416"/>
      <c r="F57" s="112"/>
      <c r="G57" s="66"/>
      <c r="H57" s="66"/>
      <c r="I57" s="66"/>
      <c r="J57" s="66"/>
      <c r="K57" s="95"/>
      <c r="L57" s="95"/>
      <c r="M57" s="95"/>
    </row>
    <row r="58" spans="1:13" s="96" customFormat="1" ht="18" customHeight="1">
      <c r="A58" s="60">
        <f>+'Ekamut-caxs'!A59</f>
        <v>14</v>
      </c>
      <c r="B58" s="505" t="s">
        <v>26</v>
      </c>
      <c r="C58" s="506"/>
      <c r="D58" s="283">
        <f>+'Ekamut-caxs'!D59</f>
        <v>187.2</v>
      </c>
      <c r="E58" s="416"/>
      <c r="F58" s="112"/>
      <c r="G58" s="66"/>
      <c r="H58" s="66"/>
      <c r="I58" s="66"/>
      <c r="J58" s="66"/>
      <c r="K58" s="95"/>
      <c r="L58" s="95"/>
      <c r="M58" s="95"/>
    </row>
    <row r="59" spans="1:13" s="94" customFormat="1" ht="17.25" customHeight="1">
      <c r="A59" s="60">
        <f>+'Ekamut-caxs'!A60</f>
        <v>15</v>
      </c>
      <c r="B59" s="505" t="s">
        <v>27</v>
      </c>
      <c r="C59" s="506"/>
      <c r="D59" s="283">
        <f>+'Ekamut-caxs'!D60</f>
        <v>73.5</v>
      </c>
      <c r="E59" s="416"/>
      <c r="F59" s="110"/>
      <c r="G59" s="101"/>
      <c r="H59" s="101"/>
      <c r="I59" s="101"/>
      <c r="J59" s="101"/>
      <c r="K59" s="93"/>
      <c r="L59" s="93"/>
      <c r="M59" s="93"/>
    </row>
    <row r="60" spans="1:13" s="94" customFormat="1" ht="18" hidden="1" customHeight="1">
      <c r="A60" s="60">
        <f>+'Ekamut-caxs'!A61</f>
        <v>16</v>
      </c>
      <c r="B60" s="505" t="s">
        <v>69</v>
      </c>
      <c r="C60" s="506"/>
      <c r="D60" s="283">
        <f>+'Ekamut-caxs'!D61</f>
        <v>0</v>
      </c>
      <c r="E60" s="416"/>
      <c r="F60" s="110"/>
      <c r="G60" s="101"/>
      <c r="H60" s="101"/>
      <c r="I60" s="101"/>
      <c r="J60" s="101"/>
      <c r="K60" s="93"/>
      <c r="L60" s="93"/>
      <c r="M60" s="93"/>
    </row>
    <row r="61" spans="1:13" s="94" customFormat="1" ht="18" hidden="1" customHeight="1">
      <c r="A61" s="60">
        <f>+'Ekamut-caxs'!A62</f>
        <v>17</v>
      </c>
      <c r="B61" s="505" t="s">
        <v>56</v>
      </c>
      <c r="C61" s="506"/>
      <c r="D61" s="283">
        <f>+'Ekamut-caxs'!D62</f>
        <v>0</v>
      </c>
      <c r="E61" s="416"/>
      <c r="F61" s="110"/>
      <c r="G61" s="101"/>
      <c r="H61" s="101"/>
      <c r="I61" s="101"/>
      <c r="J61" s="101"/>
      <c r="K61" s="93"/>
      <c r="L61" s="93"/>
      <c r="M61" s="93"/>
    </row>
    <row r="62" spans="1:13" s="68" customFormat="1" ht="18" customHeight="1">
      <c r="A62" s="60">
        <f>+'Ekamut-caxs'!A63</f>
        <v>16</v>
      </c>
      <c r="B62" s="505" t="s">
        <v>47</v>
      </c>
      <c r="C62" s="506"/>
      <c r="D62" s="283">
        <f>+'Ekamut-caxs'!D63</f>
        <v>84</v>
      </c>
      <c r="E62" s="416"/>
      <c r="F62" s="113"/>
      <c r="G62" s="66"/>
      <c r="H62" s="66"/>
      <c r="I62" s="66"/>
      <c r="J62" s="55"/>
      <c r="K62" s="67"/>
      <c r="L62" s="67"/>
      <c r="M62" s="67"/>
    </row>
    <row r="63" spans="1:13" s="94" customFormat="1" ht="17.25" customHeight="1">
      <c r="A63" s="60">
        <f>+'Ekamut-caxs'!A64</f>
        <v>17</v>
      </c>
      <c r="B63" s="505" t="s">
        <v>77</v>
      </c>
      <c r="C63" s="506"/>
      <c r="D63" s="283">
        <f>+'Ekamut-caxs'!D64</f>
        <v>53</v>
      </c>
      <c r="E63" s="416"/>
      <c r="F63" s="110"/>
      <c r="G63" s="101"/>
      <c r="H63" s="101"/>
      <c r="I63" s="101"/>
      <c r="J63" s="101"/>
      <c r="K63" s="93"/>
      <c r="L63" s="93"/>
      <c r="M63" s="93"/>
    </row>
    <row r="64" spans="1:13" s="94" customFormat="1" ht="17.25" customHeight="1">
      <c r="A64" s="60">
        <f>+'Ekamut-caxs'!A65</f>
        <v>18</v>
      </c>
      <c r="B64" s="505" t="s">
        <v>78</v>
      </c>
      <c r="C64" s="506"/>
      <c r="D64" s="283">
        <f>+'Ekamut-caxs'!D65</f>
        <v>95</v>
      </c>
      <c r="E64" s="416"/>
      <c r="F64" s="110"/>
      <c r="G64" s="101"/>
      <c r="H64" s="101"/>
      <c r="I64" s="101"/>
      <c r="J64" s="101"/>
      <c r="K64" s="93"/>
      <c r="L64" s="93"/>
      <c r="M64" s="93"/>
    </row>
    <row r="65" spans="1:13" s="94" customFormat="1" ht="17.25" customHeight="1">
      <c r="A65" s="60">
        <f>+'Ekamut-caxs'!A66</f>
        <v>19</v>
      </c>
      <c r="B65" s="505" t="s">
        <v>48</v>
      </c>
      <c r="C65" s="506"/>
      <c r="D65" s="283">
        <f>+'Ekamut-caxs'!D66</f>
        <v>3</v>
      </c>
      <c r="E65" s="416"/>
      <c r="F65" s="110"/>
      <c r="G65" s="101"/>
      <c r="H65" s="101"/>
      <c r="I65" s="101"/>
      <c r="J65" s="101"/>
      <c r="K65" s="93"/>
      <c r="L65" s="93"/>
      <c r="M65" s="93"/>
    </row>
    <row r="66" spans="1:13" s="94" customFormat="1" ht="17.25" customHeight="1">
      <c r="A66" s="60">
        <f>+'Ekamut-caxs'!A67</f>
        <v>20</v>
      </c>
      <c r="B66" s="505" t="s">
        <v>124</v>
      </c>
      <c r="C66" s="506"/>
      <c r="D66" s="283">
        <f>+'Ekamut-caxs'!D67</f>
        <v>5.7</v>
      </c>
      <c r="E66" s="416"/>
      <c r="F66" s="110"/>
      <c r="G66" s="101"/>
      <c r="H66" s="101"/>
      <c r="I66" s="101"/>
      <c r="J66" s="101"/>
      <c r="K66" s="93"/>
      <c r="L66" s="93"/>
      <c r="M66" s="93"/>
    </row>
    <row r="67" spans="1:13" s="68" customFormat="1" ht="21.75" hidden="1" customHeight="1">
      <c r="A67" s="60">
        <f>+'Ekamut-caxs'!A68</f>
        <v>21</v>
      </c>
      <c r="B67" s="505" t="s">
        <v>49</v>
      </c>
      <c r="C67" s="506"/>
      <c r="D67" s="283">
        <f>+'Ekamut-caxs'!D68</f>
        <v>0</v>
      </c>
      <c r="E67" s="416"/>
      <c r="F67" s="113"/>
      <c r="G67" s="66"/>
      <c r="H67" s="66"/>
      <c r="I67" s="66"/>
      <c r="J67" s="55"/>
      <c r="K67" s="67"/>
      <c r="L67" s="67"/>
      <c r="M67" s="67"/>
    </row>
    <row r="68" spans="1:13" s="94" customFormat="1" ht="17.25" customHeight="1">
      <c r="A68" s="60">
        <f>+'Ekamut-caxs'!A69</f>
        <v>21</v>
      </c>
      <c r="B68" s="505" t="s">
        <v>66</v>
      </c>
      <c r="C68" s="506"/>
      <c r="D68" s="283">
        <f>+'Ekamut-caxs'!D69</f>
        <v>48</v>
      </c>
      <c r="E68" s="416"/>
      <c r="F68" s="110"/>
      <c r="G68" s="101"/>
      <c r="H68" s="101"/>
      <c r="I68" s="101"/>
      <c r="J68" s="101"/>
      <c r="K68" s="93"/>
      <c r="L68" s="93"/>
      <c r="M68" s="93"/>
    </row>
    <row r="69" spans="1:13" s="68" customFormat="1" ht="21.75" hidden="1" customHeight="1">
      <c r="A69" s="60">
        <f>+'Ekamut-caxs'!A70</f>
        <v>22</v>
      </c>
      <c r="B69" s="505" t="s">
        <v>79</v>
      </c>
      <c r="C69" s="506"/>
      <c r="D69" s="283">
        <f>+'Ekamut-caxs'!D70</f>
        <v>0</v>
      </c>
      <c r="E69" s="416"/>
      <c r="F69" s="113"/>
      <c r="G69" s="66"/>
      <c r="H69" s="66"/>
      <c r="I69" s="66"/>
      <c r="J69" s="55"/>
      <c r="K69" s="67"/>
      <c r="L69" s="67"/>
      <c r="M69" s="67"/>
    </row>
    <row r="70" spans="1:13" s="94" customFormat="1" ht="17.25" customHeight="1">
      <c r="A70" s="60">
        <v>22</v>
      </c>
      <c r="B70" s="505" t="str">
        <f>+'Ekamut-caxs'!B71</f>
        <v>Դուրսգրվող գույքի գույքագրման գծով</v>
      </c>
      <c r="C70" s="506"/>
      <c r="D70" s="283">
        <f>+'Ekamut-caxs'!D71</f>
        <v>50</v>
      </c>
      <c r="E70" s="416"/>
      <c r="F70" s="110"/>
      <c r="G70" s="101"/>
      <c r="H70" s="101"/>
      <c r="I70" s="101"/>
      <c r="J70" s="101"/>
      <c r="K70" s="93"/>
      <c r="L70" s="93"/>
      <c r="M70" s="93"/>
    </row>
    <row r="71" spans="1:13" s="67" customFormat="1" ht="18" hidden="1" customHeight="1">
      <c r="A71" s="60">
        <v>29</v>
      </c>
      <c r="B71" s="505">
        <f>+'Ekamut-caxs'!B72</f>
        <v>0</v>
      </c>
      <c r="C71" s="506"/>
      <c r="D71" s="282">
        <f>+'Ekamut-caxs'!D72</f>
        <v>0</v>
      </c>
      <c r="E71" s="417"/>
      <c r="F71" s="113"/>
      <c r="G71" s="66"/>
      <c r="H71" s="66"/>
      <c r="I71" s="66"/>
      <c r="J71" s="55"/>
    </row>
    <row r="72" spans="1:13" s="67" customFormat="1" ht="18" hidden="1" customHeight="1">
      <c r="A72" s="60">
        <v>30</v>
      </c>
      <c r="B72" s="505">
        <f>+'Ekamut-caxs'!B73</f>
        <v>0</v>
      </c>
      <c r="C72" s="506"/>
      <c r="D72" s="282">
        <f>+'Ekamut-caxs'!D73</f>
        <v>0</v>
      </c>
      <c r="E72" s="417"/>
      <c r="F72" s="105" t="s">
        <v>125</v>
      </c>
      <c r="G72" s="66"/>
      <c r="H72" s="66"/>
      <c r="I72" s="66"/>
      <c r="J72" s="55"/>
    </row>
    <row r="73" spans="1:13" s="96" customFormat="1" ht="22.5" hidden="1" customHeight="1">
      <c r="A73" s="60">
        <v>31</v>
      </c>
      <c r="B73" s="505" t="s">
        <v>37</v>
      </c>
      <c r="C73" s="506"/>
      <c r="D73" s="283">
        <f>SUM(D74:D76)</f>
        <v>0</v>
      </c>
      <c r="E73" s="416"/>
      <c r="F73" s="112"/>
      <c r="G73" s="66"/>
      <c r="H73" s="66"/>
      <c r="I73" s="66"/>
      <c r="J73" s="66"/>
      <c r="K73" s="95"/>
      <c r="L73" s="95"/>
      <c r="M73" s="95"/>
    </row>
    <row r="74" spans="1:13" ht="19.5" hidden="1" customHeight="1">
      <c r="A74" s="14">
        <f>+A73+0.1</f>
        <v>31.1</v>
      </c>
      <c r="B74" s="507" t="s">
        <v>38</v>
      </c>
      <c r="C74" s="508"/>
      <c r="D74" s="257"/>
      <c r="E74" s="419"/>
    </row>
    <row r="75" spans="1:13" ht="19.5" hidden="1" customHeight="1">
      <c r="A75" s="14">
        <f>+A74+0.1</f>
        <v>31.200000000000003</v>
      </c>
      <c r="B75" s="507" t="s">
        <v>51</v>
      </c>
      <c r="C75" s="508"/>
      <c r="D75" s="257"/>
      <c r="E75" s="419"/>
    </row>
    <row r="76" spans="1:13" ht="19.5" hidden="1" customHeight="1">
      <c r="A76" s="14">
        <f>+A75+0.1</f>
        <v>31.300000000000004</v>
      </c>
      <c r="B76" s="507" t="s">
        <v>86</v>
      </c>
      <c r="C76" s="508"/>
      <c r="D76" s="257">
        <f>+'Ekamut-caxs'!D76</f>
        <v>0</v>
      </c>
      <c r="E76" s="419"/>
    </row>
    <row r="77" spans="1:13" s="94" customFormat="1" ht="17.25" customHeight="1">
      <c r="A77" s="60">
        <v>23</v>
      </c>
      <c r="B77" s="505" t="s">
        <v>39</v>
      </c>
      <c r="C77" s="506"/>
      <c r="D77" s="283">
        <f>+'Deb. ev kreditor'!D59-'Deb. ev kreditor'!D55</f>
        <v>1.4000000000000909</v>
      </c>
      <c r="E77" s="416"/>
      <c r="F77" s="110"/>
      <c r="G77" s="101"/>
      <c r="H77" s="101"/>
      <c r="I77" s="101"/>
      <c r="J77" s="101"/>
      <c r="K77" s="93"/>
      <c r="L77" s="93"/>
      <c r="M77" s="93"/>
    </row>
    <row r="78" spans="1:13" s="96" customFormat="1" ht="16.5" hidden="1" customHeight="1">
      <c r="A78" s="70">
        <v>33</v>
      </c>
      <c r="B78" s="505" t="s">
        <v>87</v>
      </c>
      <c r="C78" s="506"/>
      <c r="D78" s="282"/>
      <c r="E78" s="417"/>
      <c r="F78" s="112" t="s">
        <v>233</v>
      </c>
      <c r="G78" s="66"/>
      <c r="H78" s="66"/>
      <c r="I78" s="66"/>
      <c r="J78" s="66"/>
      <c r="K78" s="95"/>
      <c r="L78" s="95"/>
      <c r="M78" s="95"/>
    </row>
    <row r="79" spans="1:13" s="80" customFormat="1" ht="25.5" hidden="1" customHeight="1">
      <c r="A79" s="40" t="s">
        <v>59</v>
      </c>
      <c r="B79" s="509" t="s">
        <v>62</v>
      </c>
      <c r="C79" s="510"/>
      <c r="D79" s="291">
        <f>D80+D87</f>
        <v>0</v>
      </c>
      <c r="E79" s="415"/>
      <c r="F79" s="114"/>
      <c r="G79" s="103"/>
      <c r="H79" s="103"/>
      <c r="I79" s="103"/>
      <c r="J79" s="103"/>
      <c r="K79" s="79"/>
      <c r="L79" s="79"/>
      <c r="M79" s="79"/>
    </row>
    <row r="80" spans="1:13" s="94" customFormat="1" ht="26.25" hidden="1" customHeight="1">
      <c r="A80" s="70">
        <v>1</v>
      </c>
      <c r="B80" s="505" t="s">
        <v>92</v>
      </c>
      <c r="C80" s="506"/>
      <c r="D80" s="283">
        <f>SUM(D81:D86)</f>
        <v>0</v>
      </c>
      <c r="E80" s="416"/>
      <c r="F80" s="110"/>
      <c r="G80" s="101"/>
      <c r="H80" s="101"/>
      <c r="I80" s="101"/>
      <c r="J80" s="101"/>
      <c r="K80" s="93"/>
      <c r="L80" s="93"/>
      <c r="M80" s="93"/>
    </row>
    <row r="81" spans="1:13" s="94" customFormat="1" ht="17.25" hidden="1" customHeight="1">
      <c r="A81" s="70">
        <v>1.1000000000000001</v>
      </c>
      <c r="B81" s="505" t="s">
        <v>88</v>
      </c>
      <c r="C81" s="506"/>
      <c r="D81" s="282"/>
      <c r="E81" s="417"/>
      <c r="F81" s="110"/>
      <c r="G81" s="101"/>
      <c r="H81" s="101"/>
      <c r="I81" s="101"/>
      <c r="J81" s="101"/>
      <c r="K81" s="93"/>
      <c r="L81" s="93"/>
      <c r="M81" s="93"/>
    </row>
    <row r="82" spans="1:13" s="94" customFormat="1" ht="17.25" hidden="1" customHeight="1">
      <c r="A82" s="70">
        <f>+A81+0.1</f>
        <v>1.2000000000000002</v>
      </c>
      <c r="B82" s="505" t="s">
        <v>89</v>
      </c>
      <c r="C82" s="506"/>
      <c r="D82" s="282"/>
      <c r="E82" s="417"/>
      <c r="F82" s="110"/>
      <c r="G82" s="101"/>
      <c r="H82" s="101"/>
      <c r="I82" s="101"/>
      <c r="J82" s="101"/>
      <c r="K82" s="93"/>
      <c r="L82" s="93"/>
      <c r="M82" s="93"/>
    </row>
    <row r="83" spans="1:13" s="94" customFormat="1" ht="18" hidden="1" customHeight="1">
      <c r="A83" s="70">
        <f t="shared" ref="A83:A86" si="1">+A82+0.1</f>
        <v>1.3000000000000003</v>
      </c>
      <c r="B83" s="505" t="s">
        <v>90</v>
      </c>
      <c r="C83" s="506"/>
      <c r="D83" s="282"/>
      <c r="E83" s="417"/>
      <c r="F83" s="110"/>
      <c r="G83" s="101"/>
      <c r="H83" s="101"/>
      <c r="I83" s="101"/>
      <c r="J83" s="101"/>
      <c r="K83" s="93"/>
      <c r="L83" s="93"/>
      <c r="M83" s="93"/>
    </row>
    <row r="84" spans="1:13" s="94" customFormat="1" ht="17.25" hidden="1" customHeight="1">
      <c r="A84" s="70">
        <f t="shared" si="1"/>
        <v>1.4000000000000004</v>
      </c>
      <c r="B84" s="505" t="s">
        <v>67</v>
      </c>
      <c r="C84" s="506"/>
      <c r="D84" s="282"/>
      <c r="E84" s="417"/>
      <c r="F84" s="110"/>
      <c r="G84" s="101"/>
      <c r="H84" s="101"/>
      <c r="I84" s="101"/>
      <c r="J84" s="101"/>
      <c r="K84" s="93"/>
      <c r="L84" s="93"/>
      <c r="M84" s="93"/>
    </row>
    <row r="85" spans="1:13" s="93" customFormat="1" ht="17.25" hidden="1" customHeight="1">
      <c r="A85" s="70">
        <f t="shared" si="1"/>
        <v>1.5000000000000004</v>
      </c>
      <c r="B85" s="505" t="s">
        <v>68</v>
      </c>
      <c r="C85" s="506"/>
      <c r="D85" s="282"/>
      <c r="E85" s="417"/>
      <c r="F85" s="110"/>
      <c r="G85" s="101"/>
      <c r="H85" s="101"/>
      <c r="I85" s="101"/>
      <c r="J85" s="101"/>
    </row>
    <row r="86" spans="1:13" s="93" customFormat="1" ht="17.25" hidden="1" customHeight="1">
      <c r="A86" s="70">
        <f t="shared" si="1"/>
        <v>1.6000000000000005</v>
      </c>
      <c r="B86" s="505"/>
      <c r="C86" s="506"/>
      <c r="D86" s="282"/>
      <c r="E86" s="417"/>
      <c r="F86" s="105" t="s">
        <v>126</v>
      </c>
      <c r="G86" s="101"/>
      <c r="H86" s="101"/>
      <c r="I86" s="101"/>
      <c r="J86" s="101"/>
    </row>
    <row r="87" spans="1:13" s="94" customFormat="1" ht="27.75" hidden="1" customHeight="1">
      <c r="A87" s="70">
        <v>2</v>
      </c>
      <c r="B87" s="505" t="s">
        <v>93</v>
      </c>
      <c r="C87" s="506"/>
      <c r="D87" s="283">
        <f>SUM(D88:D90)</f>
        <v>0</v>
      </c>
      <c r="E87" s="416"/>
      <c r="F87" s="110"/>
      <c r="G87" s="101"/>
      <c r="H87" s="101"/>
      <c r="I87" s="101"/>
      <c r="J87" s="101"/>
      <c r="K87" s="93"/>
      <c r="L87" s="93"/>
      <c r="M87" s="93"/>
    </row>
    <row r="88" spans="1:13" s="94" customFormat="1" ht="18.75" hidden="1" customHeight="1">
      <c r="A88" s="70">
        <v>2.1</v>
      </c>
      <c r="B88" s="505" t="s">
        <v>64</v>
      </c>
      <c r="C88" s="506"/>
      <c r="D88" s="282"/>
      <c r="E88" s="417"/>
      <c r="F88" s="110"/>
      <c r="G88" s="101"/>
      <c r="H88" s="101"/>
      <c r="I88" s="101"/>
      <c r="J88" s="101"/>
      <c r="K88" s="93"/>
      <c r="L88" s="93"/>
      <c r="M88" s="93"/>
    </row>
    <row r="89" spans="1:13" s="94" customFormat="1" ht="18.75" hidden="1" customHeight="1">
      <c r="A89" s="70">
        <f>+A88+0.1</f>
        <v>2.2000000000000002</v>
      </c>
      <c r="B89" s="505" t="s">
        <v>63</v>
      </c>
      <c r="C89" s="506"/>
      <c r="D89" s="282"/>
      <c r="E89" s="417"/>
      <c r="F89" s="110"/>
      <c r="G89" s="101"/>
      <c r="H89" s="101"/>
      <c r="I89" s="101"/>
      <c r="J89" s="101"/>
      <c r="K89" s="93"/>
      <c r="L89" s="93"/>
      <c r="M89" s="93"/>
    </row>
    <row r="90" spans="1:13" s="94" customFormat="1" ht="18.75" hidden="1" customHeight="1">
      <c r="A90" s="70">
        <f>+A89+0.1</f>
        <v>2.3000000000000003</v>
      </c>
      <c r="B90" s="505" t="s">
        <v>52</v>
      </c>
      <c r="C90" s="506"/>
      <c r="D90" s="282"/>
      <c r="E90" s="417"/>
      <c r="F90" s="110"/>
      <c r="G90" s="101"/>
      <c r="H90" s="101"/>
      <c r="I90" s="101"/>
      <c r="J90" s="101"/>
      <c r="K90" s="93"/>
      <c r="L90" s="93"/>
      <c r="M90" s="93"/>
    </row>
    <row r="91" spans="1:13" s="80" customFormat="1" ht="37.5" customHeight="1">
      <c r="A91" s="40" t="s">
        <v>59</v>
      </c>
      <c r="B91" s="501" t="s">
        <v>155</v>
      </c>
      <c r="C91" s="502"/>
      <c r="D91" s="291">
        <f>SUM(D92:D93)</f>
        <v>2694.3</v>
      </c>
      <c r="E91" s="415"/>
      <c r="F91" s="114"/>
      <c r="G91" s="103"/>
      <c r="H91" s="103"/>
      <c r="I91" s="103"/>
      <c r="J91" s="103"/>
      <c r="K91" s="79"/>
      <c r="L91" s="79"/>
      <c r="M91" s="79"/>
    </row>
    <row r="92" spans="1:13" s="94" customFormat="1" ht="15.75" customHeight="1" thickBot="1">
      <c r="A92" s="70">
        <v>1</v>
      </c>
      <c r="B92" s="505" t="s">
        <v>16</v>
      </c>
      <c r="C92" s="506"/>
      <c r="D92" s="282">
        <f>-141+2835.3</f>
        <v>2694.3</v>
      </c>
      <c r="E92" s="417"/>
      <c r="F92" s="110"/>
      <c r="G92" s="101"/>
      <c r="H92" s="101"/>
      <c r="I92" s="101"/>
      <c r="J92" s="101"/>
      <c r="K92" s="93"/>
      <c r="L92" s="93"/>
      <c r="M92" s="93"/>
    </row>
    <row r="93" spans="1:13" s="94" customFormat="1" ht="15.75" hidden="1" customHeight="1" thickBot="1">
      <c r="A93" s="70">
        <v>2</v>
      </c>
      <c r="B93" s="505"/>
      <c r="C93" s="506"/>
      <c r="D93" s="282"/>
      <c r="E93" s="417"/>
      <c r="F93" s="105"/>
      <c r="G93" s="101"/>
      <c r="H93" s="101"/>
      <c r="I93" s="101"/>
      <c r="J93" s="101"/>
      <c r="K93" s="93"/>
      <c r="L93" s="93"/>
      <c r="M93" s="93"/>
    </row>
    <row r="94" spans="1:13" s="98" customFormat="1" ht="38.25" customHeight="1" thickBot="1">
      <c r="A94" s="12" t="s">
        <v>40</v>
      </c>
      <c r="B94" s="501" t="s">
        <v>41</v>
      </c>
      <c r="C94" s="502"/>
      <c r="D94" s="291">
        <f>D19+D20-D35</f>
        <v>141.00000000001455</v>
      </c>
      <c r="E94" s="458" t="s">
        <v>250</v>
      </c>
      <c r="F94" s="496" t="s">
        <v>206</v>
      </c>
      <c r="G94" s="497"/>
      <c r="H94" s="304"/>
      <c r="I94" s="304"/>
      <c r="J94" s="303">
        <v>0.1</v>
      </c>
      <c r="K94" s="97"/>
      <c r="L94" s="97"/>
      <c r="M94" s="97"/>
    </row>
    <row r="95" spans="1:13" s="80" customFormat="1" ht="12.75" customHeight="1">
      <c r="A95" s="85"/>
      <c r="B95" s="86"/>
      <c r="C95" s="86"/>
      <c r="F95" s="114"/>
      <c r="G95" s="103"/>
      <c r="H95" s="103"/>
      <c r="I95" s="103"/>
      <c r="J95" s="103"/>
      <c r="K95" s="79"/>
      <c r="L95" s="79"/>
      <c r="M95" s="79"/>
    </row>
    <row r="96" spans="1:13" s="7" customFormat="1" ht="21.75" hidden="1" customHeight="1">
      <c r="B96" s="18" t="s">
        <v>2</v>
      </c>
      <c r="C96" s="18"/>
      <c r="D96" s="312" t="str">
        <f>+'Ekamut-caxs'!C80</f>
        <v>Նաիրա Գևորգյան</v>
      </c>
      <c r="E96" s="103"/>
      <c r="F96" s="16"/>
      <c r="G96" s="44"/>
      <c r="H96" s="44"/>
      <c r="I96" s="44"/>
      <c r="J96" s="44"/>
      <c r="K96" s="6"/>
      <c r="L96" s="6"/>
      <c r="M96" s="6"/>
    </row>
    <row r="97" spans="1:13" s="3" customFormat="1" ht="13.5" hidden="1" customHeight="1">
      <c r="A97" s="7"/>
      <c r="B97" s="7" t="s">
        <v>4</v>
      </c>
      <c r="C97" s="7"/>
      <c r="D97" s="248" t="s">
        <v>97</v>
      </c>
      <c r="E97" s="420"/>
      <c r="F97" s="191"/>
      <c r="G97" s="88"/>
      <c r="H97" s="88"/>
      <c r="I97" s="88"/>
      <c r="J97" s="88"/>
      <c r="K97" s="2"/>
      <c r="L97" s="2"/>
      <c r="M97" s="2"/>
    </row>
    <row r="98" spans="1:13" s="3" customFormat="1" ht="22.5" hidden="1" customHeight="1">
      <c r="B98" s="17" t="s">
        <v>6</v>
      </c>
      <c r="C98" s="17"/>
      <c r="D98" s="313" t="str">
        <f>+'Ekamut-caxs'!C82</f>
        <v>Մարիամ Սաֆարյան</v>
      </c>
      <c r="E98" s="421"/>
      <c r="F98" s="79"/>
      <c r="G98" s="88"/>
      <c r="H98" s="88"/>
      <c r="I98" s="88"/>
      <c r="J98" s="88"/>
      <c r="K98" s="2"/>
      <c r="L98" s="2"/>
      <c r="M98" s="2"/>
    </row>
    <row r="99" spans="1:13" s="3" customFormat="1" ht="12" hidden="1" customHeight="1">
      <c r="D99" s="248" t="s">
        <v>97</v>
      </c>
      <c r="E99" s="420"/>
      <c r="F99" s="191"/>
      <c r="G99" s="88"/>
      <c r="H99" s="88"/>
      <c r="I99" s="88"/>
      <c r="J99" s="88"/>
      <c r="K99" s="2"/>
      <c r="L99" s="2"/>
      <c r="M99" s="2"/>
    </row>
    <row r="100" spans="1:13" s="3" customFormat="1" hidden="1">
      <c r="B100" s="8" t="s">
        <v>195</v>
      </c>
      <c r="C100" s="8"/>
      <c r="D100" s="81"/>
      <c r="E100" s="81"/>
      <c r="F100" s="81"/>
      <c r="G100" s="88"/>
      <c r="H100" s="88"/>
      <c r="I100" s="88"/>
      <c r="J100" s="88"/>
      <c r="K100" s="2"/>
      <c r="L100" s="2"/>
      <c r="M100" s="2"/>
    </row>
    <row r="101" spans="1:13" s="260" customFormat="1" ht="97.5" customHeight="1">
      <c r="B101" s="484" t="str">
        <f>+'Ekamut-caxs'!B85</f>
        <v>ԵՐԵՎԱՆԻ ՔԱՂԱՔԱՊԵՏ՝</v>
      </c>
      <c r="C101" s="261"/>
      <c r="D101" s="79" t="str">
        <f>+'Ekamut-caxs'!D85</f>
        <v>ՏԻԳՐԱՆ ԱՎԻՆՅԱՆ</v>
      </c>
      <c r="E101" s="79"/>
      <c r="G101" s="6"/>
      <c r="H101" s="6"/>
      <c r="I101" s="6"/>
      <c r="J101" s="6"/>
      <c r="K101" s="6"/>
      <c r="L101" s="6"/>
      <c r="M101" s="6"/>
    </row>
    <row r="102" spans="1:13" s="81" customFormat="1">
      <c r="F102" s="108"/>
      <c r="G102" s="88"/>
      <c r="H102" s="88"/>
      <c r="I102" s="88"/>
      <c r="J102" s="88"/>
    </row>
    <row r="103" spans="1:13" s="81" customFormat="1">
      <c r="F103" s="108"/>
      <c r="G103" s="88"/>
      <c r="H103" s="88"/>
      <c r="I103" s="88"/>
      <c r="J103" s="88"/>
    </row>
    <row r="104" spans="1:13" s="81" customFormat="1">
      <c r="F104" s="108"/>
      <c r="G104" s="88"/>
      <c r="H104" s="88"/>
      <c r="I104" s="88"/>
      <c r="J104" s="88"/>
    </row>
    <row r="105" spans="1:13" s="81" customFormat="1">
      <c r="F105" s="108"/>
      <c r="G105" s="88"/>
      <c r="H105" s="88"/>
      <c r="I105" s="88"/>
      <c r="J105" s="88"/>
    </row>
    <row r="106" spans="1:13" s="81" customFormat="1">
      <c r="F106" s="108"/>
      <c r="G106" s="88"/>
      <c r="H106" s="88"/>
      <c r="I106" s="88"/>
      <c r="J106" s="88"/>
    </row>
    <row r="107" spans="1:13" s="81" customFormat="1">
      <c r="F107" s="108"/>
      <c r="G107" s="88"/>
      <c r="H107" s="88"/>
      <c r="I107" s="88"/>
      <c r="J107" s="88"/>
    </row>
    <row r="108" spans="1:13" s="81" customFormat="1">
      <c r="F108" s="108"/>
      <c r="G108" s="88"/>
      <c r="H108" s="88"/>
      <c r="I108" s="88"/>
      <c r="J108" s="88"/>
    </row>
    <row r="109" spans="1:13" s="81" customFormat="1">
      <c r="F109" s="108"/>
      <c r="G109" s="88"/>
      <c r="H109" s="88"/>
      <c r="I109" s="88"/>
      <c r="J109" s="88"/>
    </row>
    <row r="110" spans="1:13" s="81" customFormat="1">
      <c r="F110" s="108"/>
      <c r="G110" s="88"/>
      <c r="H110" s="88"/>
      <c r="I110" s="88"/>
      <c r="J110" s="88"/>
    </row>
    <row r="111" spans="1:13" s="81" customFormat="1">
      <c r="F111" s="108"/>
      <c r="G111" s="88"/>
      <c r="H111" s="88"/>
      <c r="I111" s="88"/>
      <c r="J111" s="88"/>
    </row>
    <row r="112" spans="1:13" s="81" customFormat="1">
      <c r="F112" s="108"/>
      <c r="G112" s="88"/>
      <c r="H112" s="88"/>
      <c r="I112" s="88"/>
      <c r="J112" s="88"/>
    </row>
    <row r="113" spans="6:10" s="81" customFormat="1">
      <c r="F113" s="108"/>
      <c r="G113" s="88"/>
      <c r="H113" s="88"/>
      <c r="I113" s="88"/>
      <c r="J113" s="88"/>
    </row>
    <row r="114" spans="6:10" s="81" customFormat="1">
      <c r="F114" s="108"/>
      <c r="G114" s="88"/>
      <c r="H114" s="88"/>
      <c r="I114" s="88"/>
      <c r="J114" s="88"/>
    </row>
    <row r="115" spans="6:10" s="81" customFormat="1">
      <c r="F115" s="108"/>
      <c r="G115" s="88"/>
      <c r="H115" s="88"/>
      <c r="I115" s="88"/>
      <c r="J115" s="88"/>
    </row>
    <row r="116" spans="6:10" s="81" customFormat="1">
      <c r="F116" s="108"/>
      <c r="G116" s="88"/>
      <c r="H116" s="88"/>
      <c r="I116" s="88"/>
      <c r="J116" s="88"/>
    </row>
    <row r="117" spans="6:10" s="81" customFormat="1">
      <c r="F117" s="108"/>
      <c r="G117" s="88"/>
      <c r="H117" s="88"/>
      <c r="I117" s="88"/>
      <c r="J117" s="88"/>
    </row>
    <row r="118" spans="6:10" s="81" customFormat="1">
      <c r="F118" s="108"/>
      <c r="G118" s="88"/>
      <c r="H118" s="88"/>
      <c r="I118" s="88"/>
      <c r="J118" s="88"/>
    </row>
    <row r="119" spans="6:10" s="81" customFormat="1">
      <c r="F119" s="108"/>
      <c r="G119" s="88"/>
      <c r="H119" s="88"/>
      <c r="I119" s="88"/>
      <c r="J119" s="88"/>
    </row>
    <row r="120" spans="6:10" s="81" customFormat="1">
      <c r="F120" s="108"/>
      <c r="G120" s="88"/>
      <c r="H120" s="88"/>
      <c r="I120" s="88"/>
      <c r="J120" s="88"/>
    </row>
    <row r="121" spans="6:10" s="81" customFormat="1">
      <c r="F121" s="108"/>
      <c r="G121" s="88"/>
      <c r="H121" s="88"/>
      <c r="I121" s="88"/>
      <c r="J121" s="88"/>
    </row>
    <row r="122" spans="6:10" s="81" customFormat="1">
      <c r="F122" s="108"/>
      <c r="G122" s="88"/>
      <c r="H122" s="88"/>
      <c r="I122" s="88"/>
      <c r="J122" s="88"/>
    </row>
    <row r="123" spans="6:10" s="81" customFormat="1">
      <c r="F123" s="108"/>
      <c r="G123" s="88"/>
      <c r="H123" s="88"/>
      <c r="I123" s="88"/>
      <c r="J123" s="88"/>
    </row>
  </sheetData>
  <sheetProtection formatCells="0" formatColumns="0" formatRows="0" insertColumns="0" insertRows="0" insertHyperlinks="0" deleteColumns="0" deleteRows="0" sort="0" autoFilter="0" pivotTables="0"/>
  <mergeCells count="82">
    <mergeCell ref="B93:C93"/>
    <mergeCell ref="B94:C94"/>
    <mergeCell ref="B23:C23"/>
    <mergeCell ref="B24:C24"/>
    <mergeCell ref="B26:C26"/>
    <mergeCell ref="B27:C27"/>
    <mergeCell ref="B88:C88"/>
    <mergeCell ref="B89:C89"/>
    <mergeCell ref="B90:C90"/>
    <mergeCell ref="B91:C91"/>
    <mergeCell ref="B92:C92"/>
    <mergeCell ref="B83:C83"/>
    <mergeCell ref="B84:C84"/>
    <mergeCell ref="B85:C85"/>
    <mergeCell ref="B86:C86"/>
    <mergeCell ref="B87:C87"/>
    <mergeCell ref="B78:C78"/>
    <mergeCell ref="B79:C79"/>
    <mergeCell ref="B80:C80"/>
    <mergeCell ref="B81:C81"/>
    <mergeCell ref="B82:C82"/>
    <mergeCell ref="B73:C73"/>
    <mergeCell ref="B74:C74"/>
    <mergeCell ref="B75:C75"/>
    <mergeCell ref="B76:C76"/>
    <mergeCell ref="B77:C77"/>
    <mergeCell ref="B68:C68"/>
    <mergeCell ref="B69:C69"/>
    <mergeCell ref="B70:C70"/>
    <mergeCell ref="B71:C71"/>
    <mergeCell ref="B72:C72"/>
    <mergeCell ref="B63:C63"/>
    <mergeCell ref="B64:C64"/>
    <mergeCell ref="B65:C65"/>
    <mergeCell ref="B66:C66"/>
    <mergeCell ref="B67:C67"/>
    <mergeCell ref="B58:C58"/>
    <mergeCell ref="B59:C59"/>
    <mergeCell ref="B60:C60"/>
    <mergeCell ref="B61:C61"/>
    <mergeCell ref="B62:C62"/>
    <mergeCell ref="B53:C53"/>
    <mergeCell ref="B54:C54"/>
    <mergeCell ref="B55:C55"/>
    <mergeCell ref="B56:C56"/>
    <mergeCell ref="B57:C57"/>
    <mergeCell ref="B48:C48"/>
    <mergeCell ref="B49:C49"/>
    <mergeCell ref="B50:C50"/>
    <mergeCell ref="B51:C51"/>
    <mergeCell ref="B52:C52"/>
    <mergeCell ref="B43:C43"/>
    <mergeCell ref="B44:C44"/>
    <mergeCell ref="B45:C45"/>
    <mergeCell ref="B46:C46"/>
    <mergeCell ref="B47:C47"/>
    <mergeCell ref="B38:C38"/>
    <mergeCell ref="B39:C39"/>
    <mergeCell ref="B40:C40"/>
    <mergeCell ref="B41:C41"/>
    <mergeCell ref="B42:C42"/>
    <mergeCell ref="B33:C33"/>
    <mergeCell ref="B34:C34"/>
    <mergeCell ref="B35:C35"/>
    <mergeCell ref="B36:C36"/>
    <mergeCell ref="B37:C37"/>
    <mergeCell ref="F19:G19"/>
    <mergeCell ref="F94:G94"/>
    <mergeCell ref="A13:D13"/>
    <mergeCell ref="A15:D15"/>
    <mergeCell ref="A14:D14"/>
    <mergeCell ref="B18:C18"/>
    <mergeCell ref="B19:C19"/>
    <mergeCell ref="B20:C20"/>
    <mergeCell ref="B21:C21"/>
    <mergeCell ref="B22:C22"/>
    <mergeCell ref="B25:C25"/>
    <mergeCell ref="B28:C28"/>
    <mergeCell ref="B29:C29"/>
    <mergeCell ref="B30:C30"/>
    <mergeCell ref="B31:C31"/>
    <mergeCell ref="B32:C32"/>
  </mergeCells>
  <pageMargins left="0.15748031496063" right="0.196850393700787" top="0.23622047244094499" bottom="0.25" header="0.15748031496063" footer="0.18"/>
  <pageSetup paperSize="9" scale="90" orientation="portrait" r:id="rId1"/>
  <headerFooter alignWithMargins="0"/>
  <ignoredErrors>
    <ignoredError sqref="D79 D73 D63:D64 D38:D39 D31 D35:D36 D48:D61 D77 D91 D93:D94" unlockedFormula="1"/>
  </ignoredErrors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2</xdr:col>
                <xdr:colOff>2543175</xdr:colOff>
                <xdr:row>101</xdr:row>
                <xdr:rowOff>28575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0"/>
  <sheetViews>
    <sheetView view="pageBreakPreview" topLeftCell="A45" zoomScaleSheetLayoutView="100" workbookViewId="0">
      <selection activeCell="G84" sqref="G84"/>
    </sheetView>
  </sheetViews>
  <sheetFormatPr defaultRowHeight="13.5"/>
  <cols>
    <col min="1" max="1" width="5.85546875" style="24" customWidth="1"/>
    <col min="2" max="2" width="60" style="20" customWidth="1"/>
    <col min="3" max="3" width="13.85546875" style="20" customWidth="1"/>
    <col min="4" max="4" width="14" style="20" customWidth="1"/>
    <col min="5" max="5" width="14.140625" style="20" customWidth="1"/>
    <col min="6" max="6" width="44.85546875" style="20" customWidth="1"/>
    <col min="7" max="7" width="13.140625" style="19" customWidth="1"/>
    <col min="8" max="18" width="9.140625" style="19"/>
    <col min="19" max="16384" width="9.140625" style="20"/>
  </cols>
  <sheetData>
    <row r="1" spans="1:18" ht="21" customHeight="1">
      <c r="A1" s="511" t="s">
        <v>57</v>
      </c>
      <c r="B1" s="511"/>
      <c r="C1" s="511"/>
      <c r="D1" s="511"/>
      <c r="E1" s="511"/>
      <c r="F1" s="511"/>
    </row>
    <row r="2" spans="1:18" s="22" customFormat="1" ht="25.5" customHeight="1">
      <c r="A2" s="491" t="str">
        <f>+'Ekamut-caxs'!A14:D14</f>
        <v xml:space="preserve">«Երևանի հ․32 մսուր-մանկապարտեզ» ՀՈԱԿ-ի </v>
      </c>
      <c r="B2" s="491"/>
      <c r="C2" s="491"/>
      <c r="D2" s="491"/>
      <c r="E2" s="491"/>
      <c r="F2" s="491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6.25" customHeight="1">
      <c r="A3" s="514" t="s">
        <v>258</v>
      </c>
      <c r="B3" s="514"/>
      <c r="C3" s="514"/>
      <c r="D3" s="514"/>
      <c r="E3" s="514"/>
      <c r="F3" s="514"/>
      <c r="G3" s="23"/>
      <c r="H3" s="23"/>
      <c r="I3" s="23"/>
    </row>
    <row r="4" spans="1:18">
      <c r="F4" s="25" t="s">
        <v>0</v>
      </c>
    </row>
    <row r="5" spans="1:18" ht="80.25" customHeight="1">
      <c r="A5" s="64" t="s">
        <v>3</v>
      </c>
      <c r="B5" s="65" t="s">
        <v>33</v>
      </c>
      <c r="C5" s="247" t="s">
        <v>208</v>
      </c>
      <c r="D5" s="247" t="s">
        <v>209</v>
      </c>
      <c r="E5" s="65" t="s">
        <v>53</v>
      </c>
      <c r="F5" s="338" t="s">
        <v>241</v>
      </c>
    </row>
    <row r="6" spans="1:18" s="22" customFormat="1" ht="31.5" customHeight="1">
      <c r="A6" s="62" t="s">
        <v>7</v>
      </c>
      <c r="B6" s="63" t="s">
        <v>148</v>
      </c>
      <c r="C6" s="307">
        <f>SUM(C7:C18,C21:C24)</f>
        <v>101475.6</v>
      </c>
      <c r="D6" s="307">
        <f>SUM(D7:D18,D21:D24)</f>
        <v>100854</v>
      </c>
      <c r="E6" s="307">
        <f t="shared" ref="E6:E66" si="0">D6-C6</f>
        <v>-621.60000000000582</v>
      </c>
      <c r="F6" s="407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7" customFormat="1" ht="18.75" customHeight="1">
      <c r="A7" s="60">
        <v>1</v>
      </c>
      <c r="B7" s="284" t="s">
        <v>120</v>
      </c>
      <c r="C7" s="296">
        <v>91488</v>
      </c>
      <c r="D7" s="297">
        <f>+'Ekamut-caxs'!D18</f>
        <v>86488</v>
      </c>
      <c r="E7" s="297">
        <f t="shared" si="0"/>
        <v>-5000</v>
      </c>
      <c r="F7" s="29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</row>
    <row r="8" spans="1:18" s="57" customFormat="1" ht="18.75" customHeight="1">
      <c r="A8" s="453">
        <v>2</v>
      </c>
      <c r="B8" s="284" t="s">
        <v>261</v>
      </c>
      <c r="C8" s="454">
        <f>+C9+C10</f>
        <v>0</v>
      </c>
      <c r="D8" s="297">
        <f>+'Ekamut-caxs'!D19</f>
        <v>48</v>
      </c>
      <c r="E8" s="297">
        <f t="shared" si="0"/>
        <v>48</v>
      </c>
      <c r="F8" s="29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</row>
    <row r="9" spans="1:18" s="57" customFormat="1" ht="18.75" customHeight="1">
      <c r="A9" s="27">
        <v>2.1</v>
      </c>
      <c r="B9" s="32" t="s">
        <v>262</v>
      </c>
      <c r="C9" s="455"/>
      <c r="D9" s="297">
        <f>+'Ekamut-caxs'!D20</f>
        <v>48</v>
      </c>
      <c r="E9" s="297">
        <f t="shared" si="0"/>
        <v>48</v>
      </c>
      <c r="F9" s="29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</row>
    <row r="10" spans="1:18" s="57" customFormat="1" ht="18.75" hidden="1" customHeight="1">
      <c r="A10" s="27">
        <v>2.2000000000000002</v>
      </c>
      <c r="B10" s="32" t="s">
        <v>265</v>
      </c>
      <c r="C10" s="455"/>
      <c r="D10" s="297">
        <f>+'Ekamut-caxs'!D21</f>
        <v>0</v>
      </c>
      <c r="E10" s="297">
        <f t="shared" si="0"/>
        <v>0</v>
      </c>
      <c r="F10" s="29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</row>
    <row r="11" spans="1:18" s="57" customFormat="1" ht="18.75" customHeight="1">
      <c r="A11" s="453">
        <v>3</v>
      </c>
      <c r="B11" s="281" t="s">
        <v>266</v>
      </c>
      <c r="C11" s="454">
        <f>+C12+C13</f>
        <v>0</v>
      </c>
      <c r="D11" s="297">
        <f>+'Ekamut-caxs'!D22</f>
        <v>2668.5</v>
      </c>
      <c r="E11" s="297">
        <f t="shared" si="0"/>
        <v>2668.5</v>
      </c>
      <c r="F11" s="29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6"/>
    </row>
    <row r="12" spans="1:18" s="57" customFormat="1" ht="29.25" customHeight="1">
      <c r="A12" s="27">
        <v>3.1</v>
      </c>
      <c r="B12" s="423" t="s">
        <v>263</v>
      </c>
      <c r="C12" s="455"/>
      <c r="D12" s="297">
        <f>+'Ekamut-caxs'!D23</f>
        <v>1800.5</v>
      </c>
      <c r="E12" s="297">
        <f t="shared" si="0"/>
        <v>1800.5</v>
      </c>
      <c r="F12" s="29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</row>
    <row r="13" spans="1:18" s="57" customFormat="1" ht="18.75" customHeight="1">
      <c r="A13" s="27">
        <v>3.2</v>
      </c>
      <c r="B13" s="424" t="s">
        <v>264</v>
      </c>
      <c r="C13" s="455"/>
      <c r="D13" s="297">
        <f>+'Ekamut-caxs'!D24</f>
        <v>868</v>
      </c>
      <c r="E13" s="297">
        <f t="shared" si="0"/>
        <v>868</v>
      </c>
      <c r="F13" s="29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</row>
    <row r="14" spans="1:18" s="57" customFormat="1" ht="18.75" customHeight="1">
      <c r="A14" s="453">
        <v>4</v>
      </c>
      <c r="B14" s="284" t="s">
        <v>271</v>
      </c>
      <c r="C14" s="455"/>
      <c r="D14" s="297">
        <f>+'Ekamut-caxs'!D25</f>
        <v>10.9</v>
      </c>
      <c r="E14" s="297">
        <f t="shared" si="0"/>
        <v>10.9</v>
      </c>
      <c r="F14" s="29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56"/>
    </row>
    <row r="15" spans="1:18" s="57" customFormat="1" ht="18.75" customHeight="1">
      <c r="A15" s="60">
        <v>5</v>
      </c>
      <c r="B15" s="284" t="s">
        <v>8</v>
      </c>
      <c r="C15" s="296">
        <v>3000</v>
      </c>
      <c r="D15" s="297">
        <f>+'Ekamut-caxs'!D26</f>
        <v>4647.1000000000004</v>
      </c>
      <c r="E15" s="297">
        <f>D15-C15</f>
        <v>1647.1000000000004</v>
      </c>
      <c r="F15" s="29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</row>
    <row r="16" spans="1:18" s="57" customFormat="1" ht="18.75" hidden="1" customHeight="1">
      <c r="A16" s="60">
        <v>6</v>
      </c>
      <c r="B16" s="284" t="s">
        <v>55</v>
      </c>
      <c r="C16" s="298"/>
      <c r="D16" s="297">
        <f>+'Ekamut-caxs'!D27</f>
        <v>0</v>
      </c>
      <c r="E16" s="297">
        <f t="shared" si="0"/>
        <v>0</v>
      </c>
      <c r="F16" s="296"/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56"/>
      <c r="R16" s="56"/>
    </row>
    <row r="17" spans="1:18" s="57" customFormat="1" ht="18.75" hidden="1" customHeight="1">
      <c r="A17" s="60">
        <v>7</v>
      </c>
      <c r="B17" s="284" t="s">
        <v>65</v>
      </c>
      <c r="C17" s="298"/>
      <c r="D17" s="297">
        <f>+'Ekamut-caxs'!D28</f>
        <v>0</v>
      </c>
      <c r="E17" s="297">
        <f t="shared" si="0"/>
        <v>0</v>
      </c>
      <c r="F17" s="296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6"/>
      <c r="R17" s="56"/>
    </row>
    <row r="18" spans="1:18" s="57" customFormat="1" ht="18.75" customHeight="1">
      <c r="A18" s="60">
        <v>6</v>
      </c>
      <c r="B18" s="299" t="s">
        <v>127</v>
      </c>
      <c r="C18" s="300">
        <f>SUM(C19:C20)</f>
        <v>4900</v>
      </c>
      <c r="D18" s="300">
        <f>SUM(D19:D20)</f>
        <v>4275</v>
      </c>
      <c r="E18" s="297">
        <f t="shared" si="0"/>
        <v>-625</v>
      </c>
      <c r="F18" s="296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56"/>
    </row>
    <row r="19" spans="1:18" ht="23.25" customHeight="1">
      <c r="A19" s="27">
        <v>6.1</v>
      </c>
      <c r="B19" s="32" t="s">
        <v>74</v>
      </c>
      <c r="C19" s="253">
        <v>4900</v>
      </c>
      <c r="D19" s="254">
        <f>+'Ekamut-caxs'!D30</f>
        <v>4275</v>
      </c>
      <c r="E19" s="254">
        <f t="shared" si="0"/>
        <v>-625</v>
      </c>
      <c r="F19" s="255"/>
    </row>
    <row r="20" spans="1:18" ht="23.25" hidden="1" customHeight="1">
      <c r="A20" s="27">
        <v>8.1999999999999993</v>
      </c>
      <c r="B20" s="32" t="s">
        <v>75</v>
      </c>
      <c r="C20" s="253"/>
      <c r="D20" s="254">
        <f>+'Ekamut-caxs'!D31</f>
        <v>0</v>
      </c>
      <c r="E20" s="254">
        <f t="shared" si="0"/>
        <v>0</v>
      </c>
      <c r="F20" s="255"/>
    </row>
    <row r="21" spans="1:18" s="57" customFormat="1" ht="23.25" hidden="1" customHeight="1">
      <c r="A21" s="60">
        <v>9</v>
      </c>
      <c r="B21" s="286" t="s">
        <v>10</v>
      </c>
      <c r="C21" s="298"/>
      <c r="D21" s="297">
        <f>+'Ekamut-caxs'!D32</f>
        <v>0</v>
      </c>
      <c r="E21" s="297">
        <f t="shared" si="0"/>
        <v>0</v>
      </c>
      <c r="F21" s="296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  <c r="R21" s="56"/>
    </row>
    <row r="22" spans="1:18" s="57" customFormat="1" ht="23.25" hidden="1" customHeight="1">
      <c r="A22" s="60">
        <v>9</v>
      </c>
      <c r="B22" s="286" t="s">
        <v>9</v>
      </c>
      <c r="C22" s="298"/>
      <c r="D22" s="297"/>
      <c r="E22" s="297">
        <f t="shared" si="0"/>
        <v>0</v>
      </c>
      <c r="F22" s="296"/>
      <c r="G22" s="56" t="s">
        <v>287</v>
      </c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56"/>
    </row>
    <row r="23" spans="1:18" s="57" customFormat="1" ht="23.25" customHeight="1">
      <c r="A23" s="61">
        <v>7</v>
      </c>
      <c r="B23" s="288" t="s">
        <v>9</v>
      </c>
      <c r="C23" s="298">
        <v>2087.6</v>
      </c>
      <c r="D23" s="296">
        <f>+'Ekamut-caxs'!D33</f>
        <v>0</v>
      </c>
      <c r="E23" s="296">
        <f>D23-C23</f>
        <v>-2087.6</v>
      </c>
      <c r="F23" s="29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</row>
    <row r="24" spans="1:18" s="57" customFormat="1" ht="18.75" hidden="1" customHeight="1">
      <c r="A24" s="60">
        <v>12</v>
      </c>
      <c r="B24" s="287"/>
      <c r="C24" s="298"/>
      <c r="D24" s="296">
        <f>+'Ekamut-caxs'!D34</f>
        <v>0</v>
      </c>
      <c r="E24" s="296">
        <f>D24-C24</f>
        <v>0</v>
      </c>
      <c r="F24" s="296"/>
      <c r="G24" s="56" t="s">
        <v>194</v>
      </c>
      <c r="H24" s="56"/>
      <c r="I24" s="56"/>
      <c r="J24" s="56"/>
      <c r="K24" s="56"/>
      <c r="L24" s="56"/>
      <c r="M24" s="56"/>
      <c r="N24" s="56"/>
      <c r="O24" s="56"/>
      <c r="P24" s="56"/>
      <c r="Q24" s="56"/>
      <c r="R24" s="56"/>
    </row>
    <row r="25" spans="1:18" s="22" customFormat="1" ht="29.25" customHeight="1">
      <c r="A25" s="62" t="s">
        <v>11</v>
      </c>
      <c r="B25" s="59" t="s">
        <v>149</v>
      </c>
      <c r="C25" s="308">
        <f>SUM(C26,C30:C36,C40:C62,C64:C65)</f>
        <v>101475.59999999999</v>
      </c>
      <c r="D25" s="308">
        <f>SUM(D26,D30:D36,D40:D62,D64:D65)</f>
        <v>98137.499999999985</v>
      </c>
      <c r="E25" s="307">
        <f t="shared" si="0"/>
        <v>-3338.1000000000058</v>
      </c>
      <c r="F25" s="407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</row>
    <row r="26" spans="1:18" s="57" customFormat="1" ht="21" customHeight="1">
      <c r="A26" s="60">
        <v>1</v>
      </c>
      <c r="B26" s="288" t="s">
        <v>12</v>
      </c>
      <c r="C26" s="298">
        <v>65837</v>
      </c>
      <c r="D26" s="300">
        <f>+'Ekamut-caxs'!D38</f>
        <v>64316.6</v>
      </c>
      <c r="E26" s="297">
        <f t="shared" si="0"/>
        <v>-1520.4000000000015</v>
      </c>
      <c r="F26" s="296"/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56"/>
      <c r="R26" s="56"/>
    </row>
    <row r="27" spans="1:18" s="156" customFormat="1" ht="21" customHeight="1">
      <c r="A27" s="28">
        <v>1.1000000000000001</v>
      </c>
      <c r="B27" s="154" t="s">
        <v>121</v>
      </c>
      <c r="C27" s="253">
        <v>1992</v>
      </c>
      <c r="D27" s="301">
        <f>+'Ekamut-caxs'!D39</f>
        <v>2358.1999999999998</v>
      </c>
      <c r="E27" s="254">
        <f>D27-C27</f>
        <v>366.19999999999982</v>
      </c>
      <c r="F27" s="255"/>
      <c r="G27" s="155"/>
      <c r="H27" s="155"/>
      <c r="I27" s="155"/>
      <c r="J27" s="155"/>
      <c r="K27" s="155"/>
      <c r="L27" s="155"/>
      <c r="M27" s="155"/>
      <c r="N27" s="155"/>
      <c r="O27" s="155"/>
      <c r="P27" s="155"/>
      <c r="Q27" s="155"/>
      <c r="R27" s="155"/>
    </row>
    <row r="28" spans="1:18" s="156" customFormat="1" ht="21" customHeight="1">
      <c r="A28" s="28">
        <v>1.2</v>
      </c>
      <c r="B28" s="154" t="s">
        <v>13</v>
      </c>
      <c r="C28" s="253"/>
      <c r="D28" s="301">
        <f>+'Ekamut-caxs'!D40</f>
        <v>1160</v>
      </c>
      <c r="E28" s="254">
        <f>D28-C28</f>
        <v>1160</v>
      </c>
      <c r="F28" s="255"/>
      <c r="G28" s="155"/>
      <c r="H28" s="155"/>
      <c r="I28" s="155"/>
      <c r="J28" s="155"/>
      <c r="K28" s="155"/>
      <c r="L28" s="155"/>
      <c r="M28" s="155"/>
      <c r="N28" s="155"/>
      <c r="O28" s="155"/>
      <c r="P28" s="155"/>
      <c r="Q28" s="155"/>
      <c r="R28" s="155"/>
    </row>
    <row r="29" spans="1:18" s="156" customFormat="1" ht="21" hidden="1" customHeight="1">
      <c r="A29" s="28">
        <v>1.3</v>
      </c>
      <c r="B29" s="154" t="str">
        <f>+'Ekamut-caxs'!B41</f>
        <v>կամավոր ատեստ. գծով լրավճար</v>
      </c>
      <c r="C29" s="253"/>
      <c r="D29" s="301">
        <f>+'Ekamut-caxs'!D41</f>
        <v>0</v>
      </c>
      <c r="E29" s="254">
        <f>D29-C29</f>
        <v>0</v>
      </c>
      <c r="F29" s="255"/>
      <c r="G29" s="155"/>
      <c r="H29" s="155"/>
      <c r="I29" s="155"/>
      <c r="J29" s="155"/>
      <c r="K29" s="155"/>
      <c r="L29" s="155"/>
      <c r="M29" s="155"/>
      <c r="N29" s="155"/>
      <c r="O29" s="155"/>
      <c r="P29" s="155"/>
      <c r="Q29" s="155"/>
      <c r="R29" s="155"/>
    </row>
    <row r="30" spans="1:18" s="57" customFormat="1" ht="21" customHeight="1">
      <c r="A30" s="60">
        <v>2</v>
      </c>
      <c r="B30" s="284" t="s">
        <v>16</v>
      </c>
      <c r="C30" s="298">
        <v>21669.9</v>
      </c>
      <c r="D30" s="300">
        <f>+'Ekamut-caxs'!D42</f>
        <v>21436.799999999999</v>
      </c>
      <c r="E30" s="297">
        <f t="shared" si="0"/>
        <v>-233.10000000000218</v>
      </c>
      <c r="F30" s="29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</row>
    <row r="31" spans="1:18" s="57" customFormat="1" ht="21" customHeight="1">
      <c r="A31" s="60">
        <v>3</v>
      </c>
      <c r="B31" s="284" t="s">
        <v>15</v>
      </c>
      <c r="C31" s="298">
        <v>3082.1</v>
      </c>
      <c r="D31" s="300">
        <f>+'Ekamut-caxs'!D43</f>
        <v>3147.7</v>
      </c>
      <c r="E31" s="297">
        <f t="shared" si="0"/>
        <v>65.599999999999909</v>
      </c>
      <c r="F31" s="296"/>
      <c r="G31" s="56"/>
      <c r="H31" s="56"/>
      <c r="I31" s="56"/>
      <c r="J31" s="56"/>
      <c r="K31" s="56"/>
      <c r="L31" s="56"/>
      <c r="M31" s="56"/>
      <c r="N31" s="56"/>
      <c r="O31" s="56"/>
      <c r="P31" s="56"/>
      <c r="Q31" s="56"/>
      <c r="R31" s="56"/>
    </row>
    <row r="32" spans="1:18" s="57" customFormat="1" ht="21" customHeight="1">
      <c r="A32" s="60">
        <v>4</v>
      </c>
      <c r="B32" s="284" t="s">
        <v>14</v>
      </c>
      <c r="C32" s="298">
        <v>2385.4</v>
      </c>
      <c r="D32" s="300">
        <f>+'Ekamut-caxs'!D44</f>
        <v>2224.1999999999998</v>
      </c>
      <c r="E32" s="297">
        <f t="shared" si="0"/>
        <v>-161.20000000000027</v>
      </c>
      <c r="F32" s="29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</row>
    <row r="33" spans="1:18" s="57" customFormat="1" ht="21" customHeight="1">
      <c r="A33" s="60">
        <v>5</v>
      </c>
      <c r="B33" s="284" t="s">
        <v>17</v>
      </c>
      <c r="C33" s="298">
        <v>503.4</v>
      </c>
      <c r="D33" s="300">
        <f>+'Ekamut-caxs'!D45</f>
        <v>285.7</v>
      </c>
      <c r="E33" s="297">
        <f t="shared" si="0"/>
        <v>-217.7</v>
      </c>
      <c r="F33" s="296"/>
      <c r="G33" s="193"/>
      <c r="H33" s="56"/>
      <c r="I33" s="56"/>
      <c r="J33" s="56"/>
      <c r="K33" s="56"/>
      <c r="L33" s="56"/>
      <c r="M33" s="56"/>
      <c r="N33" s="56"/>
      <c r="O33" s="56"/>
      <c r="P33" s="56"/>
      <c r="Q33" s="56"/>
      <c r="R33" s="56"/>
    </row>
    <row r="34" spans="1:18" s="57" customFormat="1" ht="21" customHeight="1">
      <c r="A34" s="60">
        <v>6</v>
      </c>
      <c r="B34" s="284" t="s">
        <v>18</v>
      </c>
      <c r="C34" s="298">
        <v>97.3</v>
      </c>
      <c r="D34" s="300">
        <f>+'Ekamut-caxs'!D46</f>
        <v>97.3</v>
      </c>
      <c r="E34" s="297">
        <f t="shared" si="0"/>
        <v>0</v>
      </c>
      <c r="F34" s="29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</row>
    <row r="35" spans="1:18" s="57" customFormat="1" ht="21" customHeight="1">
      <c r="A35" s="60">
        <v>7</v>
      </c>
      <c r="B35" s="284" t="s">
        <v>19</v>
      </c>
      <c r="C35" s="298">
        <v>250</v>
      </c>
      <c r="D35" s="300">
        <f>+'Ekamut-caxs'!D47</f>
        <v>162</v>
      </c>
      <c r="E35" s="297">
        <f t="shared" si="0"/>
        <v>-88</v>
      </c>
      <c r="F35" s="29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</row>
    <row r="36" spans="1:18" s="57" customFormat="1" ht="21" customHeight="1">
      <c r="A36" s="60">
        <v>8</v>
      </c>
      <c r="B36" s="284" t="s">
        <v>20</v>
      </c>
      <c r="C36" s="300">
        <f>SUM(C37:C39)</f>
        <v>208</v>
      </c>
      <c r="D36" s="300">
        <f>SUM(D37:D39)</f>
        <v>191.5</v>
      </c>
      <c r="E36" s="297">
        <f t="shared" si="0"/>
        <v>-16.5</v>
      </c>
      <c r="F36" s="296"/>
      <c r="G36" s="56"/>
      <c r="H36" s="56"/>
      <c r="I36" s="56"/>
      <c r="J36" s="56"/>
      <c r="K36" s="56"/>
      <c r="L36" s="56"/>
      <c r="M36" s="56"/>
      <c r="N36" s="56"/>
      <c r="O36" s="56"/>
      <c r="P36" s="56"/>
      <c r="Q36" s="56"/>
      <c r="R36" s="56"/>
    </row>
    <row r="37" spans="1:18" ht="21" customHeight="1">
      <c r="A37" s="27">
        <v>8.1</v>
      </c>
      <c r="B37" s="32" t="s">
        <v>21</v>
      </c>
      <c r="C37" s="253">
        <v>60</v>
      </c>
      <c r="D37" s="301">
        <f>+'Ekamut-caxs'!D49</f>
        <v>60</v>
      </c>
      <c r="E37" s="254">
        <f t="shared" si="0"/>
        <v>0</v>
      </c>
      <c r="F37" s="255"/>
    </row>
    <row r="38" spans="1:18" ht="21" customHeight="1">
      <c r="A38" s="27">
        <v>8.1999999999999993</v>
      </c>
      <c r="B38" s="32" t="s">
        <v>22</v>
      </c>
      <c r="C38" s="253">
        <v>20</v>
      </c>
      <c r="D38" s="301">
        <f>+'Ekamut-caxs'!D50</f>
        <v>3.5</v>
      </c>
      <c r="E38" s="254">
        <f t="shared" si="0"/>
        <v>-16.5</v>
      </c>
      <c r="F38" s="255"/>
    </row>
    <row r="39" spans="1:18" ht="21" customHeight="1">
      <c r="A39" s="27">
        <v>8.3000000000000007</v>
      </c>
      <c r="B39" s="32" t="s">
        <v>23</v>
      </c>
      <c r="C39" s="253">
        <v>128</v>
      </c>
      <c r="D39" s="301">
        <f>+'Ekamut-caxs'!D51</f>
        <v>128</v>
      </c>
      <c r="E39" s="254">
        <f t="shared" si="0"/>
        <v>0</v>
      </c>
      <c r="F39" s="255"/>
    </row>
    <row r="40" spans="1:18" s="57" customFormat="1" ht="21" hidden="1" customHeight="1">
      <c r="A40" s="60">
        <v>9</v>
      </c>
      <c r="B40" s="284" t="s">
        <v>24</v>
      </c>
      <c r="C40" s="298"/>
      <c r="D40" s="300">
        <f>+'Ekamut-caxs'!D52</f>
        <v>0</v>
      </c>
      <c r="E40" s="297">
        <f t="shared" si="0"/>
        <v>0</v>
      </c>
      <c r="F40" s="296"/>
      <c r="G40" s="56"/>
      <c r="H40" s="56"/>
      <c r="I40" s="56"/>
      <c r="J40" s="56"/>
      <c r="K40" s="56"/>
      <c r="L40" s="56"/>
      <c r="M40" s="56"/>
      <c r="N40" s="56"/>
      <c r="O40" s="56"/>
      <c r="P40" s="56"/>
      <c r="Q40" s="56"/>
      <c r="R40" s="56"/>
    </row>
    <row r="41" spans="1:18" s="57" customFormat="1" ht="21" customHeight="1">
      <c r="A41" s="60">
        <v>9</v>
      </c>
      <c r="B41" s="284" t="s">
        <v>31</v>
      </c>
      <c r="C41" s="298">
        <v>1176</v>
      </c>
      <c r="D41" s="300">
        <f>+'Ekamut-caxs'!D53</f>
        <v>991.3</v>
      </c>
      <c r="E41" s="297">
        <f t="shared" si="0"/>
        <v>-184.70000000000005</v>
      </c>
      <c r="F41" s="296"/>
      <c r="G41" s="6"/>
      <c r="H41" s="56"/>
      <c r="I41" s="56"/>
      <c r="J41" s="56"/>
      <c r="K41" s="56"/>
      <c r="L41" s="56"/>
      <c r="M41" s="56"/>
      <c r="N41" s="56"/>
      <c r="O41" s="56"/>
      <c r="P41" s="56"/>
      <c r="Q41" s="56"/>
      <c r="R41" s="56"/>
    </row>
    <row r="42" spans="1:18" s="57" customFormat="1" ht="21" customHeight="1">
      <c r="A42" s="60">
        <v>10</v>
      </c>
      <c r="B42" s="284" t="s">
        <v>25</v>
      </c>
      <c r="C42" s="298">
        <v>250</v>
      </c>
      <c r="D42" s="300">
        <f>+'Ekamut-caxs'!D54</f>
        <v>120</v>
      </c>
      <c r="E42" s="297">
        <f t="shared" si="0"/>
        <v>-130</v>
      </c>
      <c r="F42" s="296"/>
      <c r="G42" s="56"/>
      <c r="H42" s="56"/>
      <c r="I42" s="56"/>
      <c r="J42" s="56"/>
      <c r="K42" s="56"/>
      <c r="L42" s="56"/>
      <c r="M42" s="56"/>
      <c r="N42" s="56"/>
      <c r="O42" s="56"/>
      <c r="P42" s="56"/>
      <c r="Q42" s="56"/>
      <c r="R42" s="56"/>
    </row>
    <row r="43" spans="1:18" s="57" customFormat="1" ht="21" hidden="1" customHeight="1">
      <c r="A43" s="60">
        <v>12</v>
      </c>
      <c r="B43" s="289" t="s">
        <v>76</v>
      </c>
      <c r="C43" s="298"/>
      <c r="D43" s="300">
        <f>+'Ekamut-caxs'!D55</f>
        <v>0</v>
      </c>
      <c r="E43" s="297">
        <f t="shared" si="0"/>
        <v>0</v>
      </c>
      <c r="F43" s="296"/>
      <c r="G43" s="56"/>
      <c r="H43" s="56"/>
      <c r="I43" s="56"/>
      <c r="J43" s="56"/>
      <c r="K43" s="56"/>
      <c r="L43" s="56"/>
      <c r="M43" s="56"/>
      <c r="N43" s="56"/>
      <c r="O43" s="56"/>
      <c r="P43" s="56"/>
      <c r="Q43" s="56"/>
      <c r="R43" s="56"/>
    </row>
    <row r="44" spans="1:18" s="57" customFormat="1" ht="21" customHeight="1">
      <c r="A44" s="60">
        <v>11</v>
      </c>
      <c r="B44" s="284" t="s">
        <v>50</v>
      </c>
      <c r="C44" s="298">
        <v>110</v>
      </c>
      <c r="D44" s="300">
        <f>+'Ekamut-caxs'!D56</f>
        <v>40</v>
      </c>
      <c r="E44" s="297">
        <f t="shared" si="0"/>
        <v>-70</v>
      </c>
      <c r="F44" s="296"/>
      <c r="G44" s="56"/>
      <c r="H44" s="56"/>
      <c r="I44" s="56"/>
      <c r="J44" s="56"/>
      <c r="K44" s="56"/>
      <c r="L44" s="56"/>
      <c r="M44" s="56"/>
      <c r="N44" s="56"/>
      <c r="O44" s="56"/>
      <c r="P44" s="56"/>
      <c r="Q44" s="56"/>
      <c r="R44" s="56"/>
    </row>
    <row r="45" spans="1:18" s="57" customFormat="1" ht="21" customHeight="1">
      <c r="A45" s="60">
        <v>12</v>
      </c>
      <c r="B45" s="284" t="s">
        <v>122</v>
      </c>
      <c r="C45" s="298">
        <v>50</v>
      </c>
      <c r="D45" s="300">
        <f>+'Ekamut-caxs'!D57</f>
        <v>50</v>
      </c>
      <c r="E45" s="297">
        <f>D45-C45</f>
        <v>0</v>
      </c>
      <c r="F45" s="296"/>
      <c r="G45" s="56"/>
      <c r="H45" s="56"/>
      <c r="I45" s="56"/>
      <c r="J45" s="56"/>
      <c r="K45" s="56"/>
      <c r="L45" s="56"/>
      <c r="M45" s="56"/>
      <c r="N45" s="56"/>
      <c r="O45" s="56"/>
      <c r="P45" s="56"/>
      <c r="Q45" s="56"/>
      <c r="R45" s="56"/>
    </row>
    <row r="46" spans="1:18" s="57" customFormat="1" ht="20.25" customHeight="1">
      <c r="A46" s="60">
        <v>13</v>
      </c>
      <c r="B46" s="284" t="s">
        <v>123</v>
      </c>
      <c r="C46" s="298">
        <v>220</v>
      </c>
      <c r="D46" s="300">
        <f>+'Ekamut-caxs'!D58</f>
        <v>200</v>
      </c>
      <c r="E46" s="297">
        <f t="shared" si="0"/>
        <v>-20</v>
      </c>
      <c r="F46" s="296"/>
      <c r="G46" s="56"/>
      <c r="H46" s="56"/>
      <c r="I46" s="56"/>
      <c r="J46" s="56"/>
      <c r="K46" s="56"/>
      <c r="L46" s="56"/>
      <c r="M46" s="56"/>
      <c r="N46" s="56"/>
      <c r="O46" s="56"/>
      <c r="P46" s="56"/>
      <c r="Q46" s="56"/>
      <c r="R46" s="56"/>
    </row>
    <row r="47" spans="1:18" s="57" customFormat="1" ht="21" customHeight="1">
      <c r="A47" s="60">
        <v>14</v>
      </c>
      <c r="B47" s="284" t="s">
        <v>26</v>
      </c>
      <c r="C47" s="296">
        <v>300</v>
      </c>
      <c r="D47" s="300">
        <f>+'Ekamut-caxs'!D59</f>
        <v>187.2</v>
      </c>
      <c r="E47" s="297">
        <f t="shared" si="0"/>
        <v>-112.80000000000001</v>
      </c>
      <c r="F47" s="296"/>
      <c r="G47" s="56"/>
      <c r="H47" s="56"/>
      <c r="I47" s="56"/>
      <c r="J47" s="56"/>
      <c r="K47" s="56"/>
      <c r="L47" s="56"/>
      <c r="M47" s="56"/>
      <c r="N47" s="56"/>
      <c r="O47" s="56"/>
      <c r="P47" s="56"/>
      <c r="Q47" s="56"/>
      <c r="R47" s="56"/>
    </row>
    <row r="48" spans="1:18" s="57" customFormat="1" ht="21" customHeight="1">
      <c r="A48" s="60">
        <v>15</v>
      </c>
      <c r="B48" s="284" t="s">
        <v>27</v>
      </c>
      <c r="C48" s="296">
        <v>73.5</v>
      </c>
      <c r="D48" s="300">
        <f>+'Ekamut-caxs'!D60</f>
        <v>73.5</v>
      </c>
      <c r="E48" s="297">
        <f>D48-C48</f>
        <v>0</v>
      </c>
      <c r="F48" s="29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  <c r="R48" s="56"/>
    </row>
    <row r="49" spans="1:18" s="57" customFormat="1" ht="21" hidden="1" customHeight="1">
      <c r="A49" s="60">
        <v>18</v>
      </c>
      <c r="B49" s="284" t="s">
        <v>69</v>
      </c>
      <c r="C49" s="296"/>
      <c r="D49" s="300">
        <f>+'Ekamut-caxs'!D61</f>
        <v>0</v>
      </c>
      <c r="E49" s="297">
        <f>D49-C49</f>
        <v>0</v>
      </c>
      <c r="F49" s="296"/>
      <c r="G49" s="56"/>
      <c r="H49" s="56"/>
      <c r="I49" s="56"/>
      <c r="J49" s="56"/>
      <c r="K49" s="56"/>
      <c r="L49" s="56"/>
      <c r="M49" s="56"/>
      <c r="N49" s="56"/>
      <c r="O49" s="56"/>
      <c r="P49" s="56"/>
      <c r="Q49" s="56"/>
      <c r="R49" s="56"/>
    </row>
    <row r="50" spans="1:18" s="57" customFormat="1" ht="21" hidden="1" customHeight="1">
      <c r="A50" s="60">
        <v>19</v>
      </c>
      <c r="B50" s="284" t="s">
        <v>56</v>
      </c>
      <c r="C50" s="296"/>
      <c r="D50" s="300">
        <f>+'Ekamut-caxs'!D62</f>
        <v>0</v>
      </c>
      <c r="E50" s="297">
        <f>D50-C50</f>
        <v>0</v>
      </c>
      <c r="F50" s="296"/>
      <c r="G50" s="56"/>
      <c r="H50" s="56"/>
      <c r="I50" s="56"/>
      <c r="J50" s="56"/>
      <c r="K50" s="56"/>
      <c r="L50" s="56"/>
      <c r="M50" s="56"/>
      <c r="N50" s="56"/>
      <c r="O50" s="56"/>
      <c r="P50" s="56"/>
      <c r="Q50" s="56"/>
      <c r="R50" s="56"/>
    </row>
    <row r="51" spans="1:18" s="57" customFormat="1" ht="21" customHeight="1">
      <c r="A51" s="60">
        <v>16</v>
      </c>
      <c r="B51" s="284" t="s">
        <v>47</v>
      </c>
      <c r="C51" s="298">
        <v>105</v>
      </c>
      <c r="D51" s="300">
        <f>+'Ekamut-caxs'!D63</f>
        <v>84</v>
      </c>
      <c r="E51" s="297">
        <f t="shared" si="0"/>
        <v>-21</v>
      </c>
      <c r="F51" s="296"/>
      <c r="G51" s="56"/>
      <c r="H51" s="56"/>
      <c r="I51" s="56"/>
      <c r="J51" s="56"/>
      <c r="K51" s="56"/>
      <c r="L51" s="56"/>
      <c r="M51" s="56"/>
      <c r="N51" s="56"/>
      <c r="O51" s="56"/>
      <c r="P51" s="56"/>
      <c r="Q51" s="56"/>
      <c r="R51" s="56"/>
    </row>
    <row r="52" spans="1:18" s="57" customFormat="1" ht="21" customHeight="1">
      <c r="A52" s="60">
        <v>17</v>
      </c>
      <c r="B52" s="284" t="s">
        <v>77</v>
      </c>
      <c r="C52" s="298">
        <v>70</v>
      </c>
      <c r="D52" s="300">
        <f>+'Ekamut-caxs'!D64</f>
        <v>53</v>
      </c>
      <c r="E52" s="297">
        <f t="shared" si="0"/>
        <v>-17</v>
      </c>
      <c r="F52" s="29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</row>
    <row r="53" spans="1:18" s="57" customFormat="1" ht="21.75" customHeight="1">
      <c r="A53" s="60">
        <v>18</v>
      </c>
      <c r="B53" s="284" t="s">
        <v>78</v>
      </c>
      <c r="C53" s="296">
        <v>95</v>
      </c>
      <c r="D53" s="300">
        <f>+'Ekamut-caxs'!D65</f>
        <v>95</v>
      </c>
      <c r="E53" s="297">
        <f t="shared" si="0"/>
        <v>0</v>
      </c>
      <c r="F53" s="296"/>
      <c r="G53" s="6"/>
      <c r="H53" s="56"/>
      <c r="I53" s="56"/>
      <c r="J53" s="56"/>
      <c r="K53" s="56"/>
      <c r="L53" s="56"/>
      <c r="M53" s="56"/>
      <c r="N53" s="56"/>
      <c r="O53" s="56"/>
      <c r="P53" s="56"/>
      <c r="Q53" s="56"/>
      <c r="R53" s="56"/>
    </row>
    <row r="54" spans="1:18" s="57" customFormat="1" ht="23.25" customHeight="1">
      <c r="A54" s="60">
        <v>19</v>
      </c>
      <c r="B54" s="284" t="s">
        <v>48</v>
      </c>
      <c r="C54" s="296">
        <v>3</v>
      </c>
      <c r="D54" s="300">
        <f>+'Ekamut-caxs'!D66</f>
        <v>3</v>
      </c>
      <c r="E54" s="297">
        <f t="shared" ref="E54:E65" si="1">D54-C54</f>
        <v>0</v>
      </c>
      <c r="F54" s="296"/>
      <c r="G54" s="56"/>
      <c r="H54" s="56"/>
      <c r="I54" s="56"/>
      <c r="J54" s="56"/>
      <c r="K54" s="56"/>
      <c r="L54" s="56"/>
      <c r="M54" s="56"/>
      <c r="N54" s="56"/>
      <c r="O54" s="56"/>
      <c r="P54" s="56"/>
      <c r="Q54" s="56"/>
      <c r="R54" s="56"/>
    </row>
    <row r="55" spans="1:18" s="57" customFormat="1" ht="21" customHeight="1">
      <c r="A55" s="60">
        <v>20</v>
      </c>
      <c r="B55" s="284" t="s">
        <v>124</v>
      </c>
      <c r="C55" s="296"/>
      <c r="D55" s="300">
        <f>+'Ekamut-caxs'!D67</f>
        <v>5.7</v>
      </c>
      <c r="E55" s="297">
        <f t="shared" si="1"/>
        <v>5.7</v>
      </c>
      <c r="F55" s="296"/>
      <c r="G55" s="56"/>
      <c r="H55" s="56"/>
      <c r="I55" s="56"/>
      <c r="J55" s="56"/>
      <c r="K55" s="56"/>
      <c r="L55" s="56"/>
      <c r="M55" s="56"/>
      <c r="N55" s="56"/>
      <c r="O55" s="56"/>
      <c r="P55" s="56"/>
      <c r="Q55" s="56"/>
      <c r="R55" s="56"/>
    </row>
    <row r="56" spans="1:18" s="57" customFormat="1" ht="21" hidden="1" customHeight="1">
      <c r="A56" s="60">
        <v>25</v>
      </c>
      <c r="B56" s="284" t="s">
        <v>49</v>
      </c>
      <c r="C56" s="296"/>
      <c r="D56" s="300">
        <f>+'Ekamut-caxs'!D68</f>
        <v>0</v>
      </c>
      <c r="E56" s="297">
        <f t="shared" si="1"/>
        <v>0</v>
      </c>
      <c r="F56" s="296"/>
      <c r="G56" s="56"/>
      <c r="H56" s="56"/>
      <c r="I56" s="56"/>
      <c r="J56" s="56"/>
      <c r="K56" s="56"/>
      <c r="L56" s="56"/>
      <c r="M56" s="56"/>
      <c r="N56" s="56"/>
      <c r="O56" s="56"/>
      <c r="P56" s="56"/>
      <c r="Q56" s="56"/>
      <c r="R56" s="56"/>
    </row>
    <row r="57" spans="1:18" s="57" customFormat="1" ht="20.25" customHeight="1">
      <c r="A57" s="60">
        <v>21</v>
      </c>
      <c r="B57" s="284" t="s">
        <v>66</v>
      </c>
      <c r="C57" s="296"/>
      <c r="D57" s="300">
        <f>+'Ekamut-caxs'!D69</f>
        <v>48</v>
      </c>
      <c r="E57" s="297">
        <f t="shared" si="1"/>
        <v>48</v>
      </c>
      <c r="F57" s="296"/>
      <c r="G57" s="56"/>
      <c r="H57" s="56"/>
      <c r="I57" s="56"/>
      <c r="J57" s="56"/>
      <c r="K57" s="56"/>
      <c r="L57" s="56"/>
      <c r="M57" s="56"/>
      <c r="N57" s="56"/>
      <c r="O57" s="56"/>
      <c r="P57" s="56"/>
      <c r="Q57" s="56"/>
      <c r="R57" s="56"/>
    </row>
    <row r="58" spans="1:18" s="57" customFormat="1" ht="21" hidden="1" customHeight="1">
      <c r="A58" s="60">
        <v>27</v>
      </c>
      <c r="B58" s="22" t="s">
        <v>79</v>
      </c>
      <c r="C58" s="296"/>
      <c r="D58" s="300">
        <f>+'Ekamut-caxs'!D70</f>
        <v>0</v>
      </c>
      <c r="E58" s="297">
        <f t="shared" si="1"/>
        <v>0</v>
      </c>
      <c r="F58" s="296"/>
      <c r="G58" s="56"/>
      <c r="H58" s="56"/>
      <c r="I58" s="56"/>
      <c r="J58" s="56"/>
      <c r="K58" s="56"/>
      <c r="L58" s="56"/>
      <c r="M58" s="56"/>
      <c r="N58" s="56"/>
      <c r="O58" s="56"/>
      <c r="P58" s="56"/>
      <c r="Q58" s="56"/>
      <c r="R58" s="56"/>
    </row>
    <row r="59" spans="1:18" s="57" customFormat="1" ht="21" customHeight="1">
      <c r="A59" s="60">
        <v>22</v>
      </c>
      <c r="B59" s="284" t="s">
        <v>158</v>
      </c>
      <c r="C59" s="296">
        <v>80</v>
      </c>
      <c r="D59" s="300">
        <f>+'Ekamut-caxs'!D71</f>
        <v>50</v>
      </c>
      <c r="E59" s="297">
        <f t="shared" si="1"/>
        <v>-30</v>
      </c>
      <c r="F59" s="296"/>
      <c r="G59" s="56"/>
      <c r="H59" s="56"/>
      <c r="I59" s="56"/>
      <c r="J59" s="56"/>
      <c r="K59" s="56"/>
      <c r="L59" s="56"/>
      <c r="M59" s="56"/>
      <c r="N59" s="56"/>
      <c r="O59" s="56"/>
      <c r="P59" s="56"/>
      <c r="Q59" s="56"/>
      <c r="R59" s="56"/>
    </row>
    <row r="60" spans="1:18" s="57" customFormat="1" ht="21" hidden="1" customHeight="1">
      <c r="A60" s="60">
        <v>29</v>
      </c>
      <c r="B60" s="287"/>
      <c r="C60" s="296"/>
      <c r="D60" s="298">
        <f>+'Ekamut-caxs'!D72</f>
        <v>0</v>
      </c>
      <c r="E60" s="296">
        <f>D60-C60</f>
        <v>0</v>
      </c>
      <c r="F60" s="296"/>
      <c r="G60" s="56"/>
      <c r="H60" s="56"/>
      <c r="I60" s="56"/>
      <c r="J60" s="56"/>
      <c r="K60" s="56"/>
      <c r="L60" s="56"/>
      <c r="M60" s="56"/>
      <c r="N60" s="56"/>
      <c r="O60" s="56"/>
      <c r="P60" s="56"/>
      <c r="Q60" s="56"/>
      <c r="R60" s="56"/>
    </row>
    <row r="61" spans="1:18" s="57" customFormat="1" ht="21" hidden="1" customHeight="1">
      <c r="A61" s="60">
        <v>30</v>
      </c>
      <c r="B61" s="287"/>
      <c r="C61" s="296"/>
      <c r="D61" s="298">
        <f>+'Ekamut-caxs'!D73</f>
        <v>0</v>
      </c>
      <c r="E61" s="296">
        <f>D61-C61</f>
        <v>0</v>
      </c>
      <c r="F61" s="296"/>
      <c r="G61" s="56" t="s">
        <v>125</v>
      </c>
      <c r="H61" s="56"/>
      <c r="I61" s="56"/>
      <c r="J61" s="56"/>
      <c r="K61" s="56"/>
      <c r="L61" s="56"/>
      <c r="M61" s="56"/>
      <c r="N61" s="56"/>
      <c r="O61" s="56"/>
      <c r="P61" s="56"/>
      <c r="Q61" s="56"/>
      <c r="R61" s="56"/>
    </row>
    <row r="62" spans="1:18" s="57" customFormat="1" ht="21" customHeight="1">
      <c r="A62" s="60">
        <v>23</v>
      </c>
      <c r="B62" s="288" t="s">
        <v>28</v>
      </c>
      <c r="C62" s="296">
        <v>4900</v>
      </c>
      <c r="D62" s="300">
        <f>+'Ekamut-caxs'!D74</f>
        <v>4275</v>
      </c>
      <c r="E62" s="297">
        <f t="shared" si="1"/>
        <v>-625</v>
      </c>
      <c r="F62" s="296"/>
      <c r="G62" s="56"/>
      <c r="H62" s="56"/>
      <c r="I62" s="56"/>
      <c r="J62" s="56"/>
      <c r="K62" s="56"/>
      <c r="L62" s="56"/>
      <c r="M62" s="56"/>
      <c r="N62" s="56"/>
      <c r="O62" s="56"/>
      <c r="P62" s="56"/>
      <c r="Q62" s="56"/>
      <c r="R62" s="56"/>
    </row>
    <row r="63" spans="1:18" ht="20.25" customHeight="1">
      <c r="A63" s="28">
        <v>23.1</v>
      </c>
      <c r="B63" s="30" t="s">
        <v>80</v>
      </c>
      <c r="C63" s="255">
        <v>4900</v>
      </c>
      <c r="D63" s="301">
        <f>+'Ekamut-caxs'!D75</f>
        <v>4275</v>
      </c>
      <c r="E63" s="254">
        <f t="shared" si="1"/>
        <v>-625</v>
      </c>
      <c r="F63" s="255"/>
      <c r="G63" s="158"/>
    </row>
    <row r="64" spans="1:18" s="57" customFormat="1" ht="21" customHeight="1">
      <c r="A64" s="60">
        <v>24</v>
      </c>
      <c r="B64" s="299" t="s">
        <v>81</v>
      </c>
      <c r="C64" s="296">
        <v>10</v>
      </c>
      <c r="D64" s="300">
        <f>+'Ekamut-caxs'!D76</f>
        <v>0</v>
      </c>
      <c r="E64" s="297">
        <f t="shared" si="1"/>
        <v>-10</v>
      </c>
      <c r="F64" s="296"/>
      <c r="G64" s="56"/>
      <c r="H64" s="56"/>
      <c r="I64" s="56"/>
      <c r="J64" s="56"/>
      <c r="K64" s="56"/>
      <c r="L64" s="56"/>
      <c r="M64" s="56"/>
      <c r="N64" s="56"/>
      <c r="O64" s="56"/>
      <c r="P64" s="56"/>
      <c r="Q64" s="56"/>
      <c r="R64" s="56"/>
    </row>
    <row r="65" spans="1:18" s="57" customFormat="1" ht="21" hidden="1" customHeight="1">
      <c r="A65" s="60">
        <v>33</v>
      </c>
      <c r="B65" s="284" t="s">
        <v>70</v>
      </c>
      <c r="C65" s="296"/>
      <c r="D65" s="300">
        <f>+'Ekamut-caxs'!D77</f>
        <v>0</v>
      </c>
      <c r="E65" s="297">
        <f t="shared" si="1"/>
        <v>0</v>
      </c>
      <c r="F65" s="296"/>
      <c r="G65" s="56"/>
      <c r="H65" s="56"/>
      <c r="I65" s="56"/>
      <c r="J65" s="56"/>
      <c r="K65" s="56"/>
      <c r="L65" s="56"/>
      <c r="M65" s="56"/>
      <c r="N65" s="56"/>
      <c r="O65" s="56"/>
      <c r="P65" s="56"/>
      <c r="Q65" s="56"/>
      <c r="R65" s="56"/>
    </row>
    <row r="66" spans="1:18" s="34" customFormat="1" ht="24.75" customHeight="1">
      <c r="A66" s="26"/>
      <c r="B66" s="58" t="s">
        <v>82</v>
      </c>
      <c r="C66" s="307">
        <f>C6-C25</f>
        <v>0</v>
      </c>
      <c r="D66" s="307">
        <f>D6-D25</f>
        <v>2716.5000000000146</v>
      </c>
      <c r="E66" s="307">
        <f t="shared" si="0"/>
        <v>2716.5000000000146</v>
      </c>
      <c r="F66" s="407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</row>
    <row r="67" spans="1:18" s="34" customFormat="1" ht="18.75" customHeight="1">
      <c r="A67" s="35"/>
      <c r="C67" s="36"/>
      <c r="D67" s="36"/>
      <c r="E67" s="36"/>
      <c r="F67" s="36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</row>
    <row r="68" spans="1:18" ht="24.75" customHeight="1">
      <c r="B68" s="37" t="s">
        <v>2</v>
      </c>
      <c r="C68" s="24"/>
      <c r="D68" s="513" t="str">
        <f>+'Ekamut-caxs'!C80</f>
        <v>Նաիրա Գևորգյան</v>
      </c>
      <c r="E68" s="513"/>
      <c r="F68" s="122"/>
    </row>
    <row r="69" spans="1:18" ht="9.75" customHeight="1">
      <c r="B69" s="38"/>
      <c r="D69" s="512" t="s">
        <v>5</v>
      </c>
      <c r="E69" s="512"/>
      <c r="F69" s="337"/>
    </row>
    <row r="70" spans="1:18" ht="24.75" customHeight="1">
      <c r="B70" s="37" t="s">
        <v>6</v>
      </c>
      <c r="C70" s="24"/>
      <c r="D70" s="513" t="str">
        <f>+'Ekamut-caxs'!C82</f>
        <v>Մարիամ Սաֆարյան</v>
      </c>
      <c r="E70" s="513"/>
      <c r="F70" s="122"/>
    </row>
    <row r="71" spans="1:18" ht="11.25" customHeight="1">
      <c r="D71" s="512" t="s">
        <v>5</v>
      </c>
      <c r="E71" s="512"/>
      <c r="F71" s="337"/>
    </row>
    <row r="72" spans="1:18" s="19" customFormat="1">
      <c r="A72" s="24"/>
      <c r="B72" s="157" t="s">
        <v>1</v>
      </c>
      <c r="C72" s="20"/>
      <c r="D72" s="20"/>
      <c r="E72" s="20"/>
      <c r="F72" s="20"/>
    </row>
    <row r="73" spans="1:18" s="19" customFormat="1">
      <c r="A73" s="115"/>
    </row>
    <row r="74" spans="1:18" s="19" customFormat="1">
      <c r="A74" s="115"/>
    </row>
    <row r="75" spans="1:18" s="19" customFormat="1">
      <c r="A75" s="115"/>
    </row>
    <row r="76" spans="1:18" s="19" customFormat="1">
      <c r="A76" s="115"/>
    </row>
    <row r="77" spans="1:18" s="19" customFormat="1">
      <c r="A77" s="115"/>
    </row>
    <row r="78" spans="1:18" s="19" customFormat="1">
      <c r="A78" s="115"/>
    </row>
    <row r="79" spans="1:18" s="19" customFormat="1">
      <c r="A79" s="115"/>
    </row>
    <row r="80" spans="1:18" s="19" customFormat="1">
      <c r="A80" s="115"/>
    </row>
    <row r="81" spans="1:1" s="19" customFormat="1">
      <c r="A81" s="115"/>
    </row>
    <row r="82" spans="1:1" s="19" customFormat="1">
      <c r="A82" s="115"/>
    </row>
    <row r="83" spans="1:1" s="19" customFormat="1">
      <c r="A83" s="115"/>
    </row>
    <row r="84" spans="1:1" s="19" customFormat="1">
      <c r="A84" s="115"/>
    </row>
    <row r="85" spans="1:1" s="19" customFormat="1">
      <c r="A85" s="115"/>
    </row>
    <row r="86" spans="1:1" s="19" customFormat="1">
      <c r="A86" s="115"/>
    </row>
    <row r="87" spans="1:1" s="19" customFormat="1">
      <c r="A87" s="115"/>
    </row>
    <row r="88" spans="1:1" s="19" customFormat="1">
      <c r="A88" s="115"/>
    </row>
    <row r="89" spans="1:1" s="19" customFormat="1">
      <c r="A89" s="115"/>
    </row>
    <row r="90" spans="1:1" s="19" customFormat="1">
      <c r="A90" s="115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1:E71"/>
    <mergeCell ref="D68:E68"/>
    <mergeCell ref="D69:E69"/>
    <mergeCell ref="D70:E70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56" zoomScaleSheetLayoutView="100" workbookViewId="0">
      <selection activeCell="G84" sqref="G84"/>
    </sheetView>
  </sheetViews>
  <sheetFormatPr defaultRowHeight="13.5"/>
  <cols>
    <col min="1" max="1" width="4.85546875" style="20" customWidth="1"/>
    <col min="2" max="2" width="59.85546875" style="20" customWidth="1"/>
    <col min="3" max="3" width="14.5703125" style="20" customWidth="1"/>
    <col min="4" max="4" width="14.140625" style="20" customWidth="1"/>
    <col min="5" max="5" width="13.5703125" style="20" customWidth="1"/>
    <col min="6" max="6" width="45.7109375" style="20" customWidth="1"/>
    <col min="7" max="7" width="9.140625" style="129"/>
    <col min="8" max="13" width="9.140625" style="115"/>
    <col min="14" max="20" width="9.140625" style="123"/>
    <col min="21" max="16384" width="9.140625" style="20"/>
  </cols>
  <sheetData>
    <row r="1" spans="1:20" ht="23.25" customHeight="1">
      <c r="A1" s="511" t="s">
        <v>83</v>
      </c>
      <c r="B1" s="511"/>
      <c r="C1" s="511"/>
      <c r="D1" s="511"/>
      <c r="E1" s="511"/>
      <c r="F1" s="511"/>
    </row>
    <row r="2" spans="1:20" s="22" customFormat="1" ht="26.25" customHeight="1">
      <c r="A2" s="491" t="str">
        <f>+'Ekamut-caxs'!A14:D14</f>
        <v xml:space="preserve">«Երևանի հ․32 մսուր-մանկապարտեզ» ՀՈԱԿ-ի </v>
      </c>
      <c r="B2" s="491"/>
      <c r="C2" s="491"/>
      <c r="D2" s="491"/>
      <c r="E2" s="491"/>
      <c r="F2" s="491"/>
      <c r="G2" s="107"/>
      <c r="H2" s="4"/>
      <c r="I2" s="116"/>
      <c r="J2" s="116"/>
      <c r="K2" s="116"/>
      <c r="L2" s="116"/>
      <c r="M2" s="116"/>
      <c r="N2" s="124"/>
      <c r="O2" s="124"/>
      <c r="P2" s="124"/>
      <c r="Q2" s="124"/>
      <c r="R2" s="124"/>
      <c r="S2" s="124"/>
      <c r="T2" s="124"/>
    </row>
    <row r="3" spans="1:20" ht="27.75" customHeight="1">
      <c r="A3" s="514" t="s">
        <v>259</v>
      </c>
      <c r="B3" s="514"/>
      <c r="C3" s="514"/>
      <c r="D3" s="514"/>
      <c r="E3" s="514"/>
      <c r="F3" s="514"/>
      <c r="G3" s="130"/>
      <c r="H3" s="117"/>
      <c r="I3" s="117"/>
      <c r="J3" s="117"/>
      <c r="K3" s="117"/>
      <c r="L3" s="117"/>
    </row>
    <row r="4" spans="1:20" s="22" customFormat="1" ht="18" customHeight="1">
      <c r="A4" s="10"/>
      <c r="B4" s="10"/>
      <c r="F4" s="11" t="s">
        <v>46</v>
      </c>
      <c r="G4" s="131"/>
      <c r="H4" s="116"/>
      <c r="I4" s="116"/>
      <c r="J4" s="116"/>
      <c r="K4" s="116"/>
      <c r="L4" s="116"/>
      <c r="M4" s="116"/>
      <c r="N4" s="124"/>
      <c r="O4" s="124"/>
      <c r="P4" s="124"/>
      <c r="Q4" s="124"/>
      <c r="R4" s="124"/>
      <c r="S4" s="124"/>
      <c r="T4" s="124"/>
    </row>
    <row r="5" spans="1:20" s="29" customFormat="1" ht="75.75" customHeight="1">
      <c r="A5" s="89" t="s">
        <v>3</v>
      </c>
      <c r="B5" s="91" t="s">
        <v>33</v>
      </c>
      <c r="C5" s="247" t="s">
        <v>208</v>
      </c>
      <c r="D5" s="247" t="s">
        <v>209</v>
      </c>
      <c r="E5" s="90" t="s">
        <v>53</v>
      </c>
      <c r="F5" s="338" t="str">
        <f>+'Ekamutneri hamematakan'!F5</f>
        <v>Ծանոթություն հոդվածային ավելացումների վերաբերյալ</v>
      </c>
      <c r="G5" s="132"/>
      <c r="H5" s="118"/>
      <c r="I5" s="118"/>
      <c r="J5" s="118"/>
      <c r="K5" s="118"/>
      <c r="L5" s="118"/>
      <c r="M5" s="118"/>
      <c r="N5" s="125"/>
      <c r="O5" s="125"/>
      <c r="P5" s="125"/>
      <c r="Q5" s="125"/>
      <c r="R5" s="125"/>
      <c r="S5" s="125"/>
      <c r="T5" s="125"/>
    </row>
    <row r="6" spans="1:20" s="22" customFormat="1" ht="41.25" customHeight="1">
      <c r="A6" s="12" t="s">
        <v>7</v>
      </c>
      <c r="B6" s="13" t="s">
        <v>34</v>
      </c>
      <c r="C6" s="256">
        <v>2836.7</v>
      </c>
      <c r="D6" s="256">
        <f>+C6</f>
        <v>2836.7</v>
      </c>
      <c r="E6" s="291">
        <f t="shared" ref="E6:E68" si="0">D6-C6</f>
        <v>0</v>
      </c>
      <c r="F6" s="256"/>
      <c r="G6" s="131"/>
      <c r="H6" s="116"/>
      <c r="I6" s="116"/>
      <c r="J6" s="116"/>
      <c r="K6" s="116"/>
      <c r="L6" s="116"/>
      <c r="M6" s="116"/>
      <c r="N6" s="124"/>
      <c r="O6" s="124"/>
      <c r="P6" s="124"/>
      <c r="Q6" s="124"/>
      <c r="R6" s="124"/>
      <c r="S6" s="124"/>
      <c r="T6" s="124"/>
    </row>
    <row r="7" spans="1:20" s="22" customFormat="1" ht="38.25" customHeight="1">
      <c r="A7" s="12" t="s">
        <v>11</v>
      </c>
      <c r="B7" s="13" t="s">
        <v>84</v>
      </c>
      <c r="C7" s="291">
        <f>SUM(C8:C9,C12,C15:C22)</f>
        <v>96575.6</v>
      </c>
      <c r="D7" s="291">
        <f>SUM(D8:D9,D12,D15:D22)</f>
        <v>93851.6</v>
      </c>
      <c r="E7" s="291">
        <f>D7-C7</f>
        <v>-2724</v>
      </c>
      <c r="F7" s="256"/>
      <c r="G7" s="131"/>
      <c r="H7" s="116"/>
      <c r="I7" s="116"/>
      <c r="J7" s="116"/>
      <c r="K7" s="116"/>
      <c r="L7" s="116"/>
      <c r="M7" s="116"/>
      <c r="N7" s="124"/>
      <c r="O7" s="124"/>
      <c r="P7" s="124"/>
      <c r="Q7" s="124"/>
      <c r="R7" s="124"/>
      <c r="S7" s="124"/>
      <c r="T7" s="124"/>
    </row>
    <row r="8" spans="1:20" s="57" customFormat="1" ht="17.25" customHeight="1">
      <c r="A8" s="60">
        <v>1</v>
      </c>
      <c r="B8" s="281" t="s">
        <v>120</v>
      </c>
      <c r="C8" s="282">
        <v>91488</v>
      </c>
      <c r="D8" s="283">
        <f>+'Dramakan hosqer'!D21</f>
        <v>86488</v>
      </c>
      <c r="E8" s="283">
        <f>D8-C8</f>
        <v>-5000</v>
      </c>
      <c r="F8" s="282"/>
      <c r="G8" s="105"/>
      <c r="H8" s="119"/>
      <c r="I8" s="119"/>
      <c r="J8" s="119"/>
      <c r="K8" s="119"/>
      <c r="L8" s="119"/>
      <c r="M8" s="119"/>
      <c r="N8" s="126"/>
      <c r="O8" s="126"/>
      <c r="P8" s="126"/>
      <c r="Q8" s="126"/>
      <c r="R8" s="126"/>
      <c r="S8" s="126"/>
      <c r="T8" s="126"/>
    </row>
    <row r="9" spans="1:20" s="57" customFormat="1" ht="17.25" customHeight="1">
      <c r="A9" s="60">
        <v>2</v>
      </c>
      <c r="B9" s="284" t="s">
        <v>261</v>
      </c>
      <c r="C9" s="283">
        <f>+C10+C11</f>
        <v>0</v>
      </c>
      <c r="D9" s="283">
        <f>+'Dramakan hosqer'!D22</f>
        <v>48</v>
      </c>
      <c r="E9" s="283">
        <f t="shared" ref="E9:E14" si="1">D9-C9</f>
        <v>48</v>
      </c>
      <c r="F9" s="282"/>
      <c r="G9" s="105"/>
      <c r="H9" s="119"/>
      <c r="I9" s="119"/>
      <c r="J9" s="119"/>
      <c r="K9" s="119"/>
      <c r="L9" s="119"/>
      <c r="M9" s="119"/>
      <c r="N9" s="126"/>
      <c r="O9" s="126"/>
      <c r="P9" s="126"/>
      <c r="Q9" s="126"/>
      <c r="R9" s="126"/>
      <c r="S9" s="126"/>
      <c r="T9" s="126"/>
    </row>
    <row r="10" spans="1:20" s="57" customFormat="1" ht="17.25" customHeight="1">
      <c r="A10" s="27">
        <v>2.1</v>
      </c>
      <c r="B10" s="32" t="s">
        <v>262</v>
      </c>
      <c r="C10" s="257"/>
      <c r="D10" s="283">
        <f>+'Dramakan hosqer'!D23</f>
        <v>48</v>
      </c>
      <c r="E10" s="283">
        <f t="shared" si="1"/>
        <v>48</v>
      </c>
      <c r="F10" s="282"/>
      <c r="G10" s="105"/>
      <c r="H10" s="119"/>
      <c r="I10" s="119"/>
      <c r="J10" s="119"/>
      <c r="K10" s="119"/>
      <c r="L10" s="119"/>
      <c r="M10" s="119"/>
      <c r="N10" s="126"/>
      <c r="O10" s="126"/>
      <c r="P10" s="126"/>
      <c r="Q10" s="126"/>
      <c r="R10" s="126"/>
      <c r="S10" s="126"/>
      <c r="T10" s="126"/>
    </row>
    <row r="11" spans="1:20" s="57" customFormat="1" ht="17.25" customHeight="1">
      <c r="A11" s="27">
        <v>2.2000000000000002</v>
      </c>
      <c r="B11" s="32" t="s">
        <v>265</v>
      </c>
      <c r="C11" s="257"/>
      <c r="D11" s="283">
        <f>+'Dramakan hosqer'!D24</f>
        <v>0</v>
      </c>
      <c r="E11" s="283">
        <f t="shared" si="1"/>
        <v>0</v>
      </c>
      <c r="F11" s="282"/>
      <c r="G11" s="105"/>
      <c r="H11" s="119"/>
      <c r="I11" s="119"/>
      <c r="J11" s="119"/>
      <c r="K11" s="119"/>
      <c r="L11" s="119"/>
      <c r="M11" s="119"/>
      <c r="N11" s="126"/>
      <c r="O11" s="126"/>
      <c r="P11" s="126"/>
      <c r="Q11" s="126"/>
      <c r="R11" s="126"/>
      <c r="S11" s="126"/>
      <c r="T11" s="126"/>
    </row>
    <row r="12" spans="1:20" s="57" customFormat="1" ht="17.25" customHeight="1">
      <c r="A12" s="60">
        <v>3</v>
      </c>
      <c r="B12" s="281" t="s">
        <v>266</v>
      </c>
      <c r="C12" s="283">
        <f>+C13+C14</f>
        <v>0</v>
      </c>
      <c r="D12" s="283">
        <f>+'Dramakan hosqer'!D25</f>
        <v>2668.5</v>
      </c>
      <c r="E12" s="283">
        <f t="shared" si="1"/>
        <v>2668.5</v>
      </c>
      <c r="F12" s="282"/>
      <c r="G12" s="105"/>
      <c r="H12" s="119"/>
      <c r="I12" s="119"/>
      <c r="J12" s="119"/>
      <c r="K12" s="119"/>
      <c r="L12" s="119"/>
      <c r="M12" s="119"/>
      <c r="N12" s="126"/>
      <c r="O12" s="126"/>
      <c r="P12" s="126"/>
      <c r="Q12" s="126"/>
      <c r="R12" s="126"/>
      <c r="S12" s="126"/>
      <c r="T12" s="126"/>
    </row>
    <row r="13" spans="1:20" s="57" customFormat="1" ht="27" customHeight="1">
      <c r="A13" s="27">
        <v>3.1</v>
      </c>
      <c r="B13" s="423" t="s">
        <v>263</v>
      </c>
      <c r="C13" s="257"/>
      <c r="D13" s="283">
        <f>+'Dramakan hosqer'!D26</f>
        <v>1800.5</v>
      </c>
      <c r="E13" s="283">
        <f t="shared" si="1"/>
        <v>1800.5</v>
      </c>
      <c r="F13" s="282"/>
      <c r="G13" s="105"/>
      <c r="H13" s="119"/>
      <c r="I13" s="119"/>
      <c r="J13" s="119"/>
      <c r="K13" s="119"/>
      <c r="L13" s="119"/>
      <c r="M13" s="119"/>
      <c r="N13" s="126"/>
      <c r="O13" s="126"/>
      <c r="P13" s="126"/>
      <c r="Q13" s="126"/>
      <c r="R13" s="126"/>
      <c r="S13" s="126"/>
      <c r="T13" s="126"/>
    </row>
    <row r="14" spans="1:20" s="57" customFormat="1" ht="20.25" customHeight="1">
      <c r="A14" s="27">
        <v>3.2</v>
      </c>
      <c r="B14" s="424" t="s">
        <v>264</v>
      </c>
      <c r="C14" s="257"/>
      <c r="D14" s="283">
        <f>+'Dramakan hosqer'!D27</f>
        <v>868</v>
      </c>
      <c r="E14" s="283">
        <f t="shared" si="1"/>
        <v>868</v>
      </c>
      <c r="F14" s="282"/>
      <c r="G14" s="105"/>
      <c r="H14" s="119"/>
      <c r="I14" s="119"/>
      <c r="J14" s="119"/>
      <c r="K14" s="119"/>
      <c r="L14" s="119"/>
      <c r="M14" s="119"/>
      <c r="N14" s="126"/>
      <c r="O14" s="126"/>
      <c r="P14" s="126"/>
      <c r="Q14" s="126"/>
      <c r="R14" s="126"/>
      <c r="S14" s="126"/>
      <c r="T14" s="126"/>
    </row>
    <row r="15" spans="1:20" s="57" customFormat="1" ht="17.25" customHeight="1">
      <c r="A15" s="60">
        <v>4</v>
      </c>
      <c r="B15" s="284" t="s">
        <v>8</v>
      </c>
      <c r="C15" s="282">
        <v>3000</v>
      </c>
      <c r="D15" s="283">
        <f>+'Dramakan hosqer'!D28</f>
        <v>4647.1000000000004</v>
      </c>
      <c r="E15" s="283">
        <f t="shared" si="0"/>
        <v>1647.1000000000004</v>
      </c>
      <c r="F15" s="282"/>
      <c r="G15" s="105"/>
      <c r="H15" s="119"/>
      <c r="I15" s="119"/>
      <c r="J15" s="119"/>
      <c r="K15" s="119"/>
      <c r="L15" s="119"/>
      <c r="M15" s="119"/>
      <c r="N15" s="126"/>
      <c r="O15" s="126"/>
      <c r="P15" s="126"/>
      <c r="Q15" s="126"/>
      <c r="R15" s="126"/>
      <c r="S15" s="126"/>
      <c r="T15" s="126"/>
    </row>
    <row r="16" spans="1:20" s="57" customFormat="1" ht="17.25" hidden="1" customHeight="1">
      <c r="A16" s="60">
        <v>5</v>
      </c>
      <c r="B16" s="285" t="s">
        <v>55</v>
      </c>
      <c r="C16" s="282"/>
      <c r="D16" s="283">
        <f>+'Dramakan hosqer'!D29</f>
        <v>0</v>
      </c>
      <c r="E16" s="283">
        <f t="shared" si="0"/>
        <v>0</v>
      </c>
      <c r="F16" s="282"/>
      <c r="G16" s="105"/>
      <c r="H16" s="119"/>
      <c r="I16" s="119"/>
      <c r="J16" s="119"/>
      <c r="K16" s="119"/>
      <c r="L16" s="119"/>
      <c r="M16" s="119"/>
      <c r="N16" s="126"/>
      <c r="O16" s="126"/>
      <c r="P16" s="126"/>
      <c r="Q16" s="126"/>
      <c r="R16" s="126"/>
      <c r="S16" s="126"/>
      <c r="T16" s="126"/>
    </row>
    <row r="17" spans="1:20" s="57" customFormat="1" ht="17.25" hidden="1" customHeight="1">
      <c r="A17" s="60">
        <v>6</v>
      </c>
      <c r="B17" s="286" t="s">
        <v>65</v>
      </c>
      <c r="C17" s="282"/>
      <c r="D17" s="283">
        <f>+'Dramakan hosqer'!D30</f>
        <v>0</v>
      </c>
      <c r="E17" s="283">
        <f t="shared" si="0"/>
        <v>0</v>
      </c>
      <c r="F17" s="282"/>
      <c r="G17" s="105"/>
      <c r="H17" s="119"/>
      <c r="I17" s="119"/>
      <c r="J17" s="119"/>
      <c r="K17" s="119"/>
      <c r="L17" s="119"/>
      <c r="M17" s="119"/>
      <c r="N17" s="126"/>
      <c r="O17" s="126"/>
      <c r="P17" s="126"/>
      <c r="Q17" s="126"/>
      <c r="R17" s="126"/>
      <c r="S17" s="126"/>
      <c r="T17" s="126"/>
    </row>
    <row r="18" spans="1:20" s="57" customFormat="1" ht="17.25" hidden="1" customHeight="1">
      <c r="A18" s="60">
        <v>7</v>
      </c>
      <c r="B18" s="281" t="s">
        <v>35</v>
      </c>
      <c r="C18" s="282"/>
      <c r="D18" s="283">
        <f>+'Dramakan hosqer'!D31</f>
        <v>0</v>
      </c>
      <c r="E18" s="283">
        <f t="shared" si="0"/>
        <v>0</v>
      </c>
      <c r="F18" s="282"/>
      <c r="G18" s="105"/>
      <c r="H18" s="119"/>
      <c r="I18" s="119"/>
      <c r="J18" s="119"/>
      <c r="K18" s="119"/>
      <c r="L18" s="119"/>
      <c r="M18" s="119"/>
      <c r="N18" s="126"/>
      <c r="O18" s="126"/>
      <c r="P18" s="126"/>
      <c r="Q18" s="126"/>
      <c r="R18" s="126"/>
      <c r="S18" s="126"/>
      <c r="T18" s="126"/>
    </row>
    <row r="19" spans="1:20" s="57" customFormat="1" ht="17.25" hidden="1" customHeight="1">
      <c r="A19" s="60">
        <v>8</v>
      </c>
      <c r="B19" s="281" t="s">
        <v>10</v>
      </c>
      <c r="C19" s="282"/>
      <c r="D19" s="283">
        <f>+'Dramakan hosqer'!D32</f>
        <v>0</v>
      </c>
      <c r="E19" s="283">
        <f>D19-C19</f>
        <v>0</v>
      </c>
      <c r="F19" s="282"/>
      <c r="G19" s="105"/>
      <c r="H19" s="119"/>
      <c r="I19" s="119"/>
      <c r="J19" s="119"/>
      <c r="K19" s="119"/>
      <c r="L19" s="119"/>
      <c r="M19" s="119"/>
      <c r="N19" s="126"/>
      <c r="O19" s="126"/>
      <c r="P19" s="126"/>
      <c r="Q19" s="126"/>
      <c r="R19" s="126"/>
      <c r="S19" s="126"/>
      <c r="T19" s="126"/>
    </row>
    <row r="20" spans="1:20" s="57" customFormat="1" ht="17.25" hidden="1" customHeight="1">
      <c r="A20" s="60">
        <v>9</v>
      </c>
      <c r="B20" s="281" t="s">
        <v>9</v>
      </c>
      <c r="C20" s="282"/>
      <c r="D20" s="283"/>
      <c r="E20" s="283">
        <f>D20-C20</f>
        <v>0</v>
      </c>
      <c r="F20" s="282"/>
      <c r="G20" s="56" t="s">
        <v>287</v>
      </c>
      <c r="H20" s="119"/>
      <c r="I20" s="119"/>
      <c r="J20" s="119"/>
      <c r="K20" s="119"/>
      <c r="L20" s="119"/>
      <c r="M20" s="119"/>
      <c r="N20" s="126"/>
      <c r="O20" s="126"/>
      <c r="P20" s="126"/>
      <c r="Q20" s="126"/>
      <c r="R20" s="126"/>
      <c r="S20" s="126"/>
      <c r="T20" s="126"/>
    </row>
    <row r="21" spans="1:20" s="57" customFormat="1" ht="17.25" customHeight="1">
      <c r="A21" s="60">
        <v>5</v>
      </c>
      <c r="B21" s="488" t="s">
        <v>9</v>
      </c>
      <c r="C21" s="282">
        <v>2087.6</v>
      </c>
      <c r="D21" s="282">
        <f>'Ekamut-caxs'!D33</f>
        <v>0</v>
      </c>
      <c r="E21" s="282">
        <f t="shared" si="0"/>
        <v>-2087.6</v>
      </c>
      <c r="F21" s="282"/>
      <c r="G21" s="105"/>
      <c r="H21" s="119"/>
      <c r="I21" s="119"/>
      <c r="J21" s="119"/>
      <c r="K21" s="119"/>
      <c r="L21" s="119"/>
      <c r="M21" s="119"/>
      <c r="N21" s="126"/>
      <c r="O21" s="126"/>
      <c r="P21" s="126"/>
      <c r="Q21" s="126"/>
      <c r="R21" s="126"/>
      <c r="S21" s="126"/>
      <c r="T21" s="126"/>
    </row>
    <row r="22" spans="1:20" s="57" customFormat="1" ht="17.25" hidden="1" customHeight="1">
      <c r="A22" s="60">
        <v>11</v>
      </c>
      <c r="B22" s="287"/>
      <c r="C22" s="282"/>
      <c r="D22" s="282">
        <f>+'Dramakan hosqer'!D34</f>
        <v>0</v>
      </c>
      <c r="E22" s="282">
        <f>D22-C22</f>
        <v>0</v>
      </c>
      <c r="F22" s="282"/>
      <c r="G22" s="105" t="s">
        <v>194</v>
      </c>
      <c r="H22" s="119"/>
      <c r="I22" s="119"/>
      <c r="J22" s="119"/>
      <c r="K22" s="119"/>
      <c r="L22" s="119"/>
      <c r="M22" s="119"/>
      <c r="N22" s="126"/>
      <c r="O22" s="126"/>
      <c r="P22" s="126"/>
      <c r="Q22" s="126"/>
      <c r="R22" s="126"/>
      <c r="S22" s="126"/>
      <c r="T22" s="126"/>
    </row>
    <row r="23" spans="1:20" s="22" customFormat="1" ht="36" customHeight="1">
      <c r="A23" s="12" t="s">
        <v>36</v>
      </c>
      <c r="B23" s="13" t="s">
        <v>85</v>
      </c>
      <c r="C23" s="291">
        <f>+C24+C67+C79</f>
        <v>99411.599999999991</v>
      </c>
      <c r="D23" s="291">
        <f>+D24+D67+D79</f>
        <v>96547.299999999988</v>
      </c>
      <c r="E23" s="291">
        <f t="shared" si="0"/>
        <v>-2864.3000000000029</v>
      </c>
      <c r="F23" s="256"/>
      <c r="G23" s="131"/>
      <c r="H23" s="116"/>
      <c r="I23" s="116"/>
      <c r="J23" s="116"/>
      <c r="K23" s="116"/>
      <c r="L23" s="116"/>
      <c r="M23" s="116"/>
      <c r="N23" s="124"/>
      <c r="O23" s="124"/>
      <c r="P23" s="124"/>
      <c r="Q23" s="124"/>
      <c r="R23" s="124"/>
      <c r="S23" s="124"/>
      <c r="T23" s="124"/>
    </row>
    <row r="24" spans="1:20" s="22" customFormat="1" ht="21" customHeight="1">
      <c r="A24" s="15" t="s">
        <v>58</v>
      </c>
      <c r="B24" s="13" t="s">
        <v>61</v>
      </c>
      <c r="C24" s="291">
        <f>SUM(C25,C29:C35,C39:C61,C65:C66)</f>
        <v>99411.599999999991</v>
      </c>
      <c r="D24" s="291">
        <f>SUM(D25,D29:D35,D39:D61,D65:D66)</f>
        <v>93852.999999999985</v>
      </c>
      <c r="E24" s="291">
        <f t="shared" si="0"/>
        <v>-5558.6000000000058</v>
      </c>
      <c r="F24" s="256"/>
      <c r="G24" s="131"/>
      <c r="H24" s="116"/>
      <c r="I24" s="116"/>
      <c r="J24" s="116"/>
      <c r="K24" s="116"/>
      <c r="L24" s="116"/>
      <c r="M24" s="116"/>
      <c r="N24" s="124"/>
      <c r="O24" s="124"/>
      <c r="P24" s="124"/>
      <c r="Q24" s="124"/>
      <c r="R24" s="124"/>
      <c r="S24" s="124"/>
      <c r="T24" s="124"/>
    </row>
    <row r="25" spans="1:20" s="57" customFormat="1" ht="18" customHeight="1">
      <c r="A25" s="60">
        <v>1</v>
      </c>
      <c r="B25" s="288" t="s">
        <v>12</v>
      </c>
      <c r="C25" s="282">
        <v>65837</v>
      </c>
      <c r="D25" s="283">
        <f>+'Dramakan hosqer'!D37</f>
        <v>64316.6</v>
      </c>
      <c r="E25" s="283">
        <f t="shared" si="0"/>
        <v>-1520.4000000000015</v>
      </c>
      <c r="F25" s="282"/>
      <c r="G25" s="105"/>
      <c r="H25" s="119"/>
      <c r="I25" s="119"/>
      <c r="J25" s="119"/>
      <c r="K25" s="119"/>
      <c r="L25" s="119"/>
      <c r="M25" s="119"/>
      <c r="N25" s="126"/>
      <c r="O25" s="126"/>
      <c r="P25" s="126"/>
      <c r="Q25" s="126"/>
      <c r="R25" s="126"/>
      <c r="S25" s="126"/>
      <c r="T25" s="126"/>
    </row>
    <row r="26" spans="1:20" ht="17.25" customHeight="1">
      <c r="A26" s="27">
        <v>1.1000000000000001</v>
      </c>
      <c r="B26" s="32" t="s">
        <v>121</v>
      </c>
      <c r="C26" s="257">
        <v>1992</v>
      </c>
      <c r="D26" s="295">
        <f>+'Dramakan hosqer'!D38</f>
        <v>2358.1999999999998</v>
      </c>
      <c r="E26" s="295">
        <f t="shared" si="0"/>
        <v>366.19999999999982</v>
      </c>
      <c r="F26" s="257"/>
    </row>
    <row r="27" spans="1:20" ht="18" customHeight="1">
      <c r="A27" s="27">
        <v>1.2</v>
      </c>
      <c r="B27" s="32" t="s">
        <v>13</v>
      </c>
      <c r="C27" s="257"/>
      <c r="D27" s="295">
        <f>+'Dramakan hosqer'!D39</f>
        <v>1160</v>
      </c>
      <c r="E27" s="295">
        <f t="shared" si="0"/>
        <v>1160</v>
      </c>
      <c r="F27" s="257"/>
    </row>
    <row r="28" spans="1:20" ht="18" hidden="1" customHeight="1">
      <c r="A28" s="27">
        <v>1.3</v>
      </c>
      <c r="B28" s="32" t="str">
        <f>+'Dramakan hosqer'!B40</f>
        <v>կամավոր ատեստ. գծով լրավճար</v>
      </c>
      <c r="C28" s="257"/>
      <c r="D28" s="295">
        <f>+'Dramakan hosqer'!D40</f>
        <v>0</v>
      </c>
      <c r="E28" s="295">
        <f t="shared" si="0"/>
        <v>0</v>
      </c>
      <c r="F28" s="257"/>
    </row>
    <row r="29" spans="1:20" s="57" customFormat="1" ht="18" customHeight="1">
      <c r="A29" s="60">
        <v>2</v>
      </c>
      <c r="B29" s="284" t="s">
        <v>16</v>
      </c>
      <c r="C29" s="282">
        <v>24504.5</v>
      </c>
      <c r="D29" s="283">
        <f>+'Dramakan hosqer'!D41</f>
        <v>21436.799999999999</v>
      </c>
      <c r="E29" s="283">
        <f t="shared" si="0"/>
        <v>-3067.7000000000007</v>
      </c>
      <c r="F29" s="282"/>
      <c r="G29" s="56"/>
      <c r="H29" s="119"/>
      <c r="I29" s="119"/>
      <c r="J29" s="119"/>
      <c r="K29" s="119"/>
      <c r="L29" s="119"/>
      <c r="M29" s="119"/>
      <c r="N29" s="126"/>
      <c r="O29" s="126"/>
      <c r="P29" s="126"/>
      <c r="Q29" s="126"/>
      <c r="R29" s="126"/>
      <c r="S29" s="126"/>
      <c r="T29" s="126"/>
    </row>
    <row r="30" spans="1:20" s="57" customFormat="1" ht="18" customHeight="1">
      <c r="A30" s="60">
        <v>3</v>
      </c>
      <c r="B30" s="284" t="s">
        <v>15</v>
      </c>
      <c r="C30" s="282">
        <v>3082.1</v>
      </c>
      <c r="D30" s="283">
        <f>+'Dramakan hosqer'!D42</f>
        <v>3147.7</v>
      </c>
      <c r="E30" s="283">
        <f t="shared" si="0"/>
        <v>65.599999999999909</v>
      </c>
      <c r="F30" s="282"/>
      <c r="G30" s="105"/>
      <c r="H30" s="119"/>
      <c r="I30" s="119"/>
      <c r="J30" s="119"/>
      <c r="K30" s="119"/>
      <c r="L30" s="119"/>
      <c r="M30" s="119"/>
      <c r="N30" s="126"/>
      <c r="O30" s="126"/>
      <c r="P30" s="126"/>
      <c r="Q30" s="126"/>
      <c r="R30" s="126"/>
      <c r="S30" s="126"/>
      <c r="T30" s="126"/>
    </row>
    <row r="31" spans="1:20" s="57" customFormat="1" ht="18" customHeight="1">
      <c r="A31" s="60">
        <v>4</v>
      </c>
      <c r="B31" s="284" t="s">
        <v>14</v>
      </c>
      <c r="C31" s="282">
        <v>2385.4</v>
      </c>
      <c r="D31" s="283">
        <f>+'Dramakan hosqer'!D43</f>
        <v>2224.1999999999998</v>
      </c>
      <c r="E31" s="283">
        <f t="shared" si="0"/>
        <v>-161.20000000000027</v>
      </c>
      <c r="F31" s="282"/>
      <c r="G31" s="105"/>
      <c r="H31" s="119"/>
      <c r="I31" s="119"/>
      <c r="J31" s="119"/>
      <c r="K31" s="119"/>
      <c r="L31" s="119"/>
      <c r="M31" s="119"/>
      <c r="N31" s="126"/>
      <c r="O31" s="126"/>
      <c r="P31" s="126"/>
      <c r="Q31" s="126"/>
      <c r="R31" s="126"/>
      <c r="S31" s="126"/>
      <c r="T31" s="126"/>
    </row>
    <row r="32" spans="1:20" s="57" customFormat="1" ht="18" customHeight="1">
      <c r="A32" s="60">
        <v>5</v>
      </c>
      <c r="B32" s="284" t="s">
        <v>17</v>
      </c>
      <c r="C32" s="282">
        <v>503.4</v>
      </c>
      <c r="D32" s="283">
        <f>+'Dramakan hosqer'!D44</f>
        <v>274.8</v>
      </c>
      <c r="E32" s="283">
        <f t="shared" si="0"/>
        <v>-228.59999999999997</v>
      </c>
      <c r="F32" s="282"/>
      <c r="G32" s="105"/>
      <c r="H32" s="119"/>
      <c r="I32" s="119"/>
      <c r="J32" s="119"/>
      <c r="K32" s="119"/>
      <c r="L32" s="119"/>
      <c r="M32" s="119"/>
      <c r="N32" s="126"/>
      <c r="O32" s="126"/>
      <c r="P32" s="126"/>
      <c r="Q32" s="126"/>
      <c r="R32" s="126"/>
      <c r="S32" s="126"/>
      <c r="T32" s="126"/>
    </row>
    <row r="33" spans="1:20" s="57" customFormat="1" ht="18" customHeight="1">
      <c r="A33" s="60">
        <v>6</v>
      </c>
      <c r="B33" s="284" t="s">
        <v>18</v>
      </c>
      <c r="C33" s="282">
        <v>97.3</v>
      </c>
      <c r="D33" s="283">
        <f>+'Dramakan hosqer'!D45</f>
        <v>97.3</v>
      </c>
      <c r="E33" s="283">
        <f t="shared" si="0"/>
        <v>0</v>
      </c>
      <c r="F33" s="282"/>
      <c r="G33" s="105"/>
      <c r="H33" s="119"/>
      <c r="I33" s="119"/>
      <c r="J33" s="119"/>
      <c r="K33" s="119"/>
      <c r="L33" s="119"/>
      <c r="M33" s="119"/>
      <c r="N33" s="126"/>
      <c r="O33" s="126"/>
      <c r="P33" s="126"/>
      <c r="Q33" s="126"/>
      <c r="R33" s="126"/>
      <c r="S33" s="126"/>
      <c r="T33" s="126"/>
    </row>
    <row r="34" spans="1:20" s="57" customFormat="1" ht="16.5" customHeight="1">
      <c r="A34" s="60">
        <v>7</v>
      </c>
      <c r="B34" s="284" t="s">
        <v>19</v>
      </c>
      <c r="C34" s="282">
        <v>250</v>
      </c>
      <c r="D34" s="283">
        <f>+'Dramakan hosqer'!D46</f>
        <v>162</v>
      </c>
      <c r="E34" s="283">
        <f t="shared" si="0"/>
        <v>-88</v>
      </c>
      <c r="F34" s="282"/>
      <c r="G34" s="133"/>
      <c r="H34" s="120"/>
      <c r="I34" s="120"/>
      <c r="J34" s="119"/>
      <c r="K34" s="119"/>
      <c r="L34" s="119"/>
      <c r="M34" s="119"/>
      <c r="N34" s="126"/>
      <c r="O34" s="126"/>
      <c r="P34" s="126"/>
      <c r="Q34" s="126"/>
      <c r="R34" s="126"/>
      <c r="S34" s="126"/>
      <c r="T34" s="126"/>
    </row>
    <row r="35" spans="1:20" s="57" customFormat="1" ht="17.25">
      <c r="A35" s="60">
        <v>8</v>
      </c>
      <c r="B35" s="284" t="s">
        <v>20</v>
      </c>
      <c r="C35" s="283">
        <f>SUM(C36:C38)</f>
        <v>208</v>
      </c>
      <c r="D35" s="283">
        <f>SUM(D36:D38)</f>
        <v>191.5</v>
      </c>
      <c r="E35" s="283">
        <f t="shared" si="0"/>
        <v>-16.5</v>
      </c>
      <c r="F35" s="282"/>
      <c r="G35" s="105"/>
      <c r="H35" s="119"/>
      <c r="I35" s="119"/>
      <c r="J35" s="119"/>
      <c r="K35" s="119"/>
      <c r="L35" s="119"/>
      <c r="M35" s="119"/>
      <c r="N35" s="126"/>
      <c r="O35" s="126"/>
      <c r="P35" s="126"/>
      <c r="Q35" s="126"/>
      <c r="R35" s="126"/>
      <c r="S35" s="126"/>
      <c r="T35" s="126"/>
    </row>
    <row r="36" spans="1:20" ht="18" customHeight="1">
      <c r="A36" s="27">
        <v>8.1</v>
      </c>
      <c r="B36" s="32" t="s">
        <v>21</v>
      </c>
      <c r="C36" s="257">
        <v>60</v>
      </c>
      <c r="D36" s="295">
        <f>+'Dramakan hosqer'!D48</f>
        <v>60</v>
      </c>
      <c r="E36" s="295">
        <f t="shared" si="0"/>
        <v>0</v>
      </c>
      <c r="F36" s="257"/>
    </row>
    <row r="37" spans="1:20" s="34" customFormat="1" ht="18" customHeight="1">
      <c r="A37" s="27">
        <v>8.1999999999999993</v>
      </c>
      <c r="B37" s="32" t="s">
        <v>22</v>
      </c>
      <c r="C37" s="257">
        <v>20</v>
      </c>
      <c r="D37" s="295">
        <f>+'Dramakan hosqer'!D49</f>
        <v>3.5</v>
      </c>
      <c r="E37" s="295">
        <f t="shared" si="0"/>
        <v>-16.5</v>
      </c>
      <c r="F37" s="257"/>
      <c r="G37" s="134"/>
      <c r="H37" s="121"/>
      <c r="I37" s="121"/>
      <c r="J37" s="121"/>
      <c r="K37" s="121"/>
      <c r="L37" s="121"/>
      <c r="M37" s="121"/>
      <c r="N37" s="127"/>
      <c r="O37" s="127"/>
      <c r="P37" s="127"/>
      <c r="Q37" s="127"/>
      <c r="R37" s="127"/>
      <c r="S37" s="127"/>
      <c r="T37" s="127"/>
    </row>
    <row r="38" spans="1:20" ht="18" customHeight="1">
      <c r="A38" s="27">
        <v>8.3000000000000007</v>
      </c>
      <c r="B38" s="32" t="s">
        <v>23</v>
      </c>
      <c r="C38" s="257">
        <v>128</v>
      </c>
      <c r="D38" s="295">
        <f>+'Dramakan hosqer'!D50</f>
        <v>128</v>
      </c>
      <c r="E38" s="295">
        <f t="shared" si="0"/>
        <v>0</v>
      </c>
      <c r="F38" s="257"/>
      <c r="I38" s="136"/>
    </row>
    <row r="39" spans="1:20" s="57" customFormat="1" ht="18" hidden="1" customHeight="1">
      <c r="A39" s="60">
        <v>9</v>
      </c>
      <c r="B39" s="284" t="s">
        <v>24</v>
      </c>
      <c r="C39" s="282"/>
      <c r="D39" s="283">
        <f>+'Dramakan hosqer'!D51</f>
        <v>0</v>
      </c>
      <c r="E39" s="283">
        <f t="shared" si="0"/>
        <v>0</v>
      </c>
      <c r="F39" s="282"/>
      <c r="G39" s="105"/>
      <c r="H39" s="119"/>
      <c r="I39" s="119"/>
      <c r="J39" s="119"/>
      <c r="K39" s="119"/>
      <c r="L39" s="119"/>
      <c r="M39" s="119"/>
      <c r="N39" s="126"/>
      <c r="O39" s="126"/>
      <c r="P39" s="126"/>
      <c r="Q39" s="126"/>
      <c r="R39" s="126"/>
      <c r="S39" s="126"/>
      <c r="T39" s="126"/>
    </row>
    <row r="40" spans="1:20" s="57" customFormat="1" ht="18" customHeight="1">
      <c r="A40" s="60">
        <v>9</v>
      </c>
      <c r="B40" s="284" t="s">
        <v>31</v>
      </c>
      <c r="C40" s="282">
        <v>1176</v>
      </c>
      <c r="D40" s="283">
        <f>+'Dramakan hosqer'!D52</f>
        <v>991.3</v>
      </c>
      <c r="E40" s="283">
        <f t="shared" si="0"/>
        <v>-184.70000000000005</v>
      </c>
      <c r="F40" s="282"/>
      <c r="G40" s="6"/>
      <c r="H40" s="119"/>
      <c r="I40" s="119"/>
      <c r="J40" s="119"/>
      <c r="K40" s="119"/>
      <c r="L40" s="119"/>
      <c r="M40" s="119"/>
      <c r="N40" s="126"/>
      <c r="O40" s="126"/>
      <c r="P40" s="126"/>
      <c r="Q40" s="126"/>
      <c r="R40" s="126"/>
      <c r="S40" s="126"/>
      <c r="T40" s="126"/>
    </row>
    <row r="41" spans="1:20" s="57" customFormat="1" ht="18" customHeight="1">
      <c r="A41" s="60">
        <v>10</v>
      </c>
      <c r="B41" s="284" t="s">
        <v>25</v>
      </c>
      <c r="C41" s="282">
        <v>250</v>
      </c>
      <c r="D41" s="283">
        <f>+'Dramakan hosqer'!D53</f>
        <v>120</v>
      </c>
      <c r="E41" s="283">
        <f t="shared" si="0"/>
        <v>-130</v>
      </c>
      <c r="F41" s="282"/>
      <c r="G41" s="105"/>
      <c r="H41" s="119"/>
      <c r="I41" s="119"/>
      <c r="J41" s="119"/>
      <c r="K41" s="119"/>
      <c r="L41" s="119"/>
      <c r="M41" s="119"/>
      <c r="N41" s="126"/>
      <c r="O41" s="126"/>
      <c r="P41" s="126"/>
      <c r="Q41" s="126"/>
      <c r="R41" s="126"/>
      <c r="S41" s="126"/>
      <c r="T41" s="126"/>
    </row>
    <row r="42" spans="1:20" s="57" customFormat="1" ht="18" hidden="1" customHeight="1">
      <c r="A42" s="60">
        <v>12</v>
      </c>
      <c r="B42" s="289" t="s">
        <v>76</v>
      </c>
      <c r="C42" s="282"/>
      <c r="D42" s="283">
        <f>+'Dramakan hosqer'!D54</f>
        <v>0</v>
      </c>
      <c r="E42" s="283">
        <f t="shared" si="0"/>
        <v>0</v>
      </c>
      <c r="F42" s="282"/>
      <c r="G42" s="105"/>
      <c r="H42" s="119"/>
      <c r="I42" s="119"/>
      <c r="J42" s="119"/>
      <c r="K42" s="119"/>
      <c r="L42" s="119"/>
      <c r="M42" s="119"/>
      <c r="N42" s="126"/>
      <c r="O42" s="126"/>
      <c r="P42" s="126"/>
      <c r="Q42" s="126"/>
      <c r="R42" s="126"/>
      <c r="S42" s="126"/>
      <c r="T42" s="126"/>
    </row>
    <row r="43" spans="1:20" s="57" customFormat="1" ht="18" customHeight="1">
      <c r="A43" s="60">
        <v>11</v>
      </c>
      <c r="B43" s="284" t="s">
        <v>50</v>
      </c>
      <c r="C43" s="282">
        <v>110</v>
      </c>
      <c r="D43" s="283">
        <f>+'Dramakan hosqer'!D55</f>
        <v>40</v>
      </c>
      <c r="E43" s="283">
        <f t="shared" si="0"/>
        <v>-70</v>
      </c>
      <c r="F43" s="282"/>
      <c r="G43" s="105"/>
      <c r="H43" s="119"/>
      <c r="I43" s="119"/>
      <c r="J43" s="119"/>
      <c r="K43" s="119"/>
      <c r="L43" s="119"/>
      <c r="M43" s="119"/>
      <c r="N43" s="126"/>
      <c r="O43" s="126"/>
      <c r="P43" s="126"/>
      <c r="Q43" s="126"/>
      <c r="R43" s="126"/>
      <c r="S43" s="126"/>
      <c r="T43" s="126"/>
    </row>
    <row r="44" spans="1:20" s="57" customFormat="1" ht="18" customHeight="1">
      <c r="A44" s="60">
        <v>12</v>
      </c>
      <c r="B44" s="284" t="s">
        <v>122</v>
      </c>
      <c r="C44" s="282">
        <v>50</v>
      </c>
      <c r="D44" s="283">
        <f>+'Dramakan hosqer'!D56</f>
        <v>50</v>
      </c>
      <c r="E44" s="283">
        <f t="shared" si="0"/>
        <v>0</v>
      </c>
      <c r="F44" s="282"/>
      <c r="G44" s="105"/>
      <c r="H44" s="119"/>
      <c r="I44" s="119"/>
      <c r="J44" s="119"/>
      <c r="K44" s="119"/>
      <c r="L44" s="119"/>
      <c r="M44" s="119"/>
      <c r="N44" s="126"/>
      <c r="O44" s="126"/>
      <c r="P44" s="126"/>
      <c r="Q44" s="126"/>
      <c r="R44" s="126"/>
      <c r="S44" s="126"/>
      <c r="T44" s="126"/>
    </row>
    <row r="45" spans="1:20" s="57" customFormat="1" ht="18" customHeight="1">
      <c r="A45" s="60">
        <v>13</v>
      </c>
      <c r="B45" s="284" t="s">
        <v>123</v>
      </c>
      <c r="C45" s="282">
        <v>220</v>
      </c>
      <c r="D45" s="283">
        <f>+'Dramakan hosqer'!D57</f>
        <v>200</v>
      </c>
      <c r="E45" s="283">
        <f t="shared" si="0"/>
        <v>-20</v>
      </c>
      <c r="F45" s="282"/>
      <c r="G45" s="105"/>
      <c r="H45" s="119"/>
      <c r="I45" s="119"/>
      <c r="J45" s="119"/>
      <c r="K45" s="119"/>
      <c r="L45" s="119"/>
      <c r="M45" s="119"/>
      <c r="N45" s="126"/>
      <c r="O45" s="126"/>
      <c r="P45" s="126"/>
      <c r="Q45" s="126"/>
      <c r="R45" s="126"/>
      <c r="S45" s="126"/>
      <c r="T45" s="126"/>
    </row>
    <row r="46" spans="1:20" s="57" customFormat="1" ht="18" customHeight="1">
      <c r="A46" s="60">
        <v>14</v>
      </c>
      <c r="B46" s="284" t="s">
        <v>26</v>
      </c>
      <c r="C46" s="282">
        <v>300</v>
      </c>
      <c r="D46" s="283">
        <f>+'Dramakan hosqer'!D58</f>
        <v>187.2</v>
      </c>
      <c r="E46" s="283">
        <f t="shared" si="0"/>
        <v>-112.80000000000001</v>
      </c>
      <c r="F46" s="282"/>
      <c r="G46" s="105"/>
      <c r="H46" s="119"/>
      <c r="I46" s="119"/>
      <c r="J46" s="119"/>
      <c r="K46" s="119"/>
      <c r="L46" s="119"/>
      <c r="M46" s="119"/>
      <c r="N46" s="126"/>
      <c r="O46" s="126"/>
      <c r="P46" s="126"/>
      <c r="Q46" s="126"/>
      <c r="R46" s="126"/>
      <c r="S46" s="126"/>
      <c r="T46" s="126"/>
    </row>
    <row r="47" spans="1:20" s="57" customFormat="1" ht="18" customHeight="1">
      <c r="A47" s="60">
        <v>15</v>
      </c>
      <c r="B47" s="284" t="s">
        <v>27</v>
      </c>
      <c r="C47" s="282">
        <v>73.5</v>
      </c>
      <c r="D47" s="283">
        <f>+'Dramakan hosqer'!D59</f>
        <v>73.5</v>
      </c>
      <c r="E47" s="283">
        <f t="shared" si="0"/>
        <v>0</v>
      </c>
      <c r="F47" s="282"/>
      <c r="G47" s="105"/>
      <c r="H47" s="119"/>
      <c r="I47" s="119"/>
      <c r="J47" s="119"/>
      <c r="K47" s="119"/>
      <c r="L47" s="119"/>
      <c r="M47" s="119"/>
      <c r="N47" s="126"/>
      <c r="O47" s="126"/>
      <c r="P47" s="126"/>
      <c r="Q47" s="126"/>
      <c r="R47" s="126"/>
      <c r="S47" s="126"/>
      <c r="T47" s="126"/>
    </row>
    <row r="48" spans="1:20" s="57" customFormat="1" ht="18" hidden="1" customHeight="1">
      <c r="A48" s="60">
        <v>1</v>
      </c>
      <c r="B48" s="284" t="s">
        <v>69</v>
      </c>
      <c r="C48" s="282"/>
      <c r="D48" s="283">
        <f>+'Dramakan hosqer'!D60</f>
        <v>0</v>
      </c>
      <c r="E48" s="283">
        <f t="shared" si="0"/>
        <v>0</v>
      </c>
      <c r="F48" s="282"/>
      <c r="G48" s="105"/>
      <c r="H48" s="119"/>
      <c r="I48" s="119"/>
      <c r="J48" s="119"/>
      <c r="K48" s="119"/>
      <c r="L48" s="119"/>
      <c r="M48" s="119"/>
      <c r="N48" s="126"/>
      <c r="O48" s="126"/>
      <c r="P48" s="126"/>
      <c r="Q48" s="126"/>
      <c r="R48" s="126"/>
      <c r="S48" s="126"/>
      <c r="T48" s="126"/>
    </row>
    <row r="49" spans="1:20" s="57" customFormat="1" ht="18" hidden="1" customHeight="1">
      <c r="A49" s="60">
        <v>19</v>
      </c>
      <c r="B49" s="284" t="s">
        <v>56</v>
      </c>
      <c r="C49" s="282"/>
      <c r="D49" s="283">
        <f>+'Dramakan hosqer'!D61</f>
        <v>0</v>
      </c>
      <c r="E49" s="283">
        <f t="shared" si="0"/>
        <v>0</v>
      </c>
      <c r="F49" s="282"/>
      <c r="G49" s="105"/>
      <c r="H49" s="119"/>
      <c r="I49" s="119"/>
      <c r="J49" s="119"/>
      <c r="K49" s="119"/>
      <c r="L49" s="119"/>
      <c r="M49" s="119"/>
      <c r="N49" s="126"/>
      <c r="O49" s="126"/>
      <c r="P49" s="126"/>
      <c r="Q49" s="126"/>
      <c r="R49" s="126"/>
      <c r="S49" s="126"/>
      <c r="T49" s="126"/>
    </row>
    <row r="50" spans="1:20" s="57" customFormat="1" ht="18" customHeight="1">
      <c r="A50" s="60">
        <v>16</v>
      </c>
      <c r="B50" s="284" t="s">
        <v>47</v>
      </c>
      <c r="C50" s="282">
        <v>105</v>
      </c>
      <c r="D50" s="283">
        <f>+'Dramakan hosqer'!D62</f>
        <v>84</v>
      </c>
      <c r="E50" s="283">
        <f t="shared" si="0"/>
        <v>-21</v>
      </c>
      <c r="F50" s="282"/>
      <c r="G50" s="105"/>
      <c r="H50" s="119"/>
      <c r="I50" s="119"/>
      <c r="J50" s="119"/>
      <c r="K50" s="119"/>
      <c r="L50" s="119"/>
      <c r="M50" s="119"/>
      <c r="N50" s="126"/>
      <c r="O50" s="126"/>
      <c r="P50" s="126"/>
      <c r="Q50" s="126"/>
      <c r="R50" s="126"/>
      <c r="S50" s="126"/>
      <c r="T50" s="126"/>
    </row>
    <row r="51" spans="1:20" s="57" customFormat="1" ht="18" customHeight="1">
      <c r="A51" s="60">
        <v>17</v>
      </c>
      <c r="B51" s="284" t="s">
        <v>77</v>
      </c>
      <c r="C51" s="282">
        <v>70</v>
      </c>
      <c r="D51" s="283">
        <f>+'Dramakan hosqer'!D63</f>
        <v>53</v>
      </c>
      <c r="E51" s="283">
        <f t="shared" si="0"/>
        <v>-17</v>
      </c>
      <c r="F51" s="282"/>
      <c r="G51" s="105"/>
      <c r="H51" s="119"/>
      <c r="I51" s="119"/>
      <c r="J51" s="119"/>
      <c r="K51" s="119"/>
      <c r="L51" s="119"/>
      <c r="M51" s="119"/>
      <c r="N51" s="126"/>
      <c r="O51" s="126"/>
      <c r="P51" s="126"/>
      <c r="Q51" s="126"/>
      <c r="R51" s="126"/>
      <c r="S51" s="126"/>
      <c r="T51" s="126"/>
    </row>
    <row r="52" spans="1:20" s="57" customFormat="1" ht="18" customHeight="1">
      <c r="A52" s="60">
        <v>18</v>
      </c>
      <c r="B52" s="284" t="s">
        <v>78</v>
      </c>
      <c r="C52" s="282">
        <v>95</v>
      </c>
      <c r="D52" s="283">
        <f>+'Dramakan hosqer'!D64</f>
        <v>95</v>
      </c>
      <c r="E52" s="283">
        <f t="shared" si="0"/>
        <v>0</v>
      </c>
      <c r="F52" s="282"/>
      <c r="G52" s="6"/>
      <c r="H52" s="119"/>
      <c r="I52" s="119"/>
      <c r="J52" s="119"/>
      <c r="K52" s="119"/>
      <c r="L52" s="119"/>
      <c r="M52" s="119"/>
      <c r="N52" s="126"/>
      <c r="O52" s="126"/>
      <c r="P52" s="126"/>
      <c r="Q52" s="126"/>
      <c r="R52" s="126"/>
      <c r="S52" s="126"/>
      <c r="T52" s="126"/>
    </row>
    <row r="53" spans="1:20" s="57" customFormat="1" ht="18" customHeight="1">
      <c r="A53" s="60">
        <v>19</v>
      </c>
      <c r="B53" s="284" t="s">
        <v>48</v>
      </c>
      <c r="C53" s="282">
        <v>3</v>
      </c>
      <c r="D53" s="283">
        <f>+'Dramakan hosqer'!D65</f>
        <v>3</v>
      </c>
      <c r="E53" s="283">
        <f t="shared" si="0"/>
        <v>0</v>
      </c>
      <c r="F53" s="282"/>
      <c r="G53" s="105"/>
      <c r="H53" s="119"/>
      <c r="I53" s="119"/>
      <c r="J53" s="119"/>
      <c r="K53" s="119"/>
      <c r="L53" s="119"/>
      <c r="M53" s="119"/>
      <c r="N53" s="126"/>
      <c r="O53" s="126"/>
      <c r="P53" s="126"/>
      <c r="Q53" s="126"/>
      <c r="R53" s="126"/>
      <c r="S53" s="126"/>
      <c r="T53" s="126"/>
    </row>
    <row r="54" spans="1:20" s="57" customFormat="1" ht="18" customHeight="1">
      <c r="A54" s="60">
        <v>20</v>
      </c>
      <c r="B54" s="284" t="s">
        <v>124</v>
      </c>
      <c r="C54" s="282"/>
      <c r="D54" s="283">
        <f>+'Dramakan hosqer'!D66</f>
        <v>5.7</v>
      </c>
      <c r="E54" s="283">
        <f t="shared" si="0"/>
        <v>5.7</v>
      </c>
      <c r="F54" s="282"/>
      <c r="G54" s="105"/>
      <c r="H54" s="119"/>
      <c r="I54" s="119"/>
      <c r="J54" s="119"/>
      <c r="K54" s="119"/>
      <c r="L54" s="119"/>
      <c r="M54" s="119"/>
      <c r="N54" s="126"/>
      <c r="O54" s="126"/>
      <c r="P54" s="126"/>
      <c r="Q54" s="126"/>
      <c r="R54" s="126"/>
      <c r="S54" s="126"/>
      <c r="T54" s="126"/>
    </row>
    <row r="55" spans="1:20" s="57" customFormat="1" ht="19.5" hidden="1" customHeight="1">
      <c r="A55" s="60">
        <v>25</v>
      </c>
      <c r="B55" s="284" t="s">
        <v>49</v>
      </c>
      <c r="C55" s="282"/>
      <c r="D55" s="283">
        <f>+'Dramakan hosqer'!D67</f>
        <v>0</v>
      </c>
      <c r="E55" s="283">
        <f t="shared" si="0"/>
        <v>0</v>
      </c>
      <c r="F55" s="282"/>
      <c r="G55" s="105"/>
      <c r="H55" s="119"/>
      <c r="I55" s="119"/>
      <c r="J55" s="119"/>
      <c r="K55" s="119"/>
      <c r="L55" s="119"/>
      <c r="M55" s="119"/>
      <c r="N55" s="126"/>
      <c r="O55" s="126"/>
      <c r="P55" s="126"/>
      <c r="Q55" s="126"/>
      <c r="R55" s="126"/>
      <c r="S55" s="126"/>
      <c r="T55" s="126"/>
    </row>
    <row r="56" spans="1:20" s="57" customFormat="1" ht="18" customHeight="1">
      <c r="A56" s="60">
        <v>21</v>
      </c>
      <c r="B56" s="284" t="s">
        <v>66</v>
      </c>
      <c r="C56" s="282"/>
      <c r="D56" s="283">
        <f>+'Dramakan hosqer'!D68</f>
        <v>48</v>
      </c>
      <c r="E56" s="283">
        <f t="shared" si="0"/>
        <v>48</v>
      </c>
      <c r="F56" s="282"/>
      <c r="G56" s="105"/>
      <c r="H56" s="119"/>
      <c r="I56" s="119"/>
      <c r="J56" s="119"/>
      <c r="K56" s="119"/>
      <c r="L56" s="119"/>
      <c r="M56" s="119"/>
      <c r="N56" s="126"/>
      <c r="O56" s="126"/>
      <c r="P56" s="126"/>
      <c r="Q56" s="126"/>
      <c r="R56" s="126"/>
      <c r="S56" s="126"/>
      <c r="T56" s="126"/>
    </row>
    <row r="57" spans="1:20" s="57" customFormat="1" ht="18" hidden="1" customHeight="1">
      <c r="A57" s="60">
        <v>27</v>
      </c>
      <c r="B57" s="22" t="s">
        <v>79</v>
      </c>
      <c r="C57" s="282"/>
      <c r="D57" s="283">
        <f>+'Dramakan hosqer'!D69</f>
        <v>0</v>
      </c>
      <c r="E57" s="283">
        <f t="shared" si="0"/>
        <v>0</v>
      </c>
      <c r="F57" s="282"/>
      <c r="G57" s="105"/>
      <c r="H57" s="119"/>
      <c r="I57" s="119"/>
      <c r="J57" s="119"/>
      <c r="K57" s="119"/>
      <c r="L57" s="119"/>
      <c r="M57" s="119"/>
      <c r="N57" s="126"/>
      <c r="O57" s="126"/>
      <c r="P57" s="126"/>
      <c r="Q57" s="126"/>
      <c r="R57" s="126"/>
      <c r="S57" s="126"/>
      <c r="T57" s="126"/>
    </row>
    <row r="58" spans="1:20" s="57" customFormat="1" ht="18" customHeight="1">
      <c r="A58" s="60">
        <v>22</v>
      </c>
      <c r="B58" s="284" t="s">
        <v>158</v>
      </c>
      <c r="C58" s="282">
        <v>80</v>
      </c>
      <c r="D58" s="283">
        <f>+'Dramakan hosqer'!D70</f>
        <v>50</v>
      </c>
      <c r="E58" s="283">
        <f t="shared" si="0"/>
        <v>-30</v>
      </c>
      <c r="F58" s="282"/>
      <c r="G58" s="105"/>
      <c r="H58" s="119"/>
      <c r="I58" s="119"/>
      <c r="J58" s="119"/>
      <c r="K58" s="119"/>
      <c r="L58" s="119"/>
      <c r="M58" s="119"/>
      <c r="N58" s="126"/>
      <c r="O58" s="126"/>
      <c r="P58" s="126"/>
      <c r="Q58" s="126"/>
      <c r="R58" s="126"/>
      <c r="S58" s="126"/>
      <c r="T58" s="126"/>
    </row>
    <row r="59" spans="1:20" s="57" customFormat="1" ht="18" hidden="1" customHeight="1">
      <c r="A59" s="60">
        <v>29</v>
      </c>
      <c r="B59" s="287"/>
      <c r="C59" s="282"/>
      <c r="D59" s="282">
        <f>+'Dramakan hosqer'!D71</f>
        <v>0</v>
      </c>
      <c r="E59" s="282">
        <f>D59-C59</f>
        <v>0</v>
      </c>
      <c r="F59" s="282"/>
      <c r="G59" s="105"/>
      <c r="H59" s="119"/>
      <c r="I59" s="119"/>
      <c r="J59" s="119"/>
      <c r="K59" s="119"/>
      <c r="L59" s="119"/>
      <c r="M59" s="119"/>
      <c r="N59" s="126"/>
      <c r="O59" s="126"/>
      <c r="P59" s="126"/>
      <c r="Q59" s="126"/>
      <c r="R59" s="126"/>
      <c r="S59" s="126"/>
      <c r="T59" s="126"/>
    </row>
    <row r="60" spans="1:20" s="57" customFormat="1" ht="18" hidden="1" customHeight="1">
      <c r="A60" s="60">
        <v>30</v>
      </c>
      <c r="B60" s="287"/>
      <c r="C60" s="282"/>
      <c r="D60" s="282">
        <f>+'Dramakan hosqer'!D72</f>
        <v>0</v>
      </c>
      <c r="E60" s="282">
        <f>D60-C60</f>
        <v>0</v>
      </c>
      <c r="F60" s="282"/>
      <c r="G60" s="105" t="s">
        <v>125</v>
      </c>
      <c r="H60" s="119"/>
      <c r="I60" s="119"/>
      <c r="J60" s="119"/>
      <c r="K60" s="119"/>
      <c r="L60" s="119"/>
      <c r="M60" s="119"/>
      <c r="N60" s="126"/>
      <c r="O60" s="126"/>
      <c r="P60" s="126"/>
      <c r="Q60" s="126"/>
      <c r="R60" s="126"/>
      <c r="S60" s="126"/>
      <c r="T60" s="126"/>
    </row>
    <row r="61" spans="1:20" s="57" customFormat="1" ht="18" customHeight="1">
      <c r="A61" s="60">
        <v>23</v>
      </c>
      <c r="B61" s="290" t="s">
        <v>37</v>
      </c>
      <c r="C61" s="283">
        <f>SUM(C62:C64)</f>
        <v>10</v>
      </c>
      <c r="D61" s="283">
        <f>SUM(D62:D64)</f>
        <v>0</v>
      </c>
      <c r="E61" s="282">
        <f>D61-C61</f>
        <v>-10</v>
      </c>
      <c r="F61" s="282"/>
      <c r="G61" s="105"/>
      <c r="H61" s="119"/>
      <c r="I61" s="119"/>
      <c r="J61" s="119"/>
      <c r="K61" s="119"/>
      <c r="L61" s="119"/>
      <c r="M61" s="119"/>
      <c r="N61" s="126"/>
      <c r="O61" s="126"/>
      <c r="P61" s="126"/>
      <c r="Q61" s="126"/>
      <c r="R61" s="126"/>
      <c r="S61" s="126"/>
      <c r="T61" s="126"/>
    </row>
    <row r="62" spans="1:20" s="156" customFormat="1" ht="18" hidden="1" customHeight="1">
      <c r="A62" s="14">
        <v>31.1</v>
      </c>
      <c r="B62" s="162" t="s">
        <v>38</v>
      </c>
      <c r="C62" s="257"/>
      <c r="D62" s="295">
        <f>+'Dramakan hosqer'!D74</f>
        <v>0</v>
      </c>
      <c r="E62" s="257">
        <f>D62-C62</f>
        <v>0</v>
      </c>
      <c r="F62" s="257"/>
      <c r="G62" s="163"/>
      <c r="H62" s="160"/>
      <c r="I62" s="160"/>
      <c r="J62" s="160"/>
      <c r="K62" s="160"/>
      <c r="L62" s="160"/>
      <c r="M62" s="160"/>
      <c r="N62" s="164"/>
      <c r="O62" s="164"/>
      <c r="P62" s="164"/>
      <c r="Q62" s="164"/>
      <c r="R62" s="164"/>
      <c r="S62" s="164"/>
      <c r="T62" s="164"/>
    </row>
    <row r="63" spans="1:20" s="156" customFormat="1" ht="18.75" hidden="1" customHeight="1">
      <c r="A63" s="14">
        <v>31.2</v>
      </c>
      <c r="B63" s="162" t="s">
        <v>51</v>
      </c>
      <c r="C63" s="257"/>
      <c r="D63" s="295">
        <f>+'Dramakan hosqer'!D75</f>
        <v>0</v>
      </c>
      <c r="E63" s="295">
        <f t="shared" si="0"/>
        <v>0</v>
      </c>
      <c r="F63" s="257"/>
      <c r="G63" s="163"/>
      <c r="H63" s="160"/>
      <c r="I63" s="160"/>
      <c r="J63" s="160"/>
      <c r="K63" s="160"/>
      <c r="L63" s="160"/>
      <c r="M63" s="160"/>
      <c r="N63" s="164"/>
      <c r="O63" s="164"/>
      <c r="P63" s="164"/>
      <c r="Q63" s="164"/>
      <c r="R63" s="164"/>
      <c r="S63" s="164"/>
      <c r="T63" s="164"/>
    </row>
    <row r="64" spans="1:20" s="156" customFormat="1" ht="18" customHeight="1">
      <c r="A64" s="14">
        <v>23.1</v>
      </c>
      <c r="B64" s="165" t="s">
        <v>86</v>
      </c>
      <c r="C64" s="257">
        <v>10</v>
      </c>
      <c r="D64" s="295">
        <f>+'Dramakan hosqer'!D76</f>
        <v>0</v>
      </c>
      <c r="E64" s="295">
        <f t="shared" si="0"/>
        <v>-10</v>
      </c>
      <c r="F64" s="257"/>
      <c r="G64" s="163"/>
      <c r="H64" s="160"/>
      <c r="I64" s="160"/>
      <c r="J64" s="160"/>
      <c r="K64" s="160"/>
      <c r="L64" s="160"/>
      <c r="M64" s="160"/>
      <c r="N64" s="164"/>
      <c r="O64" s="164"/>
      <c r="P64" s="164"/>
      <c r="Q64" s="164"/>
      <c r="R64" s="164"/>
      <c r="S64" s="164"/>
      <c r="T64" s="164"/>
    </row>
    <row r="65" spans="1:20" s="57" customFormat="1" ht="18" customHeight="1">
      <c r="A65" s="70">
        <v>24</v>
      </c>
      <c r="B65" s="290" t="s">
        <v>39</v>
      </c>
      <c r="C65" s="282">
        <v>1.4</v>
      </c>
      <c r="D65" s="283">
        <f>+'Dramakan hosqer'!D77</f>
        <v>1.4000000000000909</v>
      </c>
      <c r="E65" s="283">
        <f t="shared" si="0"/>
        <v>9.1038288019262836E-14</v>
      </c>
      <c r="F65" s="282"/>
      <c r="G65" s="105"/>
      <c r="H65" s="119"/>
      <c r="I65" s="119"/>
      <c r="J65" s="119"/>
      <c r="K65" s="119"/>
      <c r="L65" s="119"/>
      <c r="M65" s="119"/>
      <c r="N65" s="126"/>
      <c r="O65" s="126"/>
      <c r="P65" s="126"/>
      <c r="Q65" s="126"/>
      <c r="R65" s="126"/>
      <c r="S65" s="126"/>
      <c r="T65" s="126"/>
    </row>
    <row r="66" spans="1:20" s="57" customFormat="1" ht="18" hidden="1" customHeight="1">
      <c r="A66" s="70">
        <v>33</v>
      </c>
      <c r="B66" s="285" t="s">
        <v>87</v>
      </c>
      <c r="C66" s="282"/>
      <c r="D66" s="283">
        <f>+'Dramakan hosqer'!D78</f>
        <v>0</v>
      </c>
      <c r="E66" s="283">
        <f t="shared" si="0"/>
        <v>0</v>
      </c>
      <c r="F66" s="282"/>
      <c r="G66" s="105" t="s">
        <v>234</v>
      </c>
      <c r="H66" s="119"/>
      <c r="I66" s="119"/>
      <c r="J66" s="119"/>
      <c r="K66" s="119"/>
      <c r="L66" s="119"/>
      <c r="M66" s="119"/>
      <c r="N66" s="126"/>
      <c r="O66" s="126"/>
      <c r="P66" s="126"/>
      <c r="Q66" s="126"/>
      <c r="R66" s="126"/>
      <c r="S66" s="126"/>
      <c r="T66" s="126"/>
    </row>
    <row r="67" spans="1:20" s="57" customFormat="1" ht="21.75" customHeight="1">
      <c r="A67" s="161" t="s">
        <v>59</v>
      </c>
      <c r="B67" s="13" t="s">
        <v>62</v>
      </c>
      <c r="C67" s="291">
        <f>+C68+C75</f>
        <v>0</v>
      </c>
      <c r="D67" s="291">
        <f>+D68+D75</f>
        <v>0</v>
      </c>
      <c r="E67" s="291">
        <f t="shared" si="0"/>
        <v>0</v>
      </c>
      <c r="F67" s="256"/>
      <c r="G67" s="105"/>
      <c r="H67" s="119"/>
      <c r="I67" s="119"/>
      <c r="J67" s="119"/>
      <c r="K67" s="119"/>
      <c r="L67" s="119"/>
      <c r="M67" s="119"/>
      <c r="N67" s="126"/>
      <c r="O67" s="126"/>
      <c r="P67" s="126"/>
      <c r="Q67" s="126"/>
      <c r="R67" s="126"/>
      <c r="S67" s="126"/>
      <c r="T67" s="126"/>
    </row>
    <row r="68" spans="1:20" s="57" customFormat="1" ht="24" customHeight="1">
      <c r="A68" s="70">
        <v>1</v>
      </c>
      <c r="B68" s="292" t="s">
        <v>92</v>
      </c>
      <c r="C68" s="283">
        <f>SUM(C69:C74)</f>
        <v>0</v>
      </c>
      <c r="D68" s="283">
        <f>SUM(D69:D74)</f>
        <v>0</v>
      </c>
      <c r="E68" s="283">
        <f t="shared" si="0"/>
        <v>0</v>
      </c>
      <c r="F68" s="282"/>
      <c r="G68" s="105"/>
      <c r="H68" s="119"/>
      <c r="I68" s="119"/>
      <c r="J68" s="119"/>
      <c r="K68" s="119"/>
      <c r="L68" s="119"/>
      <c r="M68" s="119"/>
      <c r="N68" s="126"/>
      <c r="O68" s="126"/>
      <c r="P68" s="126"/>
      <c r="Q68" s="126"/>
      <c r="R68" s="126"/>
      <c r="S68" s="126"/>
      <c r="T68" s="126"/>
    </row>
    <row r="69" spans="1:20" s="57" customFormat="1" ht="18" hidden="1" customHeight="1">
      <c r="A69" s="70">
        <v>1.1000000000000001</v>
      </c>
      <c r="B69" s="293" t="s">
        <v>88</v>
      </c>
      <c r="C69" s="282"/>
      <c r="D69" s="283">
        <f>+'Dramakan hosqer'!D81</f>
        <v>0</v>
      </c>
      <c r="E69" s="283">
        <f t="shared" ref="E69:E82" si="2">D69-C69</f>
        <v>0</v>
      </c>
      <c r="F69" s="282"/>
      <c r="G69" s="105"/>
      <c r="H69" s="119"/>
      <c r="I69" s="119"/>
      <c r="J69" s="119"/>
      <c r="K69" s="119"/>
      <c r="L69" s="119"/>
      <c r="M69" s="119"/>
      <c r="N69" s="126"/>
      <c r="O69" s="126"/>
      <c r="P69" s="126"/>
      <c r="Q69" s="126"/>
      <c r="R69" s="126"/>
      <c r="S69" s="126"/>
      <c r="T69" s="126"/>
    </row>
    <row r="70" spans="1:20" s="57" customFormat="1" ht="17.25" hidden="1" customHeight="1">
      <c r="A70" s="70">
        <v>1.1000000000000001</v>
      </c>
      <c r="B70" s="293" t="s">
        <v>89</v>
      </c>
      <c r="C70" s="282"/>
      <c r="D70" s="283">
        <f>+'Dramakan hosqer'!D82</f>
        <v>0</v>
      </c>
      <c r="E70" s="283">
        <f>D70-C70</f>
        <v>0</v>
      </c>
      <c r="F70" s="282"/>
      <c r="G70" s="105"/>
      <c r="H70" s="119"/>
      <c r="I70" s="119"/>
      <c r="J70" s="119"/>
      <c r="K70" s="119"/>
      <c r="L70" s="119"/>
      <c r="M70" s="119"/>
      <c r="N70" s="126"/>
      <c r="O70" s="126"/>
      <c r="P70" s="126"/>
      <c r="Q70" s="126"/>
      <c r="R70" s="126"/>
      <c r="S70" s="126"/>
      <c r="T70" s="126"/>
    </row>
    <row r="71" spans="1:20" s="57" customFormat="1" ht="18" hidden="1" customHeight="1">
      <c r="A71" s="70">
        <v>1.3</v>
      </c>
      <c r="B71" s="293" t="s">
        <v>90</v>
      </c>
      <c r="C71" s="282"/>
      <c r="D71" s="283">
        <f>+'Dramakan hosqer'!D83</f>
        <v>0</v>
      </c>
      <c r="E71" s="283">
        <f t="shared" si="2"/>
        <v>0</v>
      </c>
      <c r="F71" s="282"/>
      <c r="G71" s="105"/>
      <c r="H71" s="119"/>
      <c r="I71" s="119"/>
      <c r="J71" s="119"/>
      <c r="K71" s="119"/>
      <c r="L71" s="119"/>
      <c r="M71" s="119"/>
      <c r="N71" s="126"/>
      <c r="O71" s="126"/>
      <c r="P71" s="126"/>
      <c r="Q71" s="126"/>
      <c r="R71" s="126"/>
      <c r="S71" s="126"/>
      <c r="T71" s="126"/>
    </row>
    <row r="72" spans="1:20" s="57" customFormat="1" ht="18" hidden="1" customHeight="1">
      <c r="A72" s="70">
        <v>1.4</v>
      </c>
      <c r="B72" s="293" t="s">
        <v>67</v>
      </c>
      <c r="C72" s="282"/>
      <c r="D72" s="283">
        <f>+'Dramakan hosqer'!D84</f>
        <v>0</v>
      </c>
      <c r="E72" s="283">
        <f t="shared" si="2"/>
        <v>0</v>
      </c>
      <c r="F72" s="282"/>
      <c r="G72" s="105"/>
      <c r="H72" s="119"/>
      <c r="I72" s="119"/>
      <c r="J72" s="119"/>
      <c r="K72" s="119"/>
      <c r="L72" s="119"/>
      <c r="M72" s="119"/>
      <c r="N72" s="126"/>
      <c r="O72" s="126"/>
      <c r="P72" s="126"/>
      <c r="Q72" s="126"/>
      <c r="R72" s="126"/>
      <c r="S72" s="126"/>
      <c r="T72" s="126"/>
    </row>
    <row r="73" spans="1:20" s="57" customFormat="1" ht="18" hidden="1" customHeight="1">
      <c r="A73" s="70">
        <v>1.5</v>
      </c>
      <c r="B73" s="294" t="s">
        <v>68</v>
      </c>
      <c r="C73" s="282"/>
      <c r="D73" s="282">
        <f>+'Dramakan hosqer'!D85</f>
        <v>0</v>
      </c>
      <c r="E73" s="282">
        <f>D73-C73</f>
        <v>0</v>
      </c>
      <c r="F73" s="282"/>
      <c r="G73" s="105"/>
      <c r="H73" s="119"/>
      <c r="I73" s="119"/>
      <c r="J73" s="119"/>
      <c r="K73" s="119"/>
      <c r="L73" s="119"/>
      <c r="M73" s="119"/>
      <c r="N73" s="126"/>
      <c r="O73" s="126"/>
      <c r="P73" s="126"/>
      <c r="Q73" s="126"/>
      <c r="R73" s="126"/>
      <c r="S73" s="126"/>
      <c r="T73" s="126"/>
    </row>
    <row r="74" spans="1:20" s="71" customFormat="1" ht="18" hidden="1" customHeight="1">
      <c r="A74" s="70">
        <v>1.6</v>
      </c>
      <c r="B74" s="294"/>
      <c r="C74" s="282"/>
      <c r="D74" s="282">
        <f>+'Dramakan hosqer'!D86</f>
        <v>0</v>
      </c>
      <c r="E74" s="282">
        <f>D74-C74</f>
        <v>0</v>
      </c>
      <c r="F74" s="282"/>
      <c r="G74" s="56" t="s">
        <v>126</v>
      </c>
      <c r="H74" s="119"/>
      <c r="I74" s="119"/>
      <c r="J74" s="119"/>
      <c r="K74" s="119"/>
      <c r="L74" s="119"/>
      <c r="M74" s="119"/>
      <c r="N74" s="126"/>
      <c r="O74" s="126"/>
      <c r="P74" s="126"/>
      <c r="Q74" s="126"/>
      <c r="R74" s="126"/>
      <c r="S74" s="126"/>
      <c r="T74" s="126"/>
    </row>
    <row r="75" spans="1:20" s="71" customFormat="1" ht="39.75" customHeight="1">
      <c r="A75" s="70">
        <v>2</v>
      </c>
      <c r="B75" s="293" t="s">
        <v>91</v>
      </c>
      <c r="C75" s="283">
        <f>SUM(C76:C78)</f>
        <v>0</v>
      </c>
      <c r="D75" s="283">
        <f>SUM(D76:D78)</f>
        <v>0</v>
      </c>
      <c r="E75" s="282">
        <f>D75-C75</f>
        <v>0</v>
      </c>
      <c r="F75" s="282"/>
      <c r="G75" s="105"/>
      <c r="H75" s="119"/>
      <c r="I75" s="119"/>
      <c r="J75" s="119"/>
      <c r="K75" s="119"/>
      <c r="L75" s="119"/>
      <c r="M75" s="119"/>
      <c r="N75" s="126"/>
      <c r="O75" s="126"/>
      <c r="P75" s="126"/>
      <c r="Q75" s="126"/>
      <c r="R75" s="126"/>
      <c r="S75" s="126"/>
      <c r="T75" s="126"/>
    </row>
    <row r="76" spans="1:20" s="94" customFormat="1" ht="18.75" hidden="1" customHeight="1">
      <c r="A76" s="70">
        <v>2.1</v>
      </c>
      <c r="B76" s="292" t="s">
        <v>64</v>
      </c>
      <c r="C76" s="282"/>
      <c r="D76" s="283">
        <f>+'Dramakan hosqer'!D88</f>
        <v>0</v>
      </c>
      <c r="E76" s="283">
        <f t="shared" si="2"/>
        <v>0</v>
      </c>
      <c r="F76" s="282"/>
      <c r="G76" s="183"/>
      <c r="H76" s="110"/>
      <c r="I76" s="101"/>
      <c r="J76" s="101"/>
      <c r="K76" s="101"/>
      <c r="L76" s="101"/>
      <c r="M76" s="101"/>
      <c r="N76" s="101"/>
      <c r="O76" s="93"/>
      <c r="P76" s="93"/>
      <c r="Q76" s="93"/>
    </row>
    <row r="77" spans="1:20" s="57" customFormat="1" ht="19.5" hidden="1" customHeight="1">
      <c r="A77" s="70">
        <v>2.2000000000000002</v>
      </c>
      <c r="B77" s="292" t="s">
        <v>63</v>
      </c>
      <c r="C77" s="282"/>
      <c r="D77" s="283">
        <f>+'Dramakan hosqer'!D89</f>
        <v>0</v>
      </c>
      <c r="E77" s="283">
        <f t="shared" si="2"/>
        <v>0</v>
      </c>
      <c r="F77" s="282"/>
      <c r="G77" s="105"/>
      <c r="H77" s="119"/>
      <c r="I77" s="119"/>
      <c r="J77" s="119"/>
      <c r="K77" s="119"/>
      <c r="L77" s="119"/>
      <c r="M77" s="119"/>
      <c r="N77" s="126"/>
      <c r="O77" s="126"/>
      <c r="P77" s="126"/>
      <c r="Q77" s="126"/>
      <c r="R77" s="126"/>
      <c r="S77" s="126"/>
      <c r="T77" s="126"/>
    </row>
    <row r="78" spans="1:20" s="57" customFormat="1" ht="18" hidden="1" customHeight="1">
      <c r="A78" s="70">
        <v>2.2999999999999998</v>
      </c>
      <c r="B78" s="292" t="s">
        <v>52</v>
      </c>
      <c r="C78" s="282"/>
      <c r="D78" s="283">
        <f>+'Dramakan hosqer'!D90</f>
        <v>0</v>
      </c>
      <c r="E78" s="283">
        <f t="shared" si="2"/>
        <v>0</v>
      </c>
      <c r="F78" s="282"/>
      <c r="G78" s="105"/>
      <c r="H78" s="119"/>
      <c r="I78" s="119"/>
      <c r="J78" s="119"/>
      <c r="K78" s="119"/>
      <c r="L78" s="119"/>
      <c r="M78" s="119"/>
      <c r="N78" s="126"/>
      <c r="O78" s="126"/>
      <c r="P78" s="126"/>
      <c r="Q78" s="126"/>
      <c r="R78" s="126"/>
      <c r="S78" s="126"/>
      <c r="T78" s="126"/>
    </row>
    <row r="79" spans="1:20" s="57" customFormat="1" ht="38.25" customHeight="1">
      <c r="A79" s="161" t="s">
        <v>60</v>
      </c>
      <c r="B79" s="13" t="s">
        <v>155</v>
      </c>
      <c r="C79" s="291">
        <f>SUM(C80:C81)</f>
        <v>0</v>
      </c>
      <c r="D79" s="291">
        <f>SUM(D80:D81)</f>
        <v>2694.3</v>
      </c>
      <c r="E79" s="291">
        <f t="shared" si="2"/>
        <v>2694.3</v>
      </c>
      <c r="F79" s="256"/>
      <c r="G79" s="105"/>
      <c r="H79" s="119"/>
      <c r="I79" s="119"/>
      <c r="J79" s="119"/>
      <c r="K79" s="119"/>
      <c r="L79" s="119"/>
      <c r="M79" s="119"/>
      <c r="N79" s="126"/>
      <c r="O79" s="126"/>
      <c r="P79" s="126"/>
      <c r="Q79" s="126"/>
      <c r="R79" s="126"/>
      <c r="S79" s="126"/>
      <c r="T79" s="126"/>
    </row>
    <row r="80" spans="1:20" s="57" customFormat="1" ht="18" hidden="1" customHeight="1">
      <c r="A80" s="70">
        <v>1</v>
      </c>
      <c r="B80" s="288" t="str">
        <f>+'Dramakan hosqer'!B92</f>
        <v>Սննդի գծով</v>
      </c>
      <c r="C80" s="282"/>
      <c r="D80" s="283">
        <f>+'Dramakan hosqer'!D92</f>
        <v>2694.3</v>
      </c>
      <c r="E80" s="282">
        <f>D80-C80</f>
        <v>2694.3</v>
      </c>
      <c r="F80" s="282"/>
      <c r="G80" s="105"/>
      <c r="H80" s="119"/>
      <c r="I80" s="119"/>
      <c r="J80" s="119"/>
      <c r="K80" s="119"/>
      <c r="L80" s="119"/>
      <c r="M80" s="119"/>
      <c r="N80" s="126"/>
      <c r="O80" s="126"/>
      <c r="P80" s="126"/>
      <c r="Q80" s="126"/>
      <c r="R80" s="126"/>
      <c r="S80" s="126"/>
      <c r="T80" s="126"/>
    </row>
    <row r="81" spans="1:20" s="69" customFormat="1" ht="18" hidden="1" customHeight="1">
      <c r="A81" s="70">
        <v>2</v>
      </c>
      <c r="B81" s="288">
        <f>+'Dramakan hosqer'!B93</f>
        <v>0</v>
      </c>
      <c r="C81" s="282"/>
      <c r="D81" s="283">
        <f>+'Dramakan hosqer'!D93</f>
        <v>0</v>
      </c>
      <c r="E81" s="282">
        <f>D81-C81</f>
        <v>0</v>
      </c>
      <c r="F81" s="282"/>
      <c r="G81" s="105"/>
      <c r="H81" s="104"/>
      <c r="I81" s="104"/>
      <c r="J81" s="104"/>
      <c r="K81" s="104"/>
      <c r="L81" s="104"/>
      <c r="M81" s="104"/>
      <c r="N81" s="99"/>
      <c r="O81" s="99"/>
      <c r="P81" s="99"/>
      <c r="Q81" s="99"/>
      <c r="R81" s="99"/>
      <c r="S81" s="99"/>
      <c r="T81" s="99"/>
    </row>
    <row r="82" spans="1:20" s="39" customFormat="1" ht="38.25" customHeight="1">
      <c r="A82" s="12" t="s">
        <v>40</v>
      </c>
      <c r="B82" s="13" t="s">
        <v>41</v>
      </c>
      <c r="C82" s="291">
        <f>C6+C7-C23</f>
        <v>0.70000000001164153</v>
      </c>
      <c r="D82" s="291">
        <f>D6+D7-D23</f>
        <v>141.00000000001455</v>
      </c>
      <c r="E82" s="291">
        <f t="shared" si="2"/>
        <v>140.30000000000291</v>
      </c>
      <c r="F82" s="256"/>
      <c r="G82" s="135"/>
      <c r="H82" s="122"/>
      <c r="I82" s="122"/>
      <c r="J82" s="122"/>
      <c r="K82" s="122"/>
      <c r="L82" s="122"/>
      <c r="M82" s="122"/>
      <c r="N82" s="128"/>
      <c r="O82" s="128"/>
      <c r="P82" s="128"/>
      <c r="Q82" s="128"/>
      <c r="R82" s="128"/>
      <c r="S82" s="128"/>
      <c r="T82" s="128"/>
    </row>
    <row r="83" spans="1:20" s="22" customFormat="1" ht="18.75" customHeight="1">
      <c r="A83" s="20"/>
      <c r="B83" s="20"/>
      <c r="C83" s="20"/>
      <c r="D83" s="20"/>
      <c r="E83" s="20"/>
      <c r="F83" s="20"/>
      <c r="G83" s="131"/>
      <c r="H83" s="116"/>
      <c r="I83" s="116"/>
      <c r="J83" s="116"/>
      <c r="K83" s="116"/>
      <c r="L83" s="116"/>
      <c r="M83" s="116"/>
      <c r="N83" s="124"/>
      <c r="O83" s="124"/>
      <c r="P83" s="124"/>
      <c r="Q83" s="124"/>
      <c r="R83" s="124"/>
      <c r="S83" s="124"/>
      <c r="T83" s="124"/>
    </row>
    <row r="84" spans="1:20" s="22" customFormat="1" ht="25.5" customHeight="1">
      <c r="B84" s="18" t="s">
        <v>2</v>
      </c>
      <c r="C84" s="20"/>
      <c r="D84" s="516" t="str">
        <f>+'Ekamut-caxs'!C80</f>
        <v>Նաիրա Գևորգյան</v>
      </c>
      <c r="E84" s="513"/>
      <c r="F84" s="122"/>
      <c r="G84" s="131"/>
      <c r="H84" s="116"/>
      <c r="I84" s="116"/>
      <c r="J84" s="116"/>
      <c r="K84" s="116"/>
      <c r="L84" s="116"/>
      <c r="M84" s="116"/>
      <c r="N84" s="124"/>
      <c r="O84" s="124"/>
      <c r="P84" s="124"/>
      <c r="Q84" s="124"/>
      <c r="R84" s="124"/>
      <c r="S84" s="124"/>
      <c r="T84" s="124"/>
    </row>
    <row r="85" spans="1:20" ht="13.5" customHeight="1">
      <c r="A85" s="22"/>
      <c r="B85" s="22" t="s">
        <v>4</v>
      </c>
      <c r="C85" s="22"/>
      <c r="D85" s="515" t="s">
        <v>97</v>
      </c>
      <c r="E85" s="515"/>
      <c r="F85" s="339"/>
    </row>
    <row r="86" spans="1:20" s="19" customFormat="1" ht="22.5" customHeight="1">
      <c r="A86" s="20"/>
      <c r="B86" s="39" t="s">
        <v>6</v>
      </c>
      <c r="C86" s="20"/>
      <c r="D86" s="513" t="str">
        <f>+'Ekamut-caxs'!C82</f>
        <v>Մարիամ Սաֆարյան</v>
      </c>
      <c r="E86" s="513"/>
      <c r="F86" s="122"/>
      <c r="G86" s="129"/>
      <c r="H86" s="115"/>
      <c r="I86" s="115"/>
      <c r="J86" s="115"/>
      <c r="K86" s="115"/>
      <c r="L86" s="115"/>
      <c r="M86" s="115"/>
      <c r="N86" s="123"/>
      <c r="O86" s="123"/>
      <c r="P86" s="123"/>
      <c r="Q86" s="123"/>
      <c r="R86" s="123"/>
      <c r="S86" s="123"/>
      <c r="T86" s="123"/>
    </row>
    <row r="87" spans="1:20" s="19" customFormat="1" ht="12" customHeight="1">
      <c r="A87" s="20"/>
      <c r="B87" s="20"/>
      <c r="C87" s="20"/>
      <c r="D87" s="515" t="s">
        <v>97</v>
      </c>
      <c r="E87" s="515"/>
      <c r="F87" s="339"/>
      <c r="G87" s="129"/>
      <c r="H87" s="115"/>
      <c r="I87" s="115"/>
      <c r="J87" s="115"/>
      <c r="K87" s="115"/>
      <c r="L87" s="115"/>
      <c r="M87" s="115"/>
      <c r="N87" s="123"/>
      <c r="O87" s="123"/>
      <c r="P87" s="123"/>
      <c r="Q87" s="123"/>
      <c r="R87" s="123"/>
      <c r="S87" s="123"/>
      <c r="T87" s="123"/>
    </row>
    <row r="88" spans="1:20" s="19" customFormat="1">
      <c r="A88" s="20"/>
      <c r="B88" s="157" t="s">
        <v>1</v>
      </c>
      <c r="C88" s="20"/>
      <c r="D88" s="20"/>
      <c r="E88" s="20"/>
      <c r="F88" s="20"/>
      <c r="G88" s="129"/>
      <c r="H88" s="115"/>
      <c r="I88" s="115"/>
      <c r="J88" s="115"/>
      <c r="K88" s="115"/>
      <c r="L88" s="115"/>
      <c r="M88" s="115"/>
      <c r="N88" s="123"/>
      <c r="O88" s="123"/>
      <c r="P88" s="123"/>
      <c r="Q88" s="123"/>
      <c r="R88" s="123"/>
      <c r="S88" s="123"/>
      <c r="T88" s="123"/>
    </row>
    <row r="89" spans="1:20" s="19" customFormat="1">
      <c r="G89" s="129"/>
      <c r="H89" s="115"/>
      <c r="I89" s="115"/>
      <c r="J89" s="115"/>
      <c r="K89" s="115"/>
      <c r="L89" s="115"/>
      <c r="M89" s="115"/>
      <c r="N89" s="123"/>
      <c r="O89" s="123"/>
      <c r="P89" s="123"/>
      <c r="Q89" s="123"/>
      <c r="R89" s="123"/>
      <c r="S89" s="123"/>
      <c r="T89" s="123"/>
    </row>
    <row r="90" spans="1:20" s="19" customFormat="1">
      <c r="G90" s="129"/>
      <c r="H90" s="115"/>
      <c r="I90" s="115"/>
      <c r="J90" s="115"/>
      <c r="K90" s="115"/>
      <c r="L90" s="115"/>
      <c r="M90" s="115"/>
      <c r="N90" s="123"/>
      <c r="O90" s="123"/>
      <c r="P90" s="123"/>
      <c r="Q90" s="123"/>
      <c r="R90" s="123"/>
      <c r="S90" s="123"/>
      <c r="T90" s="123"/>
    </row>
    <row r="91" spans="1:20" s="19" customFormat="1">
      <c r="G91" s="129"/>
      <c r="H91" s="115"/>
      <c r="I91" s="115"/>
      <c r="J91" s="115"/>
      <c r="K91" s="115"/>
      <c r="L91" s="115"/>
      <c r="M91" s="115"/>
      <c r="N91" s="123"/>
      <c r="O91" s="123"/>
      <c r="P91" s="123"/>
      <c r="Q91" s="123"/>
      <c r="R91" s="123"/>
      <c r="S91" s="123"/>
      <c r="T91" s="123"/>
    </row>
    <row r="92" spans="1:20" s="19" customFormat="1">
      <c r="G92" s="129"/>
      <c r="H92" s="115"/>
      <c r="I92" s="115"/>
      <c r="J92" s="115"/>
      <c r="K92" s="115"/>
      <c r="L92" s="115"/>
      <c r="M92" s="115"/>
      <c r="N92" s="123"/>
      <c r="O92" s="123"/>
      <c r="P92" s="123"/>
      <c r="Q92" s="123"/>
      <c r="R92" s="123"/>
      <c r="S92" s="123"/>
      <c r="T92" s="123"/>
    </row>
    <row r="93" spans="1:20" s="19" customFormat="1">
      <c r="G93" s="129"/>
      <c r="H93" s="115"/>
      <c r="I93" s="115"/>
      <c r="J93" s="115"/>
      <c r="K93" s="115"/>
      <c r="L93" s="115"/>
      <c r="M93" s="115"/>
      <c r="N93" s="123"/>
      <c r="O93" s="123"/>
      <c r="P93" s="123"/>
      <c r="Q93" s="123"/>
      <c r="R93" s="123"/>
      <c r="S93" s="123"/>
      <c r="T93" s="123"/>
    </row>
    <row r="94" spans="1:20" s="19" customFormat="1">
      <c r="G94" s="129"/>
      <c r="H94" s="115"/>
      <c r="I94" s="115"/>
      <c r="J94" s="115"/>
      <c r="K94" s="115"/>
      <c r="L94" s="115"/>
      <c r="M94" s="115"/>
      <c r="N94" s="123"/>
      <c r="O94" s="123"/>
      <c r="P94" s="123"/>
      <c r="Q94" s="123"/>
      <c r="R94" s="123"/>
      <c r="S94" s="123"/>
      <c r="T94" s="123"/>
    </row>
    <row r="95" spans="1:20" s="19" customFormat="1">
      <c r="G95" s="129"/>
      <c r="H95" s="115"/>
      <c r="I95" s="115"/>
      <c r="J95" s="115"/>
      <c r="K95" s="115"/>
      <c r="L95" s="115"/>
      <c r="M95" s="115"/>
      <c r="N95" s="123"/>
      <c r="O95" s="123"/>
      <c r="P95" s="123"/>
      <c r="Q95" s="123"/>
      <c r="R95" s="123"/>
      <c r="S95" s="123"/>
      <c r="T95" s="123"/>
    </row>
    <row r="96" spans="1:20" s="19" customFormat="1">
      <c r="G96" s="129"/>
      <c r="H96" s="115"/>
      <c r="I96" s="115"/>
      <c r="J96" s="115"/>
      <c r="K96" s="115"/>
      <c r="L96" s="115"/>
      <c r="M96" s="115"/>
      <c r="N96" s="123"/>
      <c r="O96" s="123"/>
      <c r="P96" s="123"/>
      <c r="Q96" s="123"/>
      <c r="R96" s="123"/>
      <c r="S96" s="123"/>
      <c r="T96" s="123"/>
    </row>
    <row r="97" spans="7:20" s="19" customFormat="1">
      <c r="G97" s="129"/>
      <c r="H97" s="115"/>
      <c r="I97" s="115"/>
      <c r="J97" s="115"/>
      <c r="K97" s="115"/>
      <c r="L97" s="115"/>
      <c r="M97" s="115"/>
      <c r="N97" s="123"/>
      <c r="O97" s="123"/>
      <c r="P97" s="123"/>
      <c r="Q97" s="123"/>
      <c r="R97" s="123"/>
      <c r="S97" s="123"/>
      <c r="T97" s="123"/>
    </row>
    <row r="98" spans="7:20" s="19" customFormat="1">
      <c r="G98" s="129"/>
      <c r="H98" s="115"/>
      <c r="I98" s="115"/>
      <c r="J98" s="115"/>
      <c r="K98" s="115"/>
      <c r="L98" s="115"/>
      <c r="M98" s="115"/>
      <c r="N98" s="123"/>
      <c r="O98" s="123"/>
      <c r="P98" s="123"/>
      <c r="Q98" s="123"/>
      <c r="R98" s="123"/>
      <c r="S98" s="123"/>
      <c r="T98" s="123"/>
    </row>
    <row r="99" spans="7:20" s="19" customFormat="1">
      <c r="G99" s="129"/>
      <c r="H99" s="115"/>
      <c r="I99" s="115"/>
      <c r="J99" s="115"/>
      <c r="K99" s="115"/>
      <c r="L99" s="115"/>
      <c r="M99" s="115"/>
      <c r="N99" s="123"/>
      <c r="O99" s="123"/>
      <c r="P99" s="123"/>
      <c r="Q99" s="123"/>
      <c r="R99" s="123"/>
      <c r="S99" s="123"/>
      <c r="T99" s="123"/>
    </row>
    <row r="100" spans="7:20" s="19" customFormat="1">
      <c r="G100" s="129"/>
      <c r="H100" s="115"/>
      <c r="I100" s="115"/>
      <c r="J100" s="115"/>
      <c r="K100" s="115"/>
      <c r="L100" s="115"/>
      <c r="M100" s="115"/>
      <c r="N100" s="123"/>
      <c r="O100" s="123"/>
      <c r="P100" s="123"/>
      <c r="Q100" s="123"/>
      <c r="R100" s="123"/>
      <c r="S100" s="123"/>
      <c r="T100" s="123"/>
    </row>
    <row r="101" spans="7:20" s="19" customFormat="1">
      <c r="G101" s="129"/>
      <c r="H101" s="115"/>
      <c r="I101" s="115"/>
      <c r="J101" s="115"/>
      <c r="K101" s="115"/>
      <c r="L101" s="115"/>
      <c r="M101" s="115"/>
      <c r="N101" s="123"/>
      <c r="O101" s="123"/>
      <c r="P101" s="123"/>
      <c r="Q101" s="123"/>
      <c r="R101" s="123"/>
      <c r="S101" s="123"/>
      <c r="T101" s="123"/>
    </row>
    <row r="102" spans="7:20" s="19" customFormat="1">
      <c r="G102" s="129"/>
      <c r="H102" s="115"/>
      <c r="I102" s="115"/>
      <c r="J102" s="115"/>
      <c r="K102" s="115"/>
      <c r="L102" s="115"/>
      <c r="M102" s="115"/>
      <c r="N102" s="123"/>
      <c r="O102" s="123"/>
      <c r="P102" s="123"/>
      <c r="Q102" s="123"/>
      <c r="R102" s="123"/>
      <c r="S102" s="123"/>
      <c r="T102" s="123"/>
    </row>
    <row r="103" spans="7:20" s="19" customFormat="1">
      <c r="G103" s="129"/>
      <c r="H103" s="115"/>
      <c r="I103" s="115"/>
      <c r="J103" s="115"/>
      <c r="K103" s="115"/>
      <c r="L103" s="115"/>
      <c r="M103" s="115"/>
      <c r="N103" s="123"/>
      <c r="O103" s="123"/>
      <c r="P103" s="123"/>
      <c r="Q103" s="123"/>
      <c r="R103" s="123"/>
      <c r="S103" s="123"/>
      <c r="T103" s="123"/>
    </row>
    <row r="104" spans="7:20" s="19" customFormat="1">
      <c r="G104" s="129"/>
      <c r="H104" s="115"/>
      <c r="I104" s="115"/>
      <c r="J104" s="115"/>
      <c r="K104" s="115"/>
      <c r="L104" s="115"/>
      <c r="M104" s="115"/>
      <c r="N104" s="123"/>
      <c r="O104" s="123"/>
      <c r="P104" s="123"/>
      <c r="Q104" s="123"/>
      <c r="R104" s="123"/>
      <c r="S104" s="123"/>
      <c r="T104" s="123"/>
    </row>
    <row r="105" spans="7:20" s="19" customFormat="1">
      <c r="G105" s="129"/>
      <c r="H105" s="115"/>
      <c r="I105" s="115"/>
      <c r="J105" s="115"/>
      <c r="K105" s="115"/>
      <c r="L105" s="115"/>
      <c r="M105" s="115"/>
      <c r="N105" s="123"/>
      <c r="O105" s="123"/>
      <c r="P105" s="123"/>
      <c r="Q105" s="123"/>
      <c r="R105" s="123"/>
      <c r="S105" s="123"/>
      <c r="T105" s="123"/>
    </row>
    <row r="106" spans="7:20" s="19" customFormat="1">
      <c r="G106" s="129"/>
      <c r="H106" s="115"/>
      <c r="I106" s="115"/>
      <c r="J106" s="115"/>
      <c r="K106" s="115"/>
      <c r="L106" s="115"/>
      <c r="M106" s="115"/>
      <c r="N106" s="123"/>
      <c r="O106" s="123"/>
      <c r="P106" s="123"/>
      <c r="Q106" s="123"/>
      <c r="R106" s="123"/>
      <c r="S106" s="123"/>
      <c r="T106" s="123"/>
    </row>
    <row r="107" spans="7:20" s="19" customFormat="1">
      <c r="G107" s="129"/>
      <c r="H107" s="115"/>
      <c r="I107" s="115"/>
      <c r="J107" s="115"/>
      <c r="K107" s="115"/>
      <c r="L107" s="115"/>
      <c r="M107" s="115"/>
      <c r="N107" s="123"/>
      <c r="O107" s="123"/>
      <c r="P107" s="123"/>
      <c r="Q107" s="123"/>
      <c r="R107" s="123"/>
      <c r="S107" s="123"/>
      <c r="T107" s="123"/>
    </row>
    <row r="108" spans="7:20" s="19" customFormat="1">
      <c r="G108" s="129"/>
      <c r="H108" s="115"/>
      <c r="I108" s="115"/>
      <c r="J108" s="115"/>
      <c r="K108" s="115"/>
      <c r="L108" s="115"/>
      <c r="M108" s="115"/>
      <c r="N108" s="123"/>
      <c r="O108" s="123"/>
      <c r="P108" s="123"/>
      <c r="Q108" s="123"/>
      <c r="R108" s="123"/>
      <c r="S108" s="123"/>
      <c r="T108" s="123"/>
    </row>
    <row r="109" spans="7:20" s="19" customFormat="1">
      <c r="G109" s="129"/>
      <c r="H109" s="115"/>
      <c r="I109" s="115"/>
      <c r="J109" s="115"/>
      <c r="K109" s="115"/>
      <c r="L109" s="115"/>
      <c r="M109" s="115"/>
      <c r="N109" s="123"/>
      <c r="O109" s="123"/>
      <c r="P109" s="123"/>
      <c r="Q109" s="123"/>
      <c r="R109" s="123"/>
      <c r="S109" s="123"/>
      <c r="T109" s="123"/>
    </row>
    <row r="110" spans="7:20" s="19" customFormat="1">
      <c r="G110" s="129"/>
      <c r="H110" s="115"/>
      <c r="I110" s="115"/>
      <c r="J110" s="115"/>
      <c r="K110" s="115"/>
      <c r="L110" s="115"/>
      <c r="M110" s="115"/>
      <c r="N110" s="123"/>
      <c r="O110" s="123"/>
      <c r="P110" s="123"/>
      <c r="Q110" s="123"/>
      <c r="R110" s="123"/>
      <c r="S110" s="123"/>
      <c r="T110" s="123"/>
    </row>
    <row r="111" spans="7:20" s="19" customFormat="1">
      <c r="G111" s="129"/>
      <c r="H111" s="115"/>
      <c r="I111" s="115"/>
      <c r="J111" s="115"/>
      <c r="K111" s="115"/>
      <c r="L111" s="115"/>
      <c r="M111" s="115"/>
      <c r="N111" s="123"/>
      <c r="O111" s="123"/>
      <c r="P111" s="123"/>
      <c r="Q111" s="123"/>
      <c r="R111" s="123"/>
      <c r="S111" s="123"/>
      <c r="T111" s="123"/>
    </row>
    <row r="112" spans="7:20" s="19" customFormat="1">
      <c r="G112" s="129"/>
      <c r="H112" s="115"/>
      <c r="I112" s="115"/>
      <c r="J112" s="115"/>
      <c r="K112" s="115"/>
      <c r="L112" s="115"/>
      <c r="M112" s="115"/>
      <c r="N112" s="123"/>
      <c r="O112" s="123"/>
      <c r="P112" s="123"/>
      <c r="Q112" s="123"/>
      <c r="R112" s="123"/>
      <c r="S112" s="123"/>
      <c r="T112" s="123"/>
    </row>
    <row r="113" spans="7:20" s="19" customFormat="1">
      <c r="G113" s="129"/>
      <c r="H113" s="115"/>
      <c r="I113" s="115"/>
      <c r="J113" s="115"/>
      <c r="K113" s="115"/>
      <c r="L113" s="115"/>
      <c r="M113" s="115"/>
      <c r="N113" s="123"/>
      <c r="O113" s="123"/>
      <c r="P113" s="123"/>
      <c r="Q113" s="123"/>
      <c r="R113" s="123"/>
      <c r="S113" s="123"/>
      <c r="T113" s="123"/>
    </row>
    <row r="114" spans="7:20" s="19" customFormat="1">
      <c r="G114" s="129"/>
      <c r="H114" s="115"/>
      <c r="I114" s="115"/>
      <c r="J114" s="115"/>
      <c r="K114" s="115"/>
      <c r="L114" s="115"/>
      <c r="M114" s="115"/>
      <c r="N114" s="123"/>
      <c r="O114" s="123"/>
      <c r="P114" s="123"/>
      <c r="Q114" s="123"/>
      <c r="R114" s="123"/>
      <c r="S114" s="123"/>
      <c r="T114" s="123"/>
    </row>
    <row r="115" spans="7:20" s="19" customFormat="1">
      <c r="G115" s="129"/>
      <c r="H115" s="115"/>
      <c r="I115" s="115"/>
      <c r="J115" s="115"/>
      <c r="K115" s="115"/>
      <c r="L115" s="115"/>
      <c r="M115" s="115"/>
      <c r="N115" s="123"/>
      <c r="O115" s="123"/>
      <c r="P115" s="123"/>
      <c r="Q115" s="123"/>
      <c r="R115" s="123"/>
      <c r="S115" s="123"/>
      <c r="T115" s="123"/>
    </row>
    <row r="116" spans="7:20" s="19" customFormat="1">
      <c r="G116" s="129"/>
      <c r="H116" s="115"/>
      <c r="I116" s="115"/>
      <c r="J116" s="115"/>
      <c r="K116" s="115"/>
      <c r="L116" s="115"/>
      <c r="M116" s="115"/>
      <c r="N116" s="123"/>
      <c r="O116" s="123"/>
      <c r="P116" s="123"/>
      <c r="Q116" s="123"/>
      <c r="R116" s="123"/>
      <c r="S116" s="123"/>
      <c r="T116" s="123"/>
    </row>
    <row r="117" spans="7:20" s="19" customFormat="1">
      <c r="G117" s="129"/>
      <c r="H117" s="115"/>
      <c r="I117" s="115"/>
      <c r="J117" s="115"/>
      <c r="K117" s="115"/>
      <c r="L117" s="115"/>
      <c r="M117" s="115"/>
      <c r="N117" s="123"/>
      <c r="O117" s="123"/>
      <c r="P117" s="123"/>
      <c r="Q117" s="123"/>
      <c r="R117" s="123"/>
      <c r="S117" s="123"/>
      <c r="T117" s="123"/>
    </row>
    <row r="118" spans="7:20" s="19" customFormat="1">
      <c r="G118" s="129"/>
      <c r="H118" s="115"/>
      <c r="I118" s="115"/>
      <c r="J118" s="115"/>
      <c r="K118" s="115"/>
      <c r="L118" s="115"/>
      <c r="M118" s="115"/>
      <c r="N118" s="123"/>
      <c r="O118" s="123"/>
      <c r="P118" s="123"/>
      <c r="Q118" s="123"/>
      <c r="R118" s="123"/>
      <c r="S118" s="123"/>
      <c r="T118" s="123"/>
    </row>
    <row r="119" spans="7:20" s="19" customFormat="1">
      <c r="G119" s="129"/>
      <c r="H119" s="115"/>
      <c r="I119" s="115"/>
      <c r="J119" s="115"/>
      <c r="K119" s="115"/>
      <c r="L119" s="115"/>
      <c r="M119" s="115"/>
      <c r="N119" s="123"/>
      <c r="O119" s="123"/>
      <c r="P119" s="123"/>
      <c r="Q119" s="123"/>
      <c r="R119" s="123"/>
      <c r="S119" s="123"/>
      <c r="T119" s="123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F0"/>
  </sheetPr>
  <dimension ref="A1:V85"/>
  <sheetViews>
    <sheetView view="pageBreakPreview" topLeftCell="A33" zoomScaleNormal="100" zoomScaleSheetLayoutView="100" workbookViewId="0">
      <selection activeCell="G84" sqref="G84"/>
    </sheetView>
  </sheetViews>
  <sheetFormatPr defaultRowHeight="13.5"/>
  <cols>
    <col min="1" max="1" width="4.85546875" style="137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9"/>
    <col min="23" max="16384" width="9.140625" style="1"/>
  </cols>
  <sheetData>
    <row r="1" spans="1:22" s="204" customFormat="1" ht="22.5" customHeight="1">
      <c r="A1" s="517" t="s">
        <v>71</v>
      </c>
      <c r="B1" s="517"/>
      <c r="C1" s="517"/>
      <c r="D1" s="517"/>
      <c r="E1" s="517"/>
      <c r="F1" s="203"/>
      <c r="G1" s="203"/>
      <c r="H1" s="203"/>
      <c r="I1" s="203"/>
      <c r="J1" s="203"/>
      <c r="K1" s="203"/>
      <c r="L1" s="203"/>
      <c r="M1" s="203"/>
      <c r="N1" s="203"/>
      <c r="O1" s="203"/>
      <c r="P1" s="203"/>
      <c r="Q1" s="203"/>
      <c r="R1" s="203"/>
      <c r="S1" s="203"/>
      <c r="T1" s="203"/>
      <c r="U1" s="203"/>
      <c r="V1" s="203"/>
    </row>
    <row r="2" spans="1:22" s="138" customFormat="1" ht="26.25" customHeight="1">
      <c r="A2" s="518" t="str">
        <f>+'Ekamut-caxs'!A14:D14</f>
        <v xml:space="preserve">«Երևանի հ․32 մսուր-մանկապարտեզ» ՀՈԱԿ-ի </v>
      </c>
      <c r="B2" s="519"/>
      <c r="C2" s="519"/>
      <c r="D2" s="519"/>
      <c r="E2" s="5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8" customFormat="1" ht="24" customHeight="1">
      <c r="A3" s="520" t="s">
        <v>160</v>
      </c>
      <c r="B3" s="520"/>
      <c r="C3" s="520"/>
      <c r="D3" s="520"/>
      <c r="E3" s="520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208" customFormat="1" ht="16.5" customHeight="1">
      <c r="A4" s="521" t="s">
        <v>256</v>
      </c>
      <c r="B4" s="521"/>
      <c r="C4" s="521"/>
      <c r="D4" s="521"/>
      <c r="E4" s="521"/>
      <c r="F4" s="205"/>
      <c r="G4" s="206"/>
      <c r="H4" s="206"/>
      <c r="I4" s="206"/>
      <c r="J4" s="206"/>
      <c r="K4" s="206"/>
      <c r="L4" s="206"/>
      <c r="M4" s="207"/>
      <c r="N4" s="207"/>
      <c r="O4" s="207"/>
      <c r="P4" s="207"/>
      <c r="Q4" s="207"/>
      <c r="R4" s="207"/>
      <c r="S4" s="207"/>
      <c r="T4" s="207"/>
      <c r="U4" s="207"/>
      <c r="V4" s="207"/>
    </row>
    <row r="5" spans="1:22" ht="13.5" customHeight="1">
      <c r="D5" s="209"/>
      <c r="E5" s="209" t="s">
        <v>150</v>
      </c>
    </row>
    <row r="6" spans="1:22" s="214" customFormat="1" ht="51" customHeight="1">
      <c r="A6" s="210" t="s">
        <v>3</v>
      </c>
      <c r="B6" s="211" t="s">
        <v>161</v>
      </c>
      <c r="C6" s="210" t="s">
        <v>162</v>
      </c>
      <c r="D6" s="210" t="s">
        <v>163</v>
      </c>
      <c r="E6" s="212" t="s">
        <v>164</v>
      </c>
      <c r="F6" s="213"/>
      <c r="G6" s="213"/>
      <c r="H6" s="213"/>
      <c r="I6" s="213"/>
      <c r="J6" s="213"/>
      <c r="K6" s="213"/>
      <c r="L6" s="213"/>
      <c r="M6" s="213"/>
      <c r="N6" s="213"/>
      <c r="O6" s="213"/>
      <c r="P6" s="213"/>
      <c r="Q6" s="213"/>
      <c r="R6" s="213"/>
      <c r="S6" s="213"/>
      <c r="T6" s="213"/>
      <c r="U6" s="213"/>
      <c r="V6" s="213"/>
    </row>
    <row r="7" spans="1:22" s="138" customFormat="1" ht="21.75" customHeight="1">
      <c r="A7" s="522" t="s">
        <v>165</v>
      </c>
      <c r="B7" s="523"/>
      <c r="C7" s="523"/>
      <c r="D7" s="239"/>
      <c r="E7" s="239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79" customFormat="1" ht="21.75" customHeight="1">
      <c r="A8" s="215">
        <v>1</v>
      </c>
      <c r="B8" s="216" t="s">
        <v>166</v>
      </c>
      <c r="C8" s="215"/>
      <c r="D8" s="217">
        <f>SUM(D9:D29)</f>
        <v>432</v>
      </c>
      <c r="E8" s="218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219">
        <v>1.1000000000000001</v>
      </c>
      <c r="B9" s="220" t="s">
        <v>167</v>
      </c>
      <c r="C9" s="219" t="s">
        <v>168</v>
      </c>
      <c r="D9" s="31">
        <v>180.9</v>
      </c>
      <c r="E9" s="31"/>
    </row>
    <row r="10" spans="1:22" ht="27" customHeight="1">
      <c r="A10" s="219">
        <v>1.2</v>
      </c>
      <c r="B10" s="220" t="s">
        <v>169</v>
      </c>
      <c r="C10" s="219" t="s">
        <v>170</v>
      </c>
      <c r="D10" s="31">
        <v>90.2</v>
      </c>
      <c r="E10" s="31"/>
    </row>
    <row r="11" spans="1:22" ht="27" customHeight="1">
      <c r="A11" s="219">
        <v>1.3</v>
      </c>
      <c r="B11" s="220" t="s">
        <v>171</v>
      </c>
      <c r="C11" s="219" t="s">
        <v>172</v>
      </c>
      <c r="D11" s="31">
        <v>22.7</v>
      </c>
      <c r="E11" s="31"/>
    </row>
    <row r="12" spans="1:22" ht="27" hidden="1" customHeight="1">
      <c r="A12" s="219">
        <v>1.4</v>
      </c>
      <c r="B12" s="221" t="s">
        <v>173</v>
      </c>
      <c r="C12" s="222" t="s">
        <v>174</v>
      </c>
      <c r="D12" s="31"/>
      <c r="E12" s="31"/>
    </row>
    <row r="13" spans="1:22" ht="27" hidden="1" customHeight="1">
      <c r="A13" s="219">
        <v>1.5</v>
      </c>
      <c r="B13" s="221"/>
      <c r="C13" s="219" t="s">
        <v>175</v>
      </c>
      <c r="D13" s="31"/>
      <c r="E13" s="31"/>
    </row>
    <row r="14" spans="1:22" ht="18" hidden="1" customHeight="1">
      <c r="A14" s="219">
        <v>1.6</v>
      </c>
      <c r="B14" s="220" t="s">
        <v>226</v>
      </c>
      <c r="C14" s="219" t="s">
        <v>176</v>
      </c>
      <c r="D14" s="31"/>
      <c r="E14" s="31"/>
    </row>
    <row r="15" spans="1:22" ht="33.75" hidden="1" customHeight="1">
      <c r="A15" s="219">
        <v>1.7</v>
      </c>
      <c r="B15" s="221"/>
      <c r="C15" s="219" t="s">
        <v>200</v>
      </c>
      <c r="D15" s="31"/>
      <c r="E15" s="31"/>
    </row>
    <row r="16" spans="1:22" ht="22.5" hidden="1" customHeight="1">
      <c r="A16" s="219">
        <v>1.8</v>
      </c>
      <c r="B16" s="221"/>
      <c r="C16" s="223" t="s">
        <v>199</v>
      </c>
      <c r="D16" s="31"/>
      <c r="E16" s="31"/>
    </row>
    <row r="17" spans="1:22" ht="18" hidden="1" customHeight="1">
      <c r="A17" s="219">
        <v>1.9</v>
      </c>
      <c r="B17" s="221"/>
      <c r="C17" s="223"/>
      <c r="D17" s="31"/>
      <c r="E17" s="31"/>
    </row>
    <row r="18" spans="1:22" ht="18" hidden="1" customHeight="1">
      <c r="A18" s="219">
        <v>2</v>
      </c>
      <c r="B18" s="221"/>
      <c r="C18" s="223"/>
      <c r="D18" s="31"/>
      <c r="E18" s="31"/>
    </row>
    <row r="19" spans="1:22" ht="18" hidden="1" customHeight="1">
      <c r="A19" s="219">
        <v>2.1</v>
      </c>
      <c r="B19" s="221"/>
      <c r="C19" s="223"/>
      <c r="D19" s="31"/>
      <c r="E19" s="31"/>
    </row>
    <row r="20" spans="1:22" ht="18" hidden="1" customHeight="1">
      <c r="A20" s="219">
        <v>2.2000000000000002</v>
      </c>
      <c r="B20" s="221"/>
      <c r="C20" s="223"/>
      <c r="D20" s="31"/>
      <c r="E20" s="31"/>
    </row>
    <row r="21" spans="1:22" ht="18" hidden="1" customHeight="1">
      <c r="A21" s="219">
        <v>2.2999999999999998</v>
      </c>
      <c r="B21" s="221"/>
      <c r="C21" s="223"/>
      <c r="D21" s="31"/>
      <c r="E21" s="31"/>
    </row>
    <row r="22" spans="1:22" ht="27.75" hidden="1" customHeight="1">
      <c r="A22" s="219">
        <v>2.4</v>
      </c>
      <c r="B22" s="221"/>
      <c r="C22" s="223"/>
      <c r="D22" s="31"/>
      <c r="E22" s="31"/>
    </row>
    <row r="23" spans="1:22" ht="27.75" hidden="1" customHeight="1">
      <c r="A23" s="219">
        <v>2.5</v>
      </c>
      <c r="B23" s="221" t="s">
        <v>177</v>
      </c>
      <c r="C23" s="219" t="s">
        <v>38</v>
      </c>
      <c r="D23" s="31"/>
      <c r="E23" s="31"/>
    </row>
    <row r="24" spans="1:22" ht="27.75" hidden="1" customHeight="1">
      <c r="A24" s="219">
        <v>2.6</v>
      </c>
      <c r="B24" s="221" t="s">
        <v>177</v>
      </c>
      <c r="C24" s="219" t="s">
        <v>51</v>
      </c>
      <c r="D24" s="31"/>
      <c r="E24" s="31"/>
    </row>
    <row r="25" spans="1:22" ht="27.75" hidden="1" customHeight="1">
      <c r="A25" s="219">
        <v>2.7</v>
      </c>
      <c r="B25" s="221" t="s">
        <v>177</v>
      </c>
      <c r="C25" s="219" t="s">
        <v>178</v>
      </c>
      <c r="D25" s="31"/>
      <c r="E25" s="31"/>
    </row>
    <row r="26" spans="1:22" ht="27.75" customHeight="1">
      <c r="A26" s="219">
        <v>1.4</v>
      </c>
      <c r="B26" s="221" t="s">
        <v>177</v>
      </c>
      <c r="C26" s="219" t="s">
        <v>179</v>
      </c>
      <c r="D26" s="31"/>
      <c r="E26" s="31"/>
    </row>
    <row r="27" spans="1:22" ht="27" customHeight="1">
      <c r="A27" s="219">
        <v>1.5</v>
      </c>
      <c r="B27" s="220" t="s">
        <v>180</v>
      </c>
      <c r="C27" s="219" t="s">
        <v>181</v>
      </c>
      <c r="D27" s="31">
        <v>138.19999999999999</v>
      </c>
      <c r="E27" s="31"/>
    </row>
    <row r="28" spans="1:22" ht="26.25" customHeight="1">
      <c r="A28" s="219">
        <v>1.6</v>
      </c>
      <c r="B28" s="221" t="s">
        <v>182</v>
      </c>
      <c r="C28" s="219" t="s">
        <v>183</v>
      </c>
      <c r="D28" s="31"/>
      <c r="E28" s="31"/>
    </row>
    <row r="29" spans="1:22" ht="26.25" hidden="1" customHeight="1">
      <c r="A29" s="225">
        <v>2.11</v>
      </c>
      <c r="B29" s="221"/>
      <c r="C29" s="223" t="s">
        <v>184</v>
      </c>
      <c r="D29" s="31"/>
      <c r="E29" s="31"/>
    </row>
    <row r="30" spans="1:22" s="179" customFormat="1" ht="34.5" customHeight="1">
      <c r="A30" s="215">
        <v>2</v>
      </c>
      <c r="B30" s="226" t="s">
        <v>185</v>
      </c>
      <c r="C30" s="215"/>
      <c r="D30" s="217">
        <f>SUM(D31:D33)</f>
        <v>0</v>
      </c>
      <c r="E30" s="218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customHeight="1">
      <c r="A31" s="219">
        <v>2.1</v>
      </c>
      <c r="B31" s="221"/>
      <c r="C31" s="219" t="s">
        <v>186</v>
      </c>
      <c r="D31" s="31"/>
      <c r="E31" s="31"/>
    </row>
    <row r="32" spans="1:22" ht="21" customHeight="1">
      <c r="A32" s="219">
        <v>2.2000000000000002</v>
      </c>
      <c r="B32" s="221" t="s">
        <v>187</v>
      </c>
      <c r="C32" s="219" t="s">
        <v>188</v>
      </c>
      <c r="D32" s="31"/>
      <c r="E32" s="31"/>
    </row>
    <row r="33" spans="1:22" ht="26.25" customHeight="1">
      <c r="A33" s="219">
        <v>2.2999999999999998</v>
      </c>
      <c r="B33" s="221" t="s">
        <v>187</v>
      </c>
      <c r="C33" s="219" t="s">
        <v>189</v>
      </c>
      <c r="D33" s="31"/>
      <c r="E33" s="227"/>
    </row>
    <row r="34" spans="1:22" s="204" customFormat="1" ht="21.75" customHeight="1">
      <c r="A34" s="59"/>
      <c r="B34" s="228" t="s">
        <v>73</v>
      </c>
      <c r="C34" s="229"/>
      <c r="D34" s="230">
        <f>D8+D30</f>
        <v>432</v>
      </c>
      <c r="E34" s="231"/>
      <c r="F34" s="203"/>
      <c r="G34" s="203"/>
      <c r="H34" s="203"/>
      <c r="I34" s="203"/>
      <c r="J34" s="203"/>
      <c r="K34" s="203"/>
      <c r="L34" s="203"/>
      <c r="M34" s="203"/>
      <c r="N34" s="203"/>
      <c r="O34" s="203"/>
      <c r="P34" s="203"/>
      <c r="Q34" s="203"/>
      <c r="R34" s="203"/>
      <c r="S34" s="203"/>
      <c r="T34" s="203"/>
      <c r="U34" s="203"/>
      <c r="V34" s="203"/>
    </row>
    <row r="35" spans="1:22" s="138" customFormat="1" ht="33.75" customHeight="1">
      <c r="A35" s="522" t="s">
        <v>190</v>
      </c>
      <c r="B35" s="523"/>
      <c r="C35" s="523"/>
      <c r="D35" s="239"/>
      <c r="E35" s="239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19">
        <v>1.1000000000000001</v>
      </c>
      <c r="B36" s="220" t="s">
        <v>167</v>
      </c>
      <c r="C36" s="219" t="s">
        <v>168</v>
      </c>
      <c r="D36" s="31"/>
      <c r="E36" s="31"/>
    </row>
    <row r="37" spans="1:22" ht="21" customHeight="1">
      <c r="A37" s="219">
        <v>1.2</v>
      </c>
      <c r="B37" s="220" t="s">
        <v>169</v>
      </c>
      <c r="C37" s="219" t="s">
        <v>170</v>
      </c>
      <c r="D37" s="31"/>
      <c r="E37" s="31"/>
    </row>
    <row r="38" spans="1:22" ht="21" hidden="1" customHeight="1">
      <c r="A38" s="219">
        <v>1.3</v>
      </c>
      <c r="B38" s="220" t="s">
        <v>171</v>
      </c>
      <c r="C38" s="219" t="s">
        <v>172</v>
      </c>
      <c r="D38" s="31"/>
      <c r="E38" s="31"/>
    </row>
    <row r="39" spans="1:22" ht="21" hidden="1" customHeight="1">
      <c r="A39" s="219">
        <v>1.4</v>
      </c>
      <c r="B39" s="221" t="s">
        <v>173</v>
      </c>
      <c r="C39" s="222" t="s">
        <v>174</v>
      </c>
      <c r="D39" s="31"/>
      <c r="E39" s="31"/>
    </row>
    <row r="40" spans="1:22" ht="21" hidden="1" customHeight="1">
      <c r="A40" s="219">
        <v>1.5</v>
      </c>
      <c r="B40" s="221"/>
      <c r="C40" s="219" t="s">
        <v>175</v>
      </c>
      <c r="D40" s="31"/>
      <c r="E40" s="31"/>
    </row>
    <row r="41" spans="1:22" ht="20.25" hidden="1" customHeight="1">
      <c r="A41" s="219">
        <v>1.6</v>
      </c>
      <c r="B41" s="220" t="s">
        <v>226</v>
      </c>
      <c r="C41" s="219" t="s">
        <v>176</v>
      </c>
      <c r="D41" s="31"/>
      <c r="E41" s="31"/>
    </row>
    <row r="42" spans="1:22" ht="33.75" hidden="1" customHeight="1">
      <c r="A42" s="219">
        <v>1.7</v>
      </c>
      <c r="B42" s="221"/>
      <c r="C42" s="219" t="s">
        <v>200</v>
      </c>
      <c r="D42" s="31"/>
      <c r="E42" s="31"/>
    </row>
    <row r="43" spans="1:22" ht="23.25" hidden="1" customHeight="1">
      <c r="A43" s="219">
        <v>1.8</v>
      </c>
      <c r="B43" s="221"/>
      <c r="C43" s="223" t="s">
        <v>199</v>
      </c>
      <c r="D43" s="31"/>
      <c r="E43" s="31"/>
    </row>
    <row r="44" spans="1:22" ht="23.25" hidden="1" customHeight="1">
      <c r="A44" s="219">
        <v>1.9</v>
      </c>
      <c r="B44" s="221"/>
      <c r="C44" s="223"/>
      <c r="D44" s="31"/>
      <c r="E44" s="31"/>
    </row>
    <row r="45" spans="1:22" ht="23.25" hidden="1" customHeight="1">
      <c r="A45" s="224">
        <v>2</v>
      </c>
      <c r="B45" s="221"/>
      <c r="C45" s="223"/>
      <c r="D45" s="31"/>
      <c r="E45" s="31"/>
    </row>
    <row r="46" spans="1:22" ht="23.25" hidden="1" customHeight="1">
      <c r="A46" s="219">
        <v>2.1</v>
      </c>
      <c r="B46" s="221"/>
      <c r="C46" s="223"/>
      <c r="D46" s="31"/>
      <c r="E46" s="31"/>
    </row>
    <row r="47" spans="1:22" ht="21" hidden="1" customHeight="1">
      <c r="A47" s="219">
        <v>2.2000000000000002</v>
      </c>
      <c r="B47" s="221" t="s">
        <v>177</v>
      </c>
      <c r="C47" s="219" t="s">
        <v>38</v>
      </c>
      <c r="D47" s="31"/>
      <c r="E47" s="31"/>
    </row>
    <row r="48" spans="1:22" ht="21" customHeight="1">
      <c r="A48" s="219">
        <v>1.3</v>
      </c>
      <c r="B48" s="221" t="s">
        <v>177</v>
      </c>
      <c r="C48" s="219" t="s">
        <v>51</v>
      </c>
      <c r="D48" s="31"/>
      <c r="E48" s="31"/>
    </row>
    <row r="49" spans="1:22" ht="21" customHeight="1">
      <c r="A49" s="219">
        <v>1.4</v>
      </c>
      <c r="B49" s="221" t="s">
        <v>177</v>
      </c>
      <c r="C49" s="219" t="s">
        <v>178</v>
      </c>
      <c r="D49" s="31">
        <v>0.7</v>
      </c>
      <c r="E49" s="31"/>
    </row>
    <row r="50" spans="1:22" ht="24" customHeight="1">
      <c r="A50" s="219">
        <v>1.5</v>
      </c>
      <c r="B50" s="221" t="s">
        <v>177</v>
      </c>
      <c r="C50" s="219" t="s">
        <v>179</v>
      </c>
      <c r="D50" s="31">
        <v>0.7</v>
      </c>
      <c r="E50" s="31"/>
    </row>
    <row r="51" spans="1:22" ht="24" customHeight="1">
      <c r="A51" s="219">
        <v>1.6</v>
      </c>
      <c r="B51" s="220" t="s">
        <v>180</v>
      </c>
      <c r="C51" s="219" t="s">
        <v>181</v>
      </c>
      <c r="D51" s="31"/>
      <c r="E51" s="31"/>
    </row>
    <row r="52" spans="1:22" ht="24" hidden="1" customHeight="1">
      <c r="A52" s="219">
        <v>2.7</v>
      </c>
      <c r="B52" s="221" t="s">
        <v>182</v>
      </c>
      <c r="C52" s="219" t="s">
        <v>183</v>
      </c>
      <c r="D52" s="31"/>
      <c r="E52" s="31"/>
    </row>
    <row r="53" spans="1:22" ht="24" hidden="1" customHeight="1">
      <c r="A53" s="219">
        <v>2.8</v>
      </c>
      <c r="B53" s="221"/>
      <c r="C53" s="223" t="s">
        <v>184</v>
      </c>
      <c r="D53" s="31"/>
      <c r="E53" s="31"/>
    </row>
    <row r="54" spans="1:22" ht="33" customHeight="1">
      <c r="A54" s="219"/>
      <c r="B54" s="216" t="s">
        <v>191</v>
      </c>
      <c r="C54" s="30"/>
      <c r="D54" s="217">
        <f>SUM(D55:D58)</f>
        <v>2151.8000000000002</v>
      </c>
      <c r="E54" s="31"/>
      <c r="F54" s="332"/>
      <c r="G54" s="332"/>
    </row>
    <row r="55" spans="1:22" ht="33" customHeight="1">
      <c r="A55" s="219">
        <v>1.1000000000000001</v>
      </c>
      <c r="B55" s="258"/>
      <c r="C55" s="259" t="s">
        <v>198</v>
      </c>
      <c r="D55" s="224">
        <v>2151.8000000000002</v>
      </c>
      <c r="E55" s="31"/>
    </row>
    <row r="56" spans="1:22" ht="30" hidden="1" customHeight="1">
      <c r="A56" s="219">
        <v>1.2</v>
      </c>
      <c r="B56" s="232"/>
      <c r="C56" s="219" t="s">
        <v>186</v>
      </c>
      <c r="D56" s="31"/>
      <c r="E56" s="219"/>
    </row>
    <row r="57" spans="1:22" ht="24.75" hidden="1" customHeight="1">
      <c r="A57" s="219">
        <v>1.3</v>
      </c>
      <c r="B57" s="221" t="s">
        <v>182</v>
      </c>
      <c r="C57" s="219" t="s">
        <v>188</v>
      </c>
      <c r="D57" s="31"/>
      <c r="E57" s="31"/>
    </row>
    <row r="58" spans="1:22" ht="24.75" hidden="1" customHeight="1">
      <c r="A58" s="219">
        <v>1.4</v>
      </c>
      <c r="B58" s="221" t="s">
        <v>182</v>
      </c>
      <c r="C58" s="219" t="s">
        <v>189</v>
      </c>
      <c r="D58" s="31"/>
      <c r="E58" s="31"/>
    </row>
    <row r="59" spans="1:22" s="204" customFormat="1" ht="29.25" customHeight="1">
      <c r="A59" s="233"/>
      <c r="B59" s="228" t="s">
        <v>73</v>
      </c>
      <c r="C59" s="234"/>
      <c r="D59" s="235">
        <f>SUM(D36:D54)</f>
        <v>2153.2000000000003</v>
      </c>
      <c r="E59" s="236"/>
      <c r="F59" s="432"/>
      <c r="G59" s="203"/>
      <c r="H59" s="203"/>
      <c r="I59" s="203"/>
      <c r="J59" s="203"/>
      <c r="K59" s="203"/>
      <c r="L59" s="203"/>
      <c r="M59" s="203"/>
      <c r="N59" s="203"/>
      <c r="O59" s="203"/>
      <c r="P59" s="203"/>
      <c r="Q59" s="203"/>
      <c r="R59" s="203"/>
      <c r="S59" s="203"/>
      <c r="T59" s="203"/>
      <c r="U59" s="203"/>
      <c r="V59" s="203"/>
    </row>
    <row r="60" spans="1:22" ht="10.5" hidden="1" customHeight="1"/>
    <row r="61" spans="1:22" ht="33" customHeight="1">
      <c r="C61" s="237" t="s">
        <v>192</v>
      </c>
    </row>
    <row r="62" spans="1:22" ht="59.25" customHeight="1">
      <c r="A62" s="238">
        <v>1</v>
      </c>
      <c r="B62" s="239" t="s">
        <v>257</v>
      </c>
      <c r="C62" s="235">
        <f>+'Dramakan hosqer'!D19</f>
        <v>2836.7</v>
      </c>
      <c r="D62" s="524" t="s">
        <v>193</v>
      </c>
      <c r="E62" s="525"/>
    </row>
    <row r="63" spans="1:22" ht="23.25" customHeight="1"/>
    <row r="64" spans="1:22" s="179" customFormat="1" ht="18" customHeight="1">
      <c r="A64" s="240"/>
      <c r="B64" s="203" t="s">
        <v>2</v>
      </c>
      <c r="C64" s="241"/>
      <c r="D64" s="526" t="str">
        <f>+'Ekamut-caxs'!C80</f>
        <v>Նաիրա Գևորգյան</v>
      </c>
      <c r="E64" s="526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79" customFormat="1" ht="12.75" customHeight="1">
      <c r="A65" s="240"/>
      <c r="C65" s="242"/>
      <c r="D65" s="527" t="s">
        <v>97</v>
      </c>
      <c r="E65" s="527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79" customFormat="1" ht="22.5" customHeight="1">
      <c r="A66" s="240"/>
      <c r="B66" s="203" t="s">
        <v>6</v>
      </c>
      <c r="C66" s="241"/>
      <c r="D66" s="526" t="str">
        <f>+'Ekamut-caxs'!C82</f>
        <v>Մարիամ Սաֆարյան</v>
      </c>
      <c r="E66" s="526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79" customFormat="1" ht="13.5" customHeight="1">
      <c r="A67" s="240"/>
      <c r="B67" s="243"/>
      <c r="C67" s="240" t="s">
        <v>1</v>
      </c>
      <c r="D67" s="527" t="s">
        <v>97</v>
      </c>
      <c r="E67" s="527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44" customFormat="1" ht="36" customHeight="1">
      <c r="F75" s="245"/>
      <c r="G75" s="245"/>
      <c r="H75" s="245"/>
      <c r="I75" s="245"/>
      <c r="J75" s="245"/>
      <c r="K75" s="245"/>
      <c r="L75" s="245"/>
      <c r="M75" s="245"/>
      <c r="N75" s="245"/>
      <c r="O75" s="245"/>
      <c r="P75" s="245"/>
      <c r="Q75" s="245"/>
      <c r="R75" s="245"/>
      <c r="S75" s="245"/>
      <c r="T75" s="245"/>
      <c r="U75" s="245"/>
      <c r="V75" s="245"/>
    </row>
    <row r="76" spans="1:22" ht="24" customHeight="1"/>
    <row r="77" spans="1:22" ht="0.75" hidden="1" customHeight="1"/>
    <row r="78" spans="1:22" s="179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7"/>
      <c r="B82" s="1"/>
      <c r="C82" s="1"/>
      <c r="D82" s="1"/>
      <c r="E82" s="1"/>
    </row>
    <row r="83" spans="1:5" s="19" customFormat="1" ht="24" customHeight="1">
      <c r="A83" s="137"/>
      <c r="B83" s="1"/>
      <c r="C83" s="1"/>
      <c r="D83" s="1"/>
      <c r="E83" s="1"/>
    </row>
    <row r="84" spans="1:5" s="19" customFormat="1">
      <c r="A84" s="137"/>
      <c r="B84" s="1"/>
      <c r="C84" s="1"/>
      <c r="D84" s="1"/>
      <c r="E84" s="1"/>
    </row>
    <row r="85" spans="1:5" s="19" customFormat="1" ht="24.75" customHeight="1">
      <c r="A85" s="137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8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F0"/>
  </sheetPr>
  <dimension ref="A1:O24"/>
  <sheetViews>
    <sheetView view="pageBreakPreview" topLeftCell="A3" zoomScale="85" zoomScaleSheetLayoutView="85" workbookViewId="0">
      <selection activeCell="G84" sqref="G84"/>
    </sheetView>
  </sheetViews>
  <sheetFormatPr defaultRowHeight="13.5"/>
  <cols>
    <col min="1" max="1" width="4.5703125" style="19" customWidth="1"/>
    <col min="2" max="2" width="26.42578125" style="19" customWidth="1"/>
    <col min="3" max="13" width="13.140625" style="19" customWidth="1"/>
    <col min="14" max="14" width="18.42578125" style="19" customWidth="1"/>
    <col min="15" max="260" width="9.140625" style="19"/>
    <col min="261" max="261" width="4.5703125" style="19" customWidth="1"/>
    <col min="262" max="262" width="20.5703125" style="19" customWidth="1"/>
    <col min="263" max="263" width="14.42578125" style="19" customWidth="1"/>
    <col min="264" max="264" width="16.5703125" style="19" customWidth="1"/>
    <col min="265" max="265" width="12.42578125" style="19" customWidth="1"/>
    <col min="266" max="266" width="13.7109375" style="19" customWidth="1"/>
    <col min="267" max="267" width="14.7109375" style="19" customWidth="1"/>
    <col min="268" max="268" width="13.42578125" style="19" customWidth="1"/>
    <col min="269" max="269" width="16.5703125" style="19" customWidth="1"/>
    <col min="270" max="516" width="9.140625" style="19"/>
    <col min="517" max="517" width="4.5703125" style="19" customWidth="1"/>
    <col min="518" max="518" width="20.5703125" style="19" customWidth="1"/>
    <col min="519" max="519" width="14.42578125" style="19" customWidth="1"/>
    <col min="520" max="520" width="16.5703125" style="19" customWidth="1"/>
    <col min="521" max="521" width="12.42578125" style="19" customWidth="1"/>
    <col min="522" max="522" width="13.7109375" style="19" customWidth="1"/>
    <col min="523" max="523" width="14.7109375" style="19" customWidth="1"/>
    <col min="524" max="524" width="13.42578125" style="19" customWidth="1"/>
    <col min="525" max="525" width="16.5703125" style="19" customWidth="1"/>
    <col min="526" max="772" width="9.140625" style="19"/>
    <col min="773" max="773" width="4.5703125" style="19" customWidth="1"/>
    <col min="774" max="774" width="20.5703125" style="19" customWidth="1"/>
    <col min="775" max="775" width="14.42578125" style="19" customWidth="1"/>
    <col min="776" max="776" width="16.5703125" style="19" customWidth="1"/>
    <col min="777" max="777" width="12.42578125" style="19" customWidth="1"/>
    <col min="778" max="778" width="13.7109375" style="19" customWidth="1"/>
    <col min="779" max="779" width="14.7109375" style="19" customWidth="1"/>
    <col min="780" max="780" width="13.42578125" style="19" customWidth="1"/>
    <col min="781" max="781" width="16.5703125" style="19" customWidth="1"/>
    <col min="782" max="1028" width="9.140625" style="19"/>
    <col min="1029" max="1029" width="4.5703125" style="19" customWidth="1"/>
    <col min="1030" max="1030" width="20.5703125" style="19" customWidth="1"/>
    <col min="1031" max="1031" width="14.42578125" style="19" customWidth="1"/>
    <col min="1032" max="1032" width="16.5703125" style="19" customWidth="1"/>
    <col min="1033" max="1033" width="12.42578125" style="19" customWidth="1"/>
    <col min="1034" max="1034" width="13.7109375" style="19" customWidth="1"/>
    <col min="1035" max="1035" width="14.7109375" style="19" customWidth="1"/>
    <col min="1036" max="1036" width="13.42578125" style="19" customWidth="1"/>
    <col min="1037" max="1037" width="16.5703125" style="19" customWidth="1"/>
    <col min="1038" max="1284" width="9.140625" style="19"/>
    <col min="1285" max="1285" width="4.5703125" style="19" customWidth="1"/>
    <col min="1286" max="1286" width="20.5703125" style="19" customWidth="1"/>
    <col min="1287" max="1287" width="14.42578125" style="19" customWidth="1"/>
    <col min="1288" max="1288" width="16.5703125" style="19" customWidth="1"/>
    <col min="1289" max="1289" width="12.42578125" style="19" customWidth="1"/>
    <col min="1290" max="1290" width="13.7109375" style="19" customWidth="1"/>
    <col min="1291" max="1291" width="14.7109375" style="19" customWidth="1"/>
    <col min="1292" max="1292" width="13.42578125" style="19" customWidth="1"/>
    <col min="1293" max="1293" width="16.5703125" style="19" customWidth="1"/>
    <col min="1294" max="1540" width="9.140625" style="19"/>
    <col min="1541" max="1541" width="4.5703125" style="19" customWidth="1"/>
    <col min="1542" max="1542" width="20.5703125" style="19" customWidth="1"/>
    <col min="1543" max="1543" width="14.42578125" style="19" customWidth="1"/>
    <col min="1544" max="1544" width="16.5703125" style="19" customWidth="1"/>
    <col min="1545" max="1545" width="12.42578125" style="19" customWidth="1"/>
    <col min="1546" max="1546" width="13.7109375" style="19" customWidth="1"/>
    <col min="1547" max="1547" width="14.7109375" style="19" customWidth="1"/>
    <col min="1548" max="1548" width="13.42578125" style="19" customWidth="1"/>
    <col min="1549" max="1549" width="16.5703125" style="19" customWidth="1"/>
    <col min="1550" max="1796" width="9.140625" style="19"/>
    <col min="1797" max="1797" width="4.5703125" style="19" customWidth="1"/>
    <col min="1798" max="1798" width="20.5703125" style="19" customWidth="1"/>
    <col min="1799" max="1799" width="14.42578125" style="19" customWidth="1"/>
    <col min="1800" max="1800" width="16.5703125" style="19" customWidth="1"/>
    <col min="1801" max="1801" width="12.42578125" style="19" customWidth="1"/>
    <col min="1802" max="1802" width="13.7109375" style="19" customWidth="1"/>
    <col min="1803" max="1803" width="14.7109375" style="19" customWidth="1"/>
    <col min="1804" max="1804" width="13.42578125" style="19" customWidth="1"/>
    <col min="1805" max="1805" width="16.5703125" style="19" customWidth="1"/>
    <col min="1806" max="2052" width="9.140625" style="19"/>
    <col min="2053" max="2053" width="4.5703125" style="19" customWidth="1"/>
    <col min="2054" max="2054" width="20.5703125" style="19" customWidth="1"/>
    <col min="2055" max="2055" width="14.42578125" style="19" customWidth="1"/>
    <col min="2056" max="2056" width="16.5703125" style="19" customWidth="1"/>
    <col min="2057" max="2057" width="12.42578125" style="19" customWidth="1"/>
    <col min="2058" max="2058" width="13.7109375" style="19" customWidth="1"/>
    <col min="2059" max="2059" width="14.7109375" style="19" customWidth="1"/>
    <col min="2060" max="2060" width="13.42578125" style="19" customWidth="1"/>
    <col min="2061" max="2061" width="16.5703125" style="19" customWidth="1"/>
    <col min="2062" max="2308" width="9.140625" style="19"/>
    <col min="2309" max="2309" width="4.5703125" style="19" customWidth="1"/>
    <col min="2310" max="2310" width="20.5703125" style="19" customWidth="1"/>
    <col min="2311" max="2311" width="14.42578125" style="19" customWidth="1"/>
    <col min="2312" max="2312" width="16.5703125" style="19" customWidth="1"/>
    <col min="2313" max="2313" width="12.42578125" style="19" customWidth="1"/>
    <col min="2314" max="2314" width="13.7109375" style="19" customWidth="1"/>
    <col min="2315" max="2315" width="14.7109375" style="19" customWidth="1"/>
    <col min="2316" max="2316" width="13.42578125" style="19" customWidth="1"/>
    <col min="2317" max="2317" width="16.5703125" style="19" customWidth="1"/>
    <col min="2318" max="2564" width="9.140625" style="19"/>
    <col min="2565" max="2565" width="4.5703125" style="19" customWidth="1"/>
    <col min="2566" max="2566" width="20.5703125" style="19" customWidth="1"/>
    <col min="2567" max="2567" width="14.42578125" style="19" customWidth="1"/>
    <col min="2568" max="2568" width="16.5703125" style="19" customWidth="1"/>
    <col min="2569" max="2569" width="12.42578125" style="19" customWidth="1"/>
    <col min="2570" max="2570" width="13.7109375" style="19" customWidth="1"/>
    <col min="2571" max="2571" width="14.7109375" style="19" customWidth="1"/>
    <col min="2572" max="2572" width="13.42578125" style="19" customWidth="1"/>
    <col min="2573" max="2573" width="16.5703125" style="19" customWidth="1"/>
    <col min="2574" max="2820" width="9.140625" style="19"/>
    <col min="2821" max="2821" width="4.5703125" style="19" customWidth="1"/>
    <col min="2822" max="2822" width="20.5703125" style="19" customWidth="1"/>
    <col min="2823" max="2823" width="14.42578125" style="19" customWidth="1"/>
    <col min="2824" max="2824" width="16.5703125" style="19" customWidth="1"/>
    <col min="2825" max="2825" width="12.42578125" style="19" customWidth="1"/>
    <col min="2826" max="2826" width="13.7109375" style="19" customWidth="1"/>
    <col min="2827" max="2827" width="14.7109375" style="19" customWidth="1"/>
    <col min="2828" max="2828" width="13.42578125" style="19" customWidth="1"/>
    <col min="2829" max="2829" width="16.5703125" style="19" customWidth="1"/>
    <col min="2830" max="3076" width="9.140625" style="19"/>
    <col min="3077" max="3077" width="4.5703125" style="19" customWidth="1"/>
    <col min="3078" max="3078" width="20.5703125" style="19" customWidth="1"/>
    <col min="3079" max="3079" width="14.42578125" style="19" customWidth="1"/>
    <col min="3080" max="3080" width="16.5703125" style="19" customWidth="1"/>
    <col min="3081" max="3081" width="12.42578125" style="19" customWidth="1"/>
    <col min="3082" max="3082" width="13.7109375" style="19" customWidth="1"/>
    <col min="3083" max="3083" width="14.7109375" style="19" customWidth="1"/>
    <col min="3084" max="3084" width="13.42578125" style="19" customWidth="1"/>
    <col min="3085" max="3085" width="16.5703125" style="19" customWidth="1"/>
    <col min="3086" max="3332" width="9.140625" style="19"/>
    <col min="3333" max="3333" width="4.5703125" style="19" customWidth="1"/>
    <col min="3334" max="3334" width="20.5703125" style="19" customWidth="1"/>
    <col min="3335" max="3335" width="14.42578125" style="19" customWidth="1"/>
    <col min="3336" max="3336" width="16.5703125" style="19" customWidth="1"/>
    <col min="3337" max="3337" width="12.42578125" style="19" customWidth="1"/>
    <col min="3338" max="3338" width="13.7109375" style="19" customWidth="1"/>
    <col min="3339" max="3339" width="14.7109375" style="19" customWidth="1"/>
    <col min="3340" max="3340" width="13.42578125" style="19" customWidth="1"/>
    <col min="3341" max="3341" width="16.5703125" style="19" customWidth="1"/>
    <col min="3342" max="3588" width="9.140625" style="19"/>
    <col min="3589" max="3589" width="4.5703125" style="19" customWidth="1"/>
    <col min="3590" max="3590" width="20.5703125" style="19" customWidth="1"/>
    <col min="3591" max="3591" width="14.42578125" style="19" customWidth="1"/>
    <col min="3592" max="3592" width="16.5703125" style="19" customWidth="1"/>
    <col min="3593" max="3593" width="12.42578125" style="19" customWidth="1"/>
    <col min="3594" max="3594" width="13.7109375" style="19" customWidth="1"/>
    <col min="3595" max="3595" width="14.7109375" style="19" customWidth="1"/>
    <col min="3596" max="3596" width="13.42578125" style="19" customWidth="1"/>
    <col min="3597" max="3597" width="16.5703125" style="19" customWidth="1"/>
    <col min="3598" max="3844" width="9.140625" style="19"/>
    <col min="3845" max="3845" width="4.5703125" style="19" customWidth="1"/>
    <col min="3846" max="3846" width="20.5703125" style="19" customWidth="1"/>
    <col min="3847" max="3847" width="14.42578125" style="19" customWidth="1"/>
    <col min="3848" max="3848" width="16.5703125" style="19" customWidth="1"/>
    <col min="3849" max="3849" width="12.42578125" style="19" customWidth="1"/>
    <col min="3850" max="3850" width="13.7109375" style="19" customWidth="1"/>
    <col min="3851" max="3851" width="14.7109375" style="19" customWidth="1"/>
    <col min="3852" max="3852" width="13.42578125" style="19" customWidth="1"/>
    <col min="3853" max="3853" width="16.5703125" style="19" customWidth="1"/>
    <col min="3854" max="4100" width="9.140625" style="19"/>
    <col min="4101" max="4101" width="4.5703125" style="19" customWidth="1"/>
    <col min="4102" max="4102" width="20.5703125" style="19" customWidth="1"/>
    <col min="4103" max="4103" width="14.42578125" style="19" customWidth="1"/>
    <col min="4104" max="4104" width="16.5703125" style="19" customWidth="1"/>
    <col min="4105" max="4105" width="12.42578125" style="19" customWidth="1"/>
    <col min="4106" max="4106" width="13.7109375" style="19" customWidth="1"/>
    <col min="4107" max="4107" width="14.7109375" style="19" customWidth="1"/>
    <col min="4108" max="4108" width="13.42578125" style="19" customWidth="1"/>
    <col min="4109" max="4109" width="16.5703125" style="19" customWidth="1"/>
    <col min="4110" max="4356" width="9.140625" style="19"/>
    <col min="4357" max="4357" width="4.5703125" style="19" customWidth="1"/>
    <col min="4358" max="4358" width="20.5703125" style="19" customWidth="1"/>
    <col min="4359" max="4359" width="14.42578125" style="19" customWidth="1"/>
    <col min="4360" max="4360" width="16.5703125" style="19" customWidth="1"/>
    <col min="4361" max="4361" width="12.42578125" style="19" customWidth="1"/>
    <col min="4362" max="4362" width="13.7109375" style="19" customWidth="1"/>
    <col min="4363" max="4363" width="14.7109375" style="19" customWidth="1"/>
    <col min="4364" max="4364" width="13.42578125" style="19" customWidth="1"/>
    <col min="4365" max="4365" width="16.5703125" style="19" customWidth="1"/>
    <col min="4366" max="4612" width="9.140625" style="19"/>
    <col min="4613" max="4613" width="4.5703125" style="19" customWidth="1"/>
    <col min="4614" max="4614" width="20.5703125" style="19" customWidth="1"/>
    <col min="4615" max="4615" width="14.42578125" style="19" customWidth="1"/>
    <col min="4616" max="4616" width="16.5703125" style="19" customWidth="1"/>
    <col min="4617" max="4617" width="12.42578125" style="19" customWidth="1"/>
    <col min="4618" max="4618" width="13.7109375" style="19" customWidth="1"/>
    <col min="4619" max="4619" width="14.7109375" style="19" customWidth="1"/>
    <col min="4620" max="4620" width="13.42578125" style="19" customWidth="1"/>
    <col min="4621" max="4621" width="16.5703125" style="19" customWidth="1"/>
    <col min="4622" max="4868" width="9.140625" style="19"/>
    <col min="4869" max="4869" width="4.5703125" style="19" customWidth="1"/>
    <col min="4870" max="4870" width="20.5703125" style="19" customWidth="1"/>
    <col min="4871" max="4871" width="14.42578125" style="19" customWidth="1"/>
    <col min="4872" max="4872" width="16.5703125" style="19" customWidth="1"/>
    <col min="4873" max="4873" width="12.42578125" style="19" customWidth="1"/>
    <col min="4874" max="4874" width="13.7109375" style="19" customWidth="1"/>
    <col min="4875" max="4875" width="14.7109375" style="19" customWidth="1"/>
    <col min="4876" max="4876" width="13.42578125" style="19" customWidth="1"/>
    <col min="4877" max="4877" width="16.5703125" style="19" customWidth="1"/>
    <col min="4878" max="5124" width="9.140625" style="19"/>
    <col min="5125" max="5125" width="4.5703125" style="19" customWidth="1"/>
    <col min="5126" max="5126" width="20.5703125" style="19" customWidth="1"/>
    <col min="5127" max="5127" width="14.42578125" style="19" customWidth="1"/>
    <col min="5128" max="5128" width="16.5703125" style="19" customWidth="1"/>
    <col min="5129" max="5129" width="12.42578125" style="19" customWidth="1"/>
    <col min="5130" max="5130" width="13.7109375" style="19" customWidth="1"/>
    <col min="5131" max="5131" width="14.7109375" style="19" customWidth="1"/>
    <col min="5132" max="5132" width="13.42578125" style="19" customWidth="1"/>
    <col min="5133" max="5133" width="16.5703125" style="19" customWidth="1"/>
    <col min="5134" max="5380" width="9.140625" style="19"/>
    <col min="5381" max="5381" width="4.5703125" style="19" customWidth="1"/>
    <col min="5382" max="5382" width="20.5703125" style="19" customWidth="1"/>
    <col min="5383" max="5383" width="14.42578125" style="19" customWidth="1"/>
    <col min="5384" max="5384" width="16.5703125" style="19" customWidth="1"/>
    <col min="5385" max="5385" width="12.42578125" style="19" customWidth="1"/>
    <col min="5386" max="5386" width="13.7109375" style="19" customWidth="1"/>
    <col min="5387" max="5387" width="14.7109375" style="19" customWidth="1"/>
    <col min="5388" max="5388" width="13.42578125" style="19" customWidth="1"/>
    <col min="5389" max="5389" width="16.5703125" style="19" customWidth="1"/>
    <col min="5390" max="5636" width="9.140625" style="19"/>
    <col min="5637" max="5637" width="4.5703125" style="19" customWidth="1"/>
    <col min="5638" max="5638" width="20.5703125" style="19" customWidth="1"/>
    <col min="5639" max="5639" width="14.42578125" style="19" customWidth="1"/>
    <col min="5640" max="5640" width="16.5703125" style="19" customWidth="1"/>
    <col min="5641" max="5641" width="12.42578125" style="19" customWidth="1"/>
    <col min="5642" max="5642" width="13.7109375" style="19" customWidth="1"/>
    <col min="5643" max="5643" width="14.7109375" style="19" customWidth="1"/>
    <col min="5644" max="5644" width="13.42578125" style="19" customWidth="1"/>
    <col min="5645" max="5645" width="16.5703125" style="19" customWidth="1"/>
    <col min="5646" max="5892" width="9.140625" style="19"/>
    <col min="5893" max="5893" width="4.5703125" style="19" customWidth="1"/>
    <col min="5894" max="5894" width="20.5703125" style="19" customWidth="1"/>
    <col min="5895" max="5895" width="14.42578125" style="19" customWidth="1"/>
    <col min="5896" max="5896" width="16.5703125" style="19" customWidth="1"/>
    <col min="5897" max="5897" width="12.42578125" style="19" customWidth="1"/>
    <col min="5898" max="5898" width="13.7109375" style="19" customWidth="1"/>
    <col min="5899" max="5899" width="14.7109375" style="19" customWidth="1"/>
    <col min="5900" max="5900" width="13.42578125" style="19" customWidth="1"/>
    <col min="5901" max="5901" width="16.5703125" style="19" customWidth="1"/>
    <col min="5902" max="6148" width="9.140625" style="19"/>
    <col min="6149" max="6149" width="4.5703125" style="19" customWidth="1"/>
    <col min="6150" max="6150" width="20.5703125" style="19" customWidth="1"/>
    <col min="6151" max="6151" width="14.42578125" style="19" customWidth="1"/>
    <col min="6152" max="6152" width="16.5703125" style="19" customWidth="1"/>
    <col min="6153" max="6153" width="12.42578125" style="19" customWidth="1"/>
    <col min="6154" max="6154" width="13.7109375" style="19" customWidth="1"/>
    <col min="6155" max="6155" width="14.7109375" style="19" customWidth="1"/>
    <col min="6156" max="6156" width="13.42578125" style="19" customWidth="1"/>
    <col min="6157" max="6157" width="16.5703125" style="19" customWidth="1"/>
    <col min="6158" max="6404" width="9.140625" style="19"/>
    <col min="6405" max="6405" width="4.5703125" style="19" customWidth="1"/>
    <col min="6406" max="6406" width="20.5703125" style="19" customWidth="1"/>
    <col min="6407" max="6407" width="14.42578125" style="19" customWidth="1"/>
    <col min="6408" max="6408" width="16.5703125" style="19" customWidth="1"/>
    <col min="6409" max="6409" width="12.42578125" style="19" customWidth="1"/>
    <col min="6410" max="6410" width="13.7109375" style="19" customWidth="1"/>
    <col min="6411" max="6411" width="14.7109375" style="19" customWidth="1"/>
    <col min="6412" max="6412" width="13.42578125" style="19" customWidth="1"/>
    <col min="6413" max="6413" width="16.5703125" style="19" customWidth="1"/>
    <col min="6414" max="6660" width="9.140625" style="19"/>
    <col min="6661" max="6661" width="4.5703125" style="19" customWidth="1"/>
    <col min="6662" max="6662" width="20.5703125" style="19" customWidth="1"/>
    <col min="6663" max="6663" width="14.42578125" style="19" customWidth="1"/>
    <col min="6664" max="6664" width="16.5703125" style="19" customWidth="1"/>
    <col min="6665" max="6665" width="12.42578125" style="19" customWidth="1"/>
    <col min="6666" max="6666" width="13.7109375" style="19" customWidth="1"/>
    <col min="6667" max="6667" width="14.7109375" style="19" customWidth="1"/>
    <col min="6668" max="6668" width="13.42578125" style="19" customWidth="1"/>
    <col min="6669" max="6669" width="16.5703125" style="19" customWidth="1"/>
    <col min="6670" max="6916" width="9.140625" style="19"/>
    <col min="6917" max="6917" width="4.5703125" style="19" customWidth="1"/>
    <col min="6918" max="6918" width="20.5703125" style="19" customWidth="1"/>
    <col min="6919" max="6919" width="14.42578125" style="19" customWidth="1"/>
    <col min="6920" max="6920" width="16.5703125" style="19" customWidth="1"/>
    <col min="6921" max="6921" width="12.42578125" style="19" customWidth="1"/>
    <col min="6922" max="6922" width="13.7109375" style="19" customWidth="1"/>
    <col min="6923" max="6923" width="14.7109375" style="19" customWidth="1"/>
    <col min="6924" max="6924" width="13.42578125" style="19" customWidth="1"/>
    <col min="6925" max="6925" width="16.5703125" style="19" customWidth="1"/>
    <col min="6926" max="7172" width="9.140625" style="19"/>
    <col min="7173" max="7173" width="4.5703125" style="19" customWidth="1"/>
    <col min="7174" max="7174" width="20.5703125" style="19" customWidth="1"/>
    <col min="7175" max="7175" width="14.42578125" style="19" customWidth="1"/>
    <col min="7176" max="7176" width="16.5703125" style="19" customWidth="1"/>
    <col min="7177" max="7177" width="12.42578125" style="19" customWidth="1"/>
    <col min="7178" max="7178" width="13.7109375" style="19" customWidth="1"/>
    <col min="7179" max="7179" width="14.7109375" style="19" customWidth="1"/>
    <col min="7180" max="7180" width="13.42578125" style="19" customWidth="1"/>
    <col min="7181" max="7181" width="16.5703125" style="19" customWidth="1"/>
    <col min="7182" max="7428" width="9.140625" style="19"/>
    <col min="7429" max="7429" width="4.5703125" style="19" customWidth="1"/>
    <col min="7430" max="7430" width="20.5703125" style="19" customWidth="1"/>
    <col min="7431" max="7431" width="14.42578125" style="19" customWidth="1"/>
    <col min="7432" max="7432" width="16.5703125" style="19" customWidth="1"/>
    <col min="7433" max="7433" width="12.42578125" style="19" customWidth="1"/>
    <col min="7434" max="7434" width="13.7109375" style="19" customWidth="1"/>
    <col min="7435" max="7435" width="14.7109375" style="19" customWidth="1"/>
    <col min="7436" max="7436" width="13.42578125" style="19" customWidth="1"/>
    <col min="7437" max="7437" width="16.5703125" style="19" customWidth="1"/>
    <col min="7438" max="7684" width="9.140625" style="19"/>
    <col min="7685" max="7685" width="4.5703125" style="19" customWidth="1"/>
    <col min="7686" max="7686" width="20.5703125" style="19" customWidth="1"/>
    <col min="7687" max="7687" width="14.42578125" style="19" customWidth="1"/>
    <col min="7688" max="7688" width="16.5703125" style="19" customWidth="1"/>
    <col min="7689" max="7689" width="12.42578125" style="19" customWidth="1"/>
    <col min="7690" max="7690" width="13.7109375" style="19" customWidth="1"/>
    <col min="7691" max="7691" width="14.7109375" style="19" customWidth="1"/>
    <col min="7692" max="7692" width="13.42578125" style="19" customWidth="1"/>
    <col min="7693" max="7693" width="16.5703125" style="19" customWidth="1"/>
    <col min="7694" max="7940" width="9.140625" style="19"/>
    <col min="7941" max="7941" width="4.5703125" style="19" customWidth="1"/>
    <col min="7942" max="7942" width="20.5703125" style="19" customWidth="1"/>
    <col min="7943" max="7943" width="14.42578125" style="19" customWidth="1"/>
    <col min="7944" max="7944" width="16.5703125" style="19" customWidth="1"/>
    <col min="7945" max="7945" width="12.42578125" style="19" customWidth="1"/>
    <col min="7946" max="7946" width="13.7109375" style="19" customWidth="1"/>
    <col min="7947" max="7947" width="14.7109375" style="19" customWidth="1"/>
    <col min="7948" max="7948" width="13.42578125" style="19" customWidth="1"/>
    <col min="7949" max="7949" width="16.5703125" style="19" customWidth="1"/>
    <col min="7950" max="8196" width="9.140625" style="19"/>
    <col min="8197" max="8197" width="4.5703125" style="19" customWidth="1"/>
    <col min="8198" max="8198" width="20.5703125" style="19" customWidth="1"/>
    <col min="8199" max="8199" width="14.42578125" style="19" customWidth="1"/>
    <col min="8200" max="8200" width="16.5703125" style="19" customWidth="1"/>
    <col min="8201" max="8201" width="12.42578125" style="19" customWidth="1"/>
    <col min="8202" max="8202" width="13.7109375" style="19" customWidth="1"/>
    <col min="8203" max="8203" width="14.7109375" style="19" customWidth="1"/>
    <col min="8204" max="8204" width="13.42578125" style="19" customWidth="1"/>
    <col min="8205" max="8205" width="16.5703125" style="19" customWidth="1"/>
    <col min="8206" max="8452" width="9.140625" style="19"/>
    <col min="8453" max="8453" width="4.5703125" style="19" customWidth="1"/>
    <col min="8454" max="8454" width="20.5703125" style="19" customWidth="1"/>
    <col min="8455" max="8455" width="14.42578125" style="19" customWidth="1"/>
    <col min="8456" max="8456" width="16.5703125" style="19" customWidth="1"/>
    <col min="8457" max="8457" width="12.42578125" style="19" customWidth="1"/>
    <col min="8458" max="8458" width="13.7109375" style="19" customWidth="1"/>
    <col min="8459" max="8459" width="14.7109375" style="19" customWidth="1"/>
    <col min="8460" max="8460" width="13.42578125" style="19" customWidth="1"/>
    <col min="8461" max="8461" width="16.5703125" style="19" customWidth="1"/>
    <col min="8462" max="8708" width="9.140625" style="19"/>
    <col min="8709" max="8709" width="4.5703125" style="19" customWidth="1"/>
    <col min="8710" max="8710" width="20.5703125" style="19" customWidth="1"/>
    <col min="8711" max="8711" width="14.42578125" style="19" customWidth="1"/>
    <col min="8712" max="8712" width="16.5703125" style="19" customWidth="1"/>
    <col min="8713" max="8713" width="12.42578125" style="19" customWidth="1"/>
    <col min="8714" max="8714" width="13.7109375" style="19" customWidth="1"/>
    <col min="8715" max="8715" width="14.7109375" style="19" customWidth="1"/>
    <col min="8716" max="8716" width="13.42578125" style="19" customWidth="1"/>
    <col min="8717" max="8717" width="16.5703125" style="19" customWidth="1"/>
    <col min="8718" max="8964" width="9.140625" style="19"/>
    <col min="8965" max="8965" width="4.5703125" style="19" customWidth="1"/>
    <col min="8966" max="8966" width="20.5703125" style="19" customWidth="1"/>
    <col min="8967" max="8967" width="14.42578125" style="19" customWidth="1"/>
    <col min="8968" max="8968" width="16.5703125" style="19" customWidth="1"/>
    <col min="8969" max="8969" width="12.42578125" style="19" customWidth="1"/>
    <col min="8970" max="8970" width="13.7109375" style="19" customWidth="1"/>
    <col min="8971" max="8971" width="14.7109375" style="19" customWidth="1"/>
    <col min="8972" max="8972" width="13.42578125" style="19" customWidth="1"/>
    <col min="8973" max="8973" width="16.5703125" style="19" customWidth="1"/>
    <col min="8974" max="9220" width="9.140625" style="19"/>
    <col min="9221" max="9221" width="4.5703125" style="19" customWidth="1"/>
    <col min="9222" max="9222" width="20.5703125" style="19" customWidth="1"/>
    <col min="9223" max="9223" width="14.42578125" style="19" customWidth="1"/>
    <col min="9224" max="9224" width="16.5703125" style="19" customWidth="1"/>
    <col min="9225" max="9225" width="12.42578125" style="19" customWidth="1"/>
    <col min="9226" max="9226" width="13.7109375" style="19" customWidth="1"/>
    <col min="9227" max="9227" width="14.7109375" style="19" customWidth="1"/>
    <col min="9228" max="9228" width="13.42578125" style="19" customWidth="1"/>
    <col min="9229" max="9229" width="16.5703125" style="19" customWidth="1"/>
    <col min="9230" max="9476" width="9.140625" style="19"/>
    <col min="9477" max="9477" width="4.5703125" style="19" customWidth="1"/>
    <col min="9478" max="9478" width="20.5703125" style="19" customWidth="1"/>
    <col min="9479" max="9479" width="14.42578125" style="19" customWidth="1"/>
    <col min="9480" max="9480" width="16.5703125" style="19" customWidth="1"/>
    <col min="9481" max="9481" width="12.42578125" style="19" customWidth="1"/>
    <col min="9482" max="9482" width="13.7109375" style="19" customWidth="1"/>
    <col min="9483" max="9483" width="14.7109375" style="19" customWidth="1"/>
    <col min="9484" max="9484" width="13.42578125" style="19" customWidth="1"/>
    <col min="9485" max="9485" width="16.5703125" style="19" customWidth="1"/>
    <col min="9486" max="9732" width="9.140625" style="19"/>
    <col min="9733" max="9733" width="4.5703125" style="19" customWidth="1"/>
    <col min="9734" max="9734" width="20.5703125" style="19" customWidth="1"/>
    <col min="9735" max="9735" width="14.42578125" style="19" customWidth="1"/>
    <col min="9736" max="9736" width="16.5703125" style="19" customWidth="1"/>
    <col min="9737" max="9737" width="12.42578125" style="19" customWidth="1"/>
    <col min="9738" max="9738" width="13.7109375" style="19" customWidth="1"/>
    <col min="9739" max="9739" width="14.7109375" style="19" customWidth="1"/>
    <col min="9740" max="9740" width="13.42578125" style="19" customWidth="1"/>
    <col min="9741" max="9741" width="16.5703125" style="19" customWidth="1"/>
    <col min="9742" max="9988" width="9.140625" style="19"/>
    <col min="9989" max="9989" width="4.5703125" style="19" customWidth="1"/>
    <col min="9990" max="9990" width="20.5703125" style="19" customWidth="1"/>
    <col min="9991" max="9991" width="14.42578125" style="19" customWidth="1"/>
    <col min="9992" max="9992" width="16.5703125" style="19" customWidth="1"/>
    <col min="9993" max="9993" width="12.42578125" style="19" customWidth="1"/>
    <col min="9994" max="9994" width="13.7109375" style="19" customWidth="1"/>
    <col min="9995" max="9995" width="14.7109375" style="19" customWidth="1"/>
    <col min="9996" max="9996" width="13.42578125" style="19" customWidth="1"/>
    <col min="9997" max="9997" width="16.5703125" style="19" customWidth="1"/>
    <col min="9998" max="10244" width="9.140625" style="19"/>
    <col min="10245" max="10245" width="4.5703125" style="19" customWidth="1"/>
    <col min="10246" max="10246" width="20.5703125" style="19" customWidth="1"/>
    <col min="10247" max="10247" width="14.42578125" style="19" customWidth="1"/>
    <col min="10248" max="10248" width="16.5703125" style="19" customWidth="1"/>
    <col min="10249" max="10249" width="12.42578125" style="19" customWidth="1"/>
    <col min="10250" max="10250" width="13.7109375" style="19" customWidth="1"/>
    <col min="10251" max="10251" width="14.7109375" style="19" customWidth="1"/>
    <col min="10252" max="10252" width="13.42578125" style="19" customWidth="1"/>
    <col min="10253" max="10253" width="16.5703125" style="19" customWidth="1"/>
    <col min="10254" max="10500" width="9.140625" style="19"/>
    <col min="10501" max="10501" width="4.5703125" style="19" customWidth="1"/>
    <col min="10502" max="10502" width="20.5703125" style="19" customWidth="1"/>
    <col min="10503" max="10503" width="14.42578125" style="19" customWidth="1"/>
    <col min="10504" max="10504" width="16.5703125" style="19" customWidth="1"/>
    <col min="10505" max="10505" width="12.42578125" style="19" customWidth="1"/>
    <col min="10506" max="10506" width="13.7109375" style="19" customWidth="1"/>
    <col min="10507" max="10507" width="14.7109375" style="19" customWidth="1"/>
    <col min="10508" max="10508" width="13.42578125" style="19" customWidth="1"/>
    <col min="10509" max="10509" width="16.5703125" style="19" customWidth="1"/>
    <col min="10510" max="10756" width="9.140625" style="19"/>
    <col min="10757" max="10757" width="4.5703125" style="19" customWidth="1"/>
    <col min="10758" max="10758" width="20.5703125" style="19" customWidth="1"/>
    <col min="10759" max="10759" width="14.42578125" style="19" customWidth="1"/>
    <col min="10760" max="10760" width="16.5703125" style="19" customWidth="1"/>
    <col min="10761" max="10761" width="12.42578125" style="19" customWidth="1"/>
    <col min="10762" max="10762" width="13.7109375" style="19" customWidth="1"/>
    <col min="10763" max="10763" width="14.7109375" style="19" customWidth="1"/>
    <col min="10764" max="10764" width="13.42578125" style="19" customWidth="1"/>
    <col min="10765" max="10765" width="16.5703125" style="19" customWidth="1"/>
    <col min="10766" max="11012" width="9.140625" style="19"/>
    <col min="11013" max="11013" width="4.5703125" style="19" customWidth="1"/>
    <col min="11014" max="11014" width="20.5703125" style="19" customWidth="1"/>
    <col min="11015" max="11015" width="14.42578125" style="19" customWidth="1"/>
    <col min="11016" max="11016" width="16.5703125" style="19" customWidth="1"/>
    <col min="11017" max="11017" width="12.42578125" style="19" customWidth="1"/>
    <col min="11018" max="11018" width="13.7109375" style="19" customWidth="1"/>
    <col min="11019" max="11019" width="14.7109375" style="19" customWidth="1"/>
    <col min="11020" max="11020" width="13.42578125" style="19" customWidth="1"/>
    <col min="11021" max="11021" width="16.5703125" style="19" customWidth="1"/>
    <col min="11022" max="11268" width="9.140625" style="19"/>
    <col min="11269" max="11269" width="4.5703125" style="19" customWidth="1"/>
    <col min="11270" max="11270" width="20.5703125" style="19" customWidth="1"/>
    <col min="11271" max="11271" width="14.42578125" style="19" customWidth="1"/>
    <col min="11272" max="11272" width="16.5703125" style="19" customWidth="1"/>
    <col min="11273" max="11273" width="12.42578125" style="19" customWidth="1"/>
    <col min="11274" max="11274" width="13.7109375" style="19" customWidth="1"/>
    <col min="11275" max="11275" width="14.7109375" style="19" customWidth="1"/>
    <col min="11276" max="11276" width="13.42578125" style="19" customWidth="1"/>
    <col min="11277" max="11277" width="16.5703125" style="19" customWidth="1"/>
    <col min="11278" max="11524" width="9.140625" style="19"/>
    <col min="11525" max="11525" width="4.5703125" style="19" customWidth="1"/>
    <col min="11526" max="11526" width="20.5703125" style="19" customWidth="1"/>
    <col min="11527" max="11527" width="14.42578125" style="19" customWidth="1"/>
    <col min="11528" max="11528" width="16.5703125" style="19" customWidth="1"/>
    <col min="11529" max="11529" width="12.42578125" style="19" customWidth="1"/>
    <col min="11530" max="11530" width="13.7109375" style="19" customWidth="1"/>
    <col min="11531" max="11531" width="14.7109375" style="19" customWidth="1"/>
    <col min="11532" max="11532" width="13.42578125" style="19" customWidth="1"/>
    <col min="11533" max="11533" width="16.5703125" style="19" customWidth="1"/>
    <col min="11534" max="11780" width="9.140625" style="19"/>
    <col min="11781" max="11781" width="4.5703125" style="19" customWidth="1"/>
    <col min="11782" max="11782" width="20.5703125" style="19" customWidth="1"/>
    <col min="11783" max="11783" width="14.42578125" style="19" customWidth="1"/>
    <col min="11784" max="11784" width="16.5703125" style="19" customWidth="1"/>
    <col min="11785" max="11785" width="12.42578125" style="19" customWidth="1"/>
    <col min="11786" max="11786" width="13.7109375" style="19" customWidth="1"/>
    <col min="11787" max="11787" width="14.7109375" style="19" customWidth="1"/>
    <col min="11788" max="11788" width="13.42578125" style="19" customWidth="1"/>
    <col min="11789" max="11789" width="16.5703125" style="19" customWidth="1"/>
    <col min="11790" max="12036" width="9.140625" style="19"/>
    <col min="12037" max="12037" width="4.5703125" style="19" customWidth="1"/>
    <col min="12038" max="12038" width="20.5703125" style="19" customWidth="1"/>
    <col min="12039" max="12039" width="14.42578125" style="19" customWidth="1"/>
    <col min="12040" max="12040" width="16.5703125" style="19" customWidth="1"/>
    <col min="12041" max="12041" width="12.42578125" style="19" customWidth="1"/>
    <col min="12042" max="12042" width="13.7109375" style="19" customWidth="1"/>
    <col min="12043" max="12043" width="14.7109375" style="19" customWidth="1"/>
    <col min="12044" max="12044" width="13.42578125" style="19" customWidth="1"/>
    <col min="12045" max="12045" width="16.5703125" style="19" customWidth="1"/>
    <col min="12046" max="12292" width="9.140625" style="19"/>
    <col min="12293" max="12293" width="4.5703125" style="19" customWidth="1"/>
    <col min="12294" max="12294" width="20.5703125" style="19" customWidth="1"/>
    <col min="12295" max="12295" width="14.42578125" style="19" customWidth="1"/>
    <col min="12296" max="12296" width="16.5703125" style="19" customWidth="1"/>
    <col min="12297" max="12297" width="12.42578125" style="19" customWidth="1"/>
    <col min="12298" max="12298" width="13.7109375" style="19" customWidth="1"/>
    <col min="12299" max="12299" width="14.7109375" style="19" customWidth="1"/>
    <col min="12300" max="12300" width="13.42578125" style="19" customWidth="1"/>
    <col min="12301" max="12301" width="16.5703125" style="19" customWidth="1"/>
    <col min="12302" max="12548" width="9.140625" style="19"/>
    <col min="12549" max="12549" width="4.5703125" style="19" customWidth="1"/>
    <col min="12550" max="12550" width="20.5703125" style="19" customWidth="1"/>
    <col min="12551" max="12551" width="14.42578125" style="19" customWidth="1"/>
    <col min="12552" max="12552" width="16.5703125" style="19" customWidth="1"/>
    <col min="12553" max="12553" width="12.42578125" style="19" customWidth="1"/>
    <col min="12554" max="12554" width="13.7109375" style="19" customWidth="1"/>
    <col min="12555" max="12555" width="14.7109375" style="19" customWidth="1"/>
    <col min="12556" max="12556" width="13.42578125" style="19" customWidth="1"/>
    <col min="12557" max="12557" width="16.5703125" style="19" customWidth="1"/>
    <col min="12558" max="12804" width="9.140625" style="19"/>
    <col min="12805" max="12805" width="4.5703125" style="19" customWidth="1"/>
    <col min="12806" max="12806" width="20.5703125" style="19" customWidth="1"/>
    <col min="12807" max="12807" width="14.42578125" style="19" customWidth="1"/>
    <col min="12808" max="12808" width="16.5703125" style="19" customWidth="1"/>
    <col min="12809" max="12809" width="12.42578125" style="19" customWidth="1"/>
    <col min="12810" max="12810" width="13.7109375" style="19" customWidth="1"/>
    <col min="12811" max="12811" width="14.7109375" style="19" customWidth="1"/>
    <col min="12812" max="12812" width="13.42578125" style="19" customWidth="1"/>
    <col min="12813" max="12813" width="16.5703125" style="19" customWidth="1"/>
    <col min="12814" max="13060" width="9.140625" style="19"/>
    <col min="13061" max="13061" width="4.5703125" style="19" customWidth="1"/>
    <col min="13062" max="13062" width="20.5703125" style="19" customWidth="1"/>
    <col min="13063" max="13063" width="14.42578125" style="19" customWidth="1"/>
    <col min="13064" max="13064" width="16.5703125" style="19" customWidth="1"/>
    <col min="13065" max="13065" width="12.42578125" style="19" customWidth="1"/>
    <col min="13066" max="13066" width="13.7109375" style="19" customWidth="1"/>
    <col min="13067" max="13067" width="14.7109375" style="19" customWidth="1"/>
    <col min="13068" max="13068" width="13.42578125" style="19" customWidth="1"/>
    <col min="13069" max="13069" width="16.5703125" style="19" customWidth="1"/>
    <col min="13070" max="13316" width="9.140625" style="19"/>
    <col min="13317" max="13317" width="4.5703125" style="19" customWidth="1"/>
    <col min="13318" max="13318" width="20.5703125" style="19" customWidth="1"/>
    <col min="13319" max="13319" width="14.42578125" style="19" customWidth="1"/>
    <col min="13320" max="13320" width="16.5703125" style="19" customWidth="1"/>
    <col min="13321" max="13321" width="12.42578125" style="19" customWidth="1"/>
    <col min="13322" max="13322" width="13.7109375" style="19" customWidth="1"/>
    <col min="13323" max="13323" width="14.7109375" style="19" customWidth="1"/>
    <col min="13324" max="13324" width="13.42578125" style="19" customWidth="1"/>
    <col min="13325" max="13325" width="16.5703125" style="19" customWidth="1"/>
    <col min="13326" max="13572" width="9.140625" style="19"/>
    <col min="13573" max="13573" width="4.5703125" style="19" customWidth="1"/>
    <col min="13574" max="13574" width="20.5703125" style="19" customWidth="1"/>
    <col min="13575" max="13575" width="14.42578125" style="19" customWidth="1"/>
    <col min="13576" max="13576" width="16.5703125" style="19" customWidth="1"/>
    <col min="13577" max="13577" width="12.42578125" style="19" customWidth="1"/>
    <col min="13578" max="13578" width="13.7109375" style="19" customWidth="1"/>
    <col min="13579" max="13579" width="14.7109375" style="19" customWidth="1"/>
    <col min="13580" max="13580" width="13.42578125" style="19" customWidth="1"/>
    <col min="13581" max="13581" width="16.5703125" style="19" customWidth="1"/>
    <col min="13582" max="13828" width="9.140625" style="19"/>
    <col min="13829" max="13829" width="4.5703125" style="19" customWidth="1"/>
    <col min="13830" max="13830" width="20.5703125" style="19" customWidth="1"/>
    <col min="13831" max="13831" width="14.42578125" style="19" customWidth="1"/>
    <col min="13832" max="13832" width="16.5703125" style="19" customWidth="1"/>
    <col min="13833" max="13833" width="12.42578125" style="19" customWidth="1"/>
    <col min="13834" max="13834" width="13.7109375" style="19" customWidth="1"/>
    <col min="13835" max="13835" width="14.7109375" style="19" customWidth="1"/>
    <col min="13836" max="13836" width="13.42578125" style="19" customWidth="1"/>
    <col min="13837" max="13837" width="16.5703125" style="19" customWidth="1"/>
    <col min="13838" max="14084" width="9.140625" style="19"/>
    <col min="14085" max="14085" width="4.5703125" style="19" customWidth="1"/>
    <col min="14086" max="14086" width="20.5703125" style="19" customWidth="1"/>
    <col min="14087" max="14087" width="14.42578125" style="19" customWidth="1"/>
    <col min="14088" max="14088" width="16.5703125" style="19" customWidth="1"/>
    <col min="14089" max="14089" width="12.42578125" style="19" customWidth="1"/>
    <col min="14090" max="14090" width="13.7109375" style="19" customWidth="1"/>
    <col min="14091" max="14091" width="14.7109375" style="19" customWidth="1"/>
    <col min="14092" max="14092" width="13.42578125" style="19" customWidth="1"/>
    <col min="14093" max="14093" width="16.5703125" style="19" customWidth="1"/>
    <col min="14094" max="14340" width="9.140625" style="19"/>
    <col min="14341" max="14341" width="4.5703125" style="19" customWidth="1"/>
    <col min="14342" max="14342" width="20.5703125" style="19" customWidth="1"/>
    <col min="14343" max="14343" width="14.42578125" style="19" customWidth="1"/>
    <col min="14344" max="14344" width="16.5703125" style="19" customWidth="1"/>
    <col min="14345" max="14345" width="12.42578125" style="19" customWidth="1"/>
    <col min="14346" max="14346" width="13.7109375" style="19" customWidth="1"/>
    <col min="14347" max="14347" width="14.7109375" style="19" customWidth="1"/>
    <col min="14348" max="14348" width="13.42578125" style="19" customWidth="1"/>
    <col min="14349" max="14349" width="16.5703125" style="19" customWidth="1"/>
    <col min="14350" max="14596" width="9.140625" style="19"/>
    <col min="14597" max="14597" width="4.5703125" style="19" customWidth="1"/>
    <col min="14598" max="14598" width="20.5703125" style="19" customWidth="1"/>
    <col min="14599" max="14599" width="14.42578125" style="19" customWidth="1"/>
    <col min="14600" max="14600" width="16.5703125" style="19" customWidth="1"/>
    <col min="14601" max="14601" width="12.42578125" style="19" customWidth="1"/>
    <col min="14602" max="14602" width="13.7109375" style="19" customWidth="1"/>
    <col min="14603" max="14603" width="14.7109375" style="19" customWidth="1"/>
    <col min="14604" max="14604" width="13.42578125" style="19" customWidth="1"/>
    <col min="14605" max="14605" width="16.5703125" style="19" customWidth="1"/>
    <col min="14606" max="14852" width="9.140625" style="19"/>
    <col min="14853" max="14853" width="4.5703125" style="19" customWidth="1"/>
    <col min="14854" max="14854" width="20.5703125" style="19" customWidth="1"/>
    <col min="14855" max="14855" width="14.42578125" style="19" customWidth="1"/>
    <col min="14856" max="14856" width="16.5703125" style="19" customWidth="1"/>
    <col min="14857" max="14857" width="12.42578125" style="19" customWidth="1"/>
    <col min="14858" max="14858" width="13.7109375" style="19" customWidth="1"/>
    <col min="14859" max="14859" width="14.7109375" style="19" customWidth="1"/>
    <col min="14860" max="14860" width="13.42578125" style="19" customWidth="1"/>
    <col min="14861" max="14861" width="16.5703125" style="19" customWidth="1"/>
    <col min="14862" max="15108" width="9.140625" style="19"/>
    <col min="15109" max="15109" width="4.5703125" style="19" customWidth="1"/>
    <col min="15110" max="15110" width="20.5703125" style="19" customWidth="1"/>
    <col min="15111" max="15111" width="14.42578125" style="19" customWidth="1"/>
    <col min="15112" max="15112" width="16.5703125" style="19" customWidth="1"/>
    <col min="15113" max="15113" width="12.42578125" style="19" customWidth="1"/>
    <col min="15114" max="15114" width="13.7109375" style="19" customWidth="1"/>
    <col min="15115" max="15115" width="14.7109375" style="19" customWidth="1"/>
    <col min="15116" max="15116" width="13.42578125" style="19" customWidth="1"/>
    <col min="15117" max="15117" width="16.5703125" style="19" customWidth="1"/>
    <col min="15118" max="15364" width="9.140625" style="19"/>
    <col min="15365" max="15365" width="4.5703125" style="19" customWidth="1"/>
    <col min="15366" max="15366" width="20.5703125" style="19" customWidth="1"/>
    <col min="15367" max="15367" width="14.42578125" style="19" customWidth="1"/>
    <col min="15368" max="15368" width="16.5703125" style="19" customWidth="1"/>
    <col min="15369" max="15369" width="12.42578125" style="19" customWidth="1"/>
    <col min="15370" max="15370" width="13.7109375" style="19" customWidth="1"/>
    <col min="15371" max="15371" width="14.7109375" style="19" customWidth="1"/>
    <col min="15372" max="15372" width="13.42578125" style="19" customWidth="1"/>
    <col min="15373" max="15373" width="16.5703125" style="19" customWidth="1"/>
    <col min="15374" max="15620" width="9.140625" style="19"/>
    <col min="15621" max="15621" width="4.5703125" style="19" customWidth="1"/>
    <col min="15622" max="15622" width="20.5703125" style="19" customWidth="1"/>
    <col min="15623" max="15623" width="14.42578125" style="19" customWidth="1"/>
    <col min="15624" max="15624" width="16.5703125" style="19" customWidth="1"/>
    <col min="15625" max="15625" width="12.42578125" style="19" customWidth="1"/>
    <col min="15626" max="15626" width="13.7109375" style="19" customWidth="1"/>
    <col min="15627" max="15627" width="14.7109375" style="19" customWidth="1"/>
    <col min="15628" max="15628" width="13.42578125" style="19" customWidth="1"/>
    <col min="15629" max="15629" width="16.5703125" style="19" customWidth="1"/>
    <col min="15630" max="15876" width="9.140625" style="19"/>
    <col min="15877" max="15877" width="4.5703125" style="19" customWidth="1"/>
    <col min="15878" max="15878" width="20.5703125" style="19" customWidth="1"/>
    <col min="15879" max="15879" width="14.42578125" style="19" customWidth="1"/>
    <col min="15880" max="15880" width="16.5703125" style="19" customWidth="1"/>
    <col min="15881" max="15881" width="12.42578125" style="19" customWidth="1"/>
    <col min="15882" max="15882" width="13.7109375" style="19" customWidth="1"/>
    <col min="15883" max="15883" width="14.7109375" style="19" customWidth="1"/>
    <col min="15884" max="15884" width="13.42578125" style="19" customWidth="1"/>
    <col min="15885" max="15885" width="16.5703125" style="19" customWidth="1"/>
    <col min="15886" max="16384" width="9.140625" style="19"/>
  </cols>
  <sheetData>
    <row r="1" spans="1:15" ht="34.5" customHeight="1">
      <c r="A1" s="531" t="s">
        <v>71</v>
      </c>
      <c r="B1" s="531"/>
      <c r="C1" s="531"/>
      <c r="D1" s="531"/>
      <c r="E1" s="531"/>
      <c r="F1" s="531"/>
      <c r="G1" s="531"/>
      <c r="H1" s="531"/>
      <c r="I1" s="531"/>
      <c r="J1" s="531"/>
      <c r="K1" s="531"/>
      <c r="L1" s="531"/>
      <c r="M1" s="531"/>
      <c r="N1" s="531"/>
    </row>
    <row r="2" spans="1:15" s="21" customFormat="1" ht="25.5" customHeight="1">
      <c r="A2" s="491" t="str">
        <f>+'Ekamut-caxs'!A14</f>
        <v xml:space="preserve">«Երևանի հ․32 մսուր-մանկապարտեզ» ՀՈԱԿ-ի </v>
      </c>
      <c r="B2" s="491"/>
      <c r="C2" s="491"/>
      <c r="D2" s="491"/>
      <c r="E2" s="491"/>
      <c r="F2" s="491"/>
      <c r="G2" s="491"/>
      <c r="H2" s="491"/>
      <c r="I2" s="491"/>
      <c r="J2" s="491"/>
      <c r="K2" s="491"/>
      <c r="L2" s="491"/>
      <c r="M2" s="491"/>
      <c r="N2" s="491"/>
    </row>
    <row r="3" spans="1:15" ht="25.5" customHeight="1">
      <c r="A3" s="518" t="s">
        <v>260</v>
      </c>
      <c r="B3" s="518"/>
      <c r="C3" s="518"/>
      <c r="D3" s="518"/>
      <c r="E3" s="518"/>
      <c r="F3" s="518"/>
      <c r="G3" s="518"/>
      <c r="H3" s="518"/>
      <c r="I3" s="518"/>
      <c r="J3" s="518"/>
      <c r="K3" s="518"/>
      <c r="L3" s="518"/>
      <c r="M3" s="518"/>
      <c r="N3" s="518"/>
    </row>
    <row r="4" spans="1:15" ht="21" customHeight="1" thickBot="1">
      <c r="N4" s="340" t="s">
        <v>0</v>
      </c>
    </row>
    <row r="5" spans="1:15" ht="33.75" customHeight="1">
      <c r="A5" s="537" t="s">
        <v>156</v>
      </c>
      <c r="B5" s="539" t="s">
        <v>72</v>
      </c>
      <c r="C5" s="541" t="s">
        <v>230</v>
      </c>
      <c r="D5" s="532" t="s">
        <v>211</v>
      </c>
      <c r="E5" s="533"/>
      <c r="F5" s="533"/>
      <c r="G5" s="533"/>
      <c r="H5" s="533"/>
      <c r="I5" s="533"/>
      <c r="J5" s="533"/>
      <c r="K5" s="533"/>
      <c r="L5" s="533"/>
      <c r="M5" s="534"/>
      <c r="N5" s="535" t="s">
        <v>159</v>
      </c>
    </row>
    <row r="6" spans="1:15" ht="79.5" customHeight="1">
      <c r="A6" s="538"/>
      <c r="B6" s="540"/>
      <c r="C6" s="542"/>
      <c r="D6" s="341" t="s">
        <v>227</v>
      </c>
      <c r="E6" s="342" t="s">
        <v>235</v>
      </c>
      <c r="F6" s="342" t="s">
        <v>236</v>
      </c>
      <c r="G6" s="342" t="s">
        <v>157</v>
      </c>
      <c r="H6" s="342" t="s">
        <v>214</v>
      </c>
      <c r="I6" s="342" t="s">
        <v>213</v>
      </c>
      <c r="J6" s="342" t="s">
        <v>121</v>
      </c>
      <c r="K6" s="343" t="s">
        <v>290</v>
      </c>
      <c r="L6" s="343" t="s">
        <v>196</v>
      </c>
      <c r="M6" s="344" t="s">
        <v>212</v>
      </c>
      <c r="N6" s="536"/>
    </row>
    <row r="7" spans="1:15" ht="27.75" customHeight="1">
      <c r="A7" s="341">
        <v>1</v>
      </c>
      <c r="B7" s="345" t="s">
        <v>220</v>
      </c>
      <c r="C7" s="346">
        <v>53224.1</v>
      </c>
      <c r="D7" s="347">
        <v>9693.4</v>
      </c>
      <c r="E7" s="348">
        <v>835.2</v>
      </c>
      <c r="F7" s="348">
        <v>108.2</v>
      </c>
      <c r="G7" s="348">
        <v>108.7</v>
      </c>
      <c r="H7" s="348"/>
      <c r="I7" s="348"/>
      <c r="J7" s="348">
        <v>332</v>
      </c>
      <c r="K7" s="348"/>
      <c r="L7" s="348"/>
      <c r="M7" s="349"/>
      <c r="N7" s="350">
        <f>ROUND(SUM(C7:M7),1)</f>
        <v>64301.599999999999</v>
      </c>
    </row>
    <row r="8" spans="1:15" ht="28.5" customHeight="1">
      <c r="A8" s="341">
        <v>1.1000000000000001</v>
      </c>
      <c r="B8" s="351" t="s">
        <v>121</v>
      </c>
      <c r="C8" s="352">
        <v>2026.2</v>
      </c>
      <c r="D8" s="353" t="s">
        <v>202</v>
      </c>
      <c r="E8" s="354" t="s">
        <v>202</v>
      </c>
      <c r="F8" s="354" t="s">
        <v>202</v>
      </c>
      <c r="G8" s="354" t="s">
        <v>202</v>
      </c>
      <c r="H8" s="354" t="s">
        <v>202</v>
      </c>
      <c r="I8" s="354" t="s">
        <v>202</v>
      </c>
      <c r="J8" s="354" t="s">
        <v>202</v>
      </c>
      <c r="K8" s="354" t="s">
        <v>202</v>
      </c>
      <c r="L8" s="354" t="s">
        <v>202</v>
      </c>
      <c r="M8" s="355" t="s">
        <v>202</v>
      </c>
      <c r="N8" s="356" t="s">
        <v>202</v>
      </c>
    </row>
    <row r="9" spans="1:15" ht="30" customHeight="1">
      <c r="A9" s="341">
        <v>1.2</v>
      </c>
      <c r="B9" s="351" t="s">
        <v>212</v>
      </c>
      <c r="C9" s="352">
        <v>1160</v>
      </c>
      <c r="D9" s="353" t="s">
        <v>202</v>
      </c>
      <c r="E9" s="354" t="s">
        <v>202</v>
      </c>
      <c r="F9" s="354" t="s">
        <v>202</v>
      </c>
      <c r="G9" s="354" t="s">
        <v>202</v>
      </c>
      <c r="H9" s="354" t="s">
        <v>202</v>
      </c>
      <c r="I9" s="354" t="s">
        <v>202</v>
      </c>
      <c r="J9" s="354" t="s">
        <v>202</v>
      </c>
      <c r="K9" s="354" t="s">
        <v>202</v>
      </c>
      <c r="L9" s="354" t="s">
        <v>202</v>
      </c>
      <c r="M9" s="355" t="s">
        <v>202</v>
      </c>
      <c r="N9" s="356" t="s">
        <v>202</v>
      </c>
    </row>
    <row r="10" spans="1:15" ht="30" customHeight="1">
      <c r="A10" s="341">
        <v>1.3</v>
      </c>
      <c r="B10" s="460" t="s">
        <v>290</v>
      </c>
      <c r="C10" s="352"/>
      <c r="D10" s="353" t="s">
        <v>202</v>
      </c>
      <c r="E10" s="353" t="s">
        <v>202</v>
      </c>
      <c r="F10" s="354" t="s">
        <v>202</v>
      </c>
      <c r="G10" s="354" t="s">
        <v>202</v>
      </c>
      <c r="H10" s="354" t="s">
        <v>202</v>
      </c>
      <c r="I10" s="354" t="s">
        <v>202</v>
      </c>
      <c r="J10" s="354" t="s">
        <v>202</v>
      </c>
      <c r="K10" s="354" t="s">
        <v>202</v>
      </c>
      <c r="L10" s="354" t="s">
        <v>202</v>
      </c>
      <c r="M10" s="355" t="s">
        <v>202</v>
      </c>
      <c r="N10" s="356" t="s">
        <v>202</v>
      </c>
    </row>
    <row r="11" spans="1:15" ht="35.25" customHeight="1">
      <c r="A11" s="341">
        <v>2</v>
      </c>
      <c r="B11" s="357" t="s">
        <v>94</v>
      </c>
      <c r="C11" s="358">
        <v>9</v>
      </c>
      <c r="D11" s="347">
        <v>6</v>
      </c>
      <c r="E11" s="354" t="s">
        <v>202</v>
      </c>
      <c r="F11" s="354" t="s">
        <v>202</v>
      </c>
      <c r="G11" s="354" t="s">
        <v>202</v>
      </c>
      <c r="H11" s="354" t="s">
        <v>202</v>
      </c>
      <c r="I11" s="354" t="s">
        <v>202</v>
      </c>
      <c r="J11" s="354" t="s">
        <v>202</v>
      </c>
      <c r="K11" s="354" t="s">
        <v>202</v>
      </c>
      <c r="L11" s="354" t="s">
        <v>202</v>
      </c>
      <c r="M11" s="355" t="s">
        <v>202</v>
      </c>
      <c r="N11" s="350">
        <f>ROUND(SUM(C11:M11),1)</f>
        <v>15</v>
      </c>
    </row>
    <row r="12" spans="1:15" s="366" customFormat="1" ht="34.5" customHeight="1" thickBot="1">
      <c r="A12" s="359"/>
      <c r="B12" s="360" t="s">
        <v>73</v>
      </c>
      <c r="C12" s="361" t="s">
        <v>202</v>
      </c>
      <c r="D12" s="362" t="s">
        <v>202</v>
      </c>
      <c r="E12" s="363" t="s">
        <v>202</v>
      </c>
      <c r="F12" s="363" t="s">
        <v>202</v>
      </c>
      <c r="G12" s="363" t="s">
        <v>202</v>
      </c>
      <c r="H12" s="363" t="s">
        <v>202</v>
      </c>
      <c r="I12" s="363" t="s">
        <v>202</v>
      </c>
      <c r="J12" s="363" t="s">
        <v>202</v>
      </c>
      <c r="K12" s="363" t="s">
        <v>202</v>
      </c>
      <c r="L12" s="363" t="s">
        <v>202</v>
      </c>
      <c r="M12" s="364" t="s">
        <v>202</v>
      </c>
      <c r="N12" s="365">
        <f>ROUND(SUM(N7:N11),1)</f>
        <v>64316.6</v>
      </c>
    </row>
    <row r="13" spans="1:15" s="366" customFormat="1" ht="34.5" customHeight="1">
      <c r="B13" s="367">
        <f>5264.285*2-E7</f>
        <v>9693.369999999999</v>
      </c>
      <c r="C13" s="122"/>
      <c r="D13" s="368"/>
      <c r="E13" s="369"/>
      <c r="F13" s="369"/>
      <c r="G13" s="369"/>
      <c r="H13" s="370"/>
      <c r="I13" s="370"/>
      <c r="J13" s="371"/>
      <c r="K13" s="371"/>
      <c r="L13" s="370"/>
      <c r="M13" s="369"/>
      <c r="N13" s="372"/>
      <c r="O13" s="367"/>
    </row>
    <row r="14" spans="1:15" s="373" customFormat="1" ht="21" customHeight="1">
      <c r="B14" s="374"/>
      <c r="C14" s="374"/>
      <c r="D14" s="245"/>
      <c r="E14" s="375"/>
      <c r="F14" s="375"/>
      <c r="G14" s="376"/>
      <c r="H14" s="160"/>
      <c r="I14" s="160"/>
      <c r="J14" s="245"/>
      <c r="K14" s="245"/>
      <c r="L14" s="545"/>
      <c r="M14" s="545"/>
      <c r="N14" s="377"/>
    </row>
    <row r="15" spans="1:15" s="366" customFormat="1" ht="69" customHeight="1">
      <c r="B15" s="528" t="s">
        <v>217</v>
      </c>
      <c r="C15" s="529"/>
      <c r="D15" s="530"/>
      <c r="G15" s="245"/>
      <c r="H15" s="245"/>
      <c r="I15" s="528" t="s">
        <v>216</v>
      </c>
      <c r="J15" s="530"/>
      <c r="K15" s="376"/>
      <c r="L15" s="245"/>
      <c r="M15" s="245"/>
      <c r="N15" s="245"/>
    </row>
    <row r="16" spans="1:15" s="366" customFormat="1" ht="54.75" customHeight="1">
      <c r="B16" s="378" t="s">
        <v>197</v>
      </c>
      <c r="C16" s="379" t="s">
        <v>237</v>
      </c>
      <c r="D16" s="379" t="s">
        <v>238</v>
      </c>
      <c r="G16" s="380"/>
      <c r="H16" s="381"/>
      <c r="I16" s="378" t="s">
        <v>197</v>
      </c>
      <c r="J16" s="379" t="s">
        <v>215</v>
      </c>
      <c r="K16" s="380"/>
      <c r="L16" s="380"/>
      <c r="M16" s="380"/>
      <c r="N16" s="381"/>
    </row>
    <row r="17" spans="2:14" s="382" customFormat="1" ht="39.75" customHeight="1">
      <c r="B17" s="383">
        <v>104400</v>
      </c>
      <c r="C17" s="384">
        <f>ROUND(4*B17*2/1000,1)</f>
        <v>835.2</v>
      </c>
      <c r="D17" s="384">
        <v>108.2</v>
      </c>
      <c r="G17" s="385"/>
      <c r="H17" s="386"/>
      <c r="I17" s="387">
        <v>104400</v>
      </c>
      <c r="J17" s="388">
        <v>108.7</v>
      </c>
      <c r="K17" s="459"/>
      <c r="L17" s="385"/>
      <c r="M17" s="385"/>
      <c r="N17" s="386"/>
    </row>
    <row r="18" spans="2:14" ht="24" customHeight="1">
      <c r="D18" s="385"/>
      <c r="E18" s="389"/>
      <c r="F18" s="389"/>
      <c r="G18" s="389"/>
      <c r="H18" s="370"/>
      <c r="I18" s="370"/>
      <c r="J18" s="390"/>
      <c r="K18" s="390"/>
      <c r="L18" s="385"/>
      <c r="M18" s="385"/>
      <c r="N18" s="391"/>
    </row>
    <row r="19" spans="2:14" ht="19.5" customHeight="1">
      <c r="C19" s="392"/>
    </row>
    <row r="20" spans="2:14" s="393" customFormat="1" ht="24" customHeight="1">
      <c r="B20" s="394" t="s">
        <v>2</v>
      </c>
      <c r="C20" s="394"/>
      <c r="E20" s="395"/>
      <c r="F20" s="396"/>
      <c r="G20" s="396"/>
      <c r="H20" s="543" t="str">
        <f>+'Ekamut-caxs'!C80</f>
        <v>Նաիրա Գևորգյան</v>
      </c>
      <c r="I20" s="543"/>
      <c r="J20" s="543"/>
      <c r="K20" s="397"/>
      <c r="L20" s="397"/>
    </row>
    <row r="21" spans="2:14" s="398" customFormat="1" ht="17.25" customHeight="1">
      <c r="B21" s="399"/>
      <c r="C21" s="399"/>
      <c r="E21" s="400" t="s">
        <v>96</v>
      </c>
      <c r="F21" s="401"/>
      <c r="G21" s="402"/>
      <c r="H21" s="544" t="s">
        <v>97</v>
      </c>
      <c r="I21" s="544"/>
      <c r="J21" s="544"/>
      <c r="K21" s="401"/>
      <c r="L21" s="401"/>
    </row>
    <row r="22" spans="2:14" s="393" customFormat="1" ht="24.75" customHeight="1">
      <c r="B22" s="403" t="s">
        <v>6</v>
      </c>
      <c r="C22" s="403"/>
      <c r="E22" s="404"/>
      <c r="F22" s="405"/>
      <c r="G22" s="405"/>
      <c r="H22" s="543" t="str">
        <f>+'Ekamut-caxs'!C82</f>
        <v>Մարիամ Սաֆարյան</v>
      </c>
      <c r="I22" s="543"/>
      <c r="J22" s="543"/>
      <c r="K22" s="397"/>
      <c r="L22" s="397"/>
    </row>
    <row r="23" spans="2:14" s="398" customFormat="1" ht="18.75" customHeight="1">
      <c r="E23" s="400" t="s">
        <v>96</v>
      </c>
      <c r="F23" s="401"/>
      <c r="G23" s="402"/>
      <c r="H23" s="544" t="s">
        <v>97</v>
      </c>
      <c r="I23" s="544"/>
      <c r="J23" s="544"/>
      <c r="K23" s="401"/>
      <c r="L23" s="401"/>
    </row>
    <row r="24" spans="2:14" s="406" customFormat="1" ht="16.5">
      <c r="D24" s="401"/>
    </row>
  </sheetData>
  <mergeCells count="15">
    <mergeCell ref="H22:J22"/>
    <mergeCell ref="H23:J23"/>
    <mergeCell ref="L14:M14"/>
    <mergeCell ref="I15:J15"/>
    <mergeCell ref="H20:J20"/>
    <mergeCell ref="H21:J21"/>
    <mergeCell ref="B15:D15"/>
    <mergeCell ref="A1:N1"/>
    <mergeCell ref="A2:N2"/>
    <mergeCell ref="A3:N3"/>
    <mergeCell ref="D5:M5"/>
    <mergeCell ref="N5:N6"/>
    <mergeCell ref="A5:A6"/>
    <mergeCell ref="B5:B6"/>
    <mergeCell ref="C5:C6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F0"/>
  </sheetPr>
  <dimension ref="A1:O38"/>
  <sheetViews>
    <sheetView view="pageBreakPreview" topLeftCell="A4" zoomScale="106" zoomScaleSheetLayoutView="106" workbookViewId="0">
      <selection activeCell="G84" sqref="G84"/>
    </sheetView>
  </sheetViews>
  <sheetFormatPr defaultColWidth="9.140625" defaultRowHeight="16.5"/>
  <cols>
    <col min="1" max="1" width="4.140625" style="140" customWidth="1"/>
    <col min="2" max="2" width="15.5703125" style="140" customWidth="1"/>
    <col min="3" max="3" width="10.85546875" style="140" customWidth="1"/>
    <col min="4" max="5" width="13.42578125" style="140" customWidth="1"/>
    <col min="6" max="6" width="16.28515625" style="140" customWidth="1"/>
    <col min="7" max="7" width="11.42578125" style="140" customWidth="1"/>
    <col min="8" max="8" width="13.28515625" style="140" customWidth="1"/>
    <col min="9" max="10" width="14.85546875" style="140" customWidth="1"/>
    <col min="11" max="11" width="10.85546875" style="140" customWidth="1"/>
    <col min="12" max="12" width="12.85546875" style="140" customWidth="1"/>
    <col min="13" max="13" width="14.85546875" style="140" customWidth="1"/>
    <col min="14" max="14" width="11.42578125" style="140" customWidth="1"/>
    <col min="15" max="15" width="11.7109375" style="140" customWidth="1"/>
    <col min="16" max="16384" width="9.140625" style="140"/>
  </cols>
  <sheetData>
    <row r="1" spans="1:15" s="139" customFormat="1" ht="18.75" customHeight="1">
      <c r="A1" s="551" t="s">
        <v>71</v>
      </c>
      <c r="B1" s="551"/>
      <c r="C1" s="551"/>
      <c r="D1" s="551"/>
      <c r="E1" s="551"/>
      <c r="F1" s="551"/>
      <c r="G1" s="551"/>
      <c r="H1" s="551"/>
      <c r="I1" s="551"/>
      <c r="J1" s="551"/>
      <c r="K1" s="551"/>
      <c r="L1" s="551"/>
      <c r="M1" s="551"/>
    </row>
    <row r="2" spans="1:15" s="139" customFormat="1" ht="21.75" customHeight="1">
      <c r="A2" s="550" t="str">
        <f>+'Ekamut-caxs'!A14:D14</f>
        <v xml:space="preserve">«Երևանի հ․32 մսուր-մանկապարտեզ» ՀՈԱԿ-ի </v>
      </c>
      <c r="B2" s="550"/>
      <c r="C2" s="550"/>
      <c r="D2" s="550"/>
      <c r="E2" s="550"/>
      <c r="F2" s="550"/>
      <c r="G2" s="550"/>
      <c r="H2" s="550"/>
      <c r="I2" s="550"/>
      <c r="J2" s="550"/>
      <c r="K2" s="550"/>
      <c r="L2" s="550"/>
      <c r="M2" s="550"/>
    </row>
    <row r="3" spans="1:15" s="139" customFormat="1" ht="21" customHeight="1">
      <c r="A3" s="550" t="s">
        <v>98</v>
      </c>
      <c r="B3" s="550"/>
      <c r="C3" s="550"/>
      <c r="D3" s="550"/>
      <c r="E3" s="550"/>
      <c r="F3" s="550"/>
      <c r="G3" s="550"/>
      <c r="H3" s="550"/>
      <c r="I3" s="550"/>
      <c r="J3" s="550"/>
      <c r="K3" s="550"/>
      <c r="L3" s="550"/>
      <c r="M3" s="550"/>
    </row>
    <row r="4" spans="1:15" ht="21" customHeight="1" thickBot="1"/>
    <row r="5" spans="1:15" s="146" customFormat="1" ht="24.75" customHeight="1">
      <c r="A5" s="553" t="s">
        <v>119</v>
      </c>
      <c r="B5" s="555" t="s">
        <v>99</v>
      </c>
      <c r="C5" s="557" t="s">
        <v>100</v>
      </c>
      <c r="D5" s="558"/>
      <c r="E5" s="558"/>
      <c r="F5" s="559"/>
      <c r="G5" s="549" t="s">
        <v>101</v>
      </c>
      <c r="H5" s="549"/>
      <c r="I5" s="549"/>
      <c r="J5" s="549"/>
      <c r="K5" s="549" t="s">
        <v>147</v>
      </c>
      <c r="L5" s="549"/>
      <c r="M5" s="549"/>
      <c r="N5" s="549"/>
      <c r="O5" s="549"/>
    </row>
    <row r="6" spans="1:15" s="148" customFormat="1" ht="51" customHeight="1">
      <c r="A6" s="554"/>
      <c r="B6" s="556"/>
      <c r="C6" s="428" t="s">
        <v>243</v>
      </c>
      <c r="D6" s="429" t="s">
        <v>244</v>
      </c>
      <c r="E6" s="429" t="s">
        <v>273</v>
      </c>
      <c r="F6" s="430" t="s">
        <v>274</v>
      </c>
      <c r="G6" s="429" t="s">
        <v>245</v>
      </c>
      <c r="H6" s="431" t="s">
        <v>244</v>
      </c>
      <c r="I6" s="429" t="s">
        <v>275</v>
      </c>
      <c r="J6" s="431" t="s">
        <v>274</v>
      </c>
      <c r="K6" s="429" t="s">
        <v>243</v>
      </c>
      <c r="L6" s="429" t="s">
        <v>273</v>
      </c>
      <c r="M6" s="431" t="s">
        <v>293</v>
      </c>
      <c r="N6" s="147" t="s">
        <v>276</v>
      </c>
      <c r="O6" s="147" t="s">
        <v>277</v>
      </c>
    </row>
    <row r="7" spans="1:15" ht="19.5" customHeight="1">
      <c r="A7" s="141">
        <v>1</v>
      </c>
      <c r="B7" s="194" t="s">
        <v>102</v>
      </c>
      <c r="C7" s="273" t="s">
        <v>229</v>
      </c>
      <c r="D7" s="265" t="s">
        <v>229</v>
      </c>
      <c r="E7" s="467">
        <v>5471</v>
      </c>
      <c r="F7" s="472">
        <v>786182.7</v>
      </c>
      <c r="G7" s="279" t="s">
        <v>229</v>
      </c>
      <c r="H7" s="265" t="s">
        <v>229</v>
      </c>
      <c r="I7" s="467">
        <v>4178</v>
      </c>
      <c r="J7" s="469">
        <v>218024</v>
      </c>
      <c r="K7" s="314" t="s">
        <v>229</v>
      </c>
      <c r="L7" s="467">
        <v>99</v>
      </c>
      <c r="M7" s="433">
        <f>+L7*200.47</f>
        <v>19846.53</v>
      </c>
      <c r="N7" s="434">
        <f>+L7*7.94904</f>
        <v>786.95496000000003</v>
      </c>
      <c r="O7" s="327">
        <f>+N7+M7</f>
        <v>20633.484959999998</v>
      </c>
    </row>
    <row r="8" spans="1:15" ht="19.5" customHeight="1">
      <c r="A8" s="141">
        <v>2</v>
      </c>
      <c r="B8" s="194" t="s">
        <v>103</v>
      </c>
      <c r="C8" s="273" t="s">
        <v>229</v>
      </c>
      <c r="D8" s="265" t="s">
        <v>229</v>
      </c>
      <c r="E8" s="467">
        <v>4673</v>
      </c>
      <c r="F8" s="472">
        <v>671510.1</v>
      </c>
      <c r="G8" s="279" t="s">
        <v>229</v>
      </c>
      <c r="H8" s="265" t="s">
        <v>229</v>
      </c>
      <c r="I8" s="467">
        <v>3926</v>
      </c>
      <c r="J8" s="469">
        <v>205450.4</v>
      </c>
      <c r="K8" s="314" t="s">
        <v>229</v>
      </c>
      <c r="L8" s="467">
        <v>104</v>
      </c>
      <c r="M8" s="433">
        <f t="shared" ref="M8:M18" si="0">+L8*200.47</f>
        <v>20848.88</v>
      </c>
      <c r="N8" s="434">
        <f t="shared" ref="N8:N18" si="1">+L8*7.94904</f>
        <v>826.70015999999998</v>
      </c>
      <c r="O8" s="327">
        <f t="shared" ref="O8:O18" si="2">+N8+M8</f>
        <v>21675.580160000001</v>
      </c>
    </row>
    <row r="9" spans="1:15" ht="19.5" customHeight="1">
      <c r="A9" s="141">
        <v>3</v>
      </c>
      <c r="B9" s="194" t="s">
        <v>104</v>
      </c>
      <c r="C9" s="273" t="s">
        <v>229</v>
      </c>
      <c r="D9" s="265" t="s">
        <v>229</v>
      </c>
      <c r="E9" s="467">
        <v>2205</v>
      </c>
      <c r="F9" s="472">
        <v>316859</v>
      </c>
      <c r="G9" s="279" t="s">
        <v>229</v>
      </c>
      <c r="H9" s="265" t="s">
        <v>229</v>
      </c>
      <c r="I9" s="467">
        <v>3857</v>
      </c>
      <c r="J9" s="469">
        <v>201916.4</v>
      </c>
      <c r="K9" s="314" t="s">
        <v>229</v>
      </c>
      <c r="L9" s="467">
        <v>123</v>
      </c>
      <c r="M9" s="433">
        <f t="shared" si="0"/>
        <v>24657.81</v>
      </c>
      <c r="N9" s="434">
        <f t="shared" si="1"/>
        <v>977.73192000000006</v>
      </c>
      <c r="O9" s="327">
        <f t="shared" si="2"/>
        <v>25635.54192</v>
      </c>
    </row>
    <row r="10" spans="1:15" ht="19.5" customHeight="1">
      <c r="A10" s="141">
        <v>4</v>
      </c>
      <c r="B10" s="194" t="s">
        <v>105</v>
      </c>
      <c r="C10" s="274" t="s">
        <v>229</v>
      </c>
      <c r="D10" s="266" t="s">
        <v>229</v>
      </c>
      <c r="E10" s="467">
        <v>555</v>
      </c>
      <c r="F10" s="472">
        <v>79753.5</v>
      </c>
      <c r="G10" s="279" t="s">
        <v>229</v>
      </c>
      <c r="H10" s="269" t="s">
        <v>229</v>
      </c>
      <c r="I10" s="467">
        <v>3202</v>
      </c>
      <c r="J10" s="469">
        <v>168844.79999999999</v>
      </c>
      <c r="K10" s="314" t="s">
        <v>229</v>
      </c>
      <c r="L10" s="467">
        <v>106</v>
      </c>
      <c r="M10" s="433">
        <f t="shared" si="0"/>
        <v>21249.82</v>
      </c>
      <c r="N10" s="434">
        <f t="shared" si="1"/>
        <v>842.59824000000003</v>
      </c>
      <c r="O10" s="327">
        <f t="shared" si="2"/>
        <v>22092.418239999999</v>
      </c>
    </row>
    <row r="11" spans="1:15" ht="19.5" customHeight="1">
      <c r="A11" s="141">
        <v>5</v>
      </c>
      <c r="B11" s="194" t="s">
        <v>106</v>
      </c>
      <c r="C11" s="274" t="s">
        <v>229</v>
      </c>
      <c r="D11" s="266" t="s">
        <v>229</v>
      </c>
      <c r="E11" s="467">
        <v>78</v>
      </c>
      <c r="F11" s="472">
        <v>11208.6</v>
      </c>
      <c r="G11" s="279" t="s">
        <v>229</v>
      </c>
      <c r="H11" s="269" t="s">
        <v>229</v>
      </c>
      <c r="I11" s="467">
        <v>3119</v>
      </c>
      <c r="J11" s="469">
        <v>164552</v>
      </c>
      <c r="K11" s="314" t="s">
        <v>229</v>
      </c>
      <c r="L11" s="467">
        <v>110</v>
      </c>
      <c r="M11" s="433">
        <f t="shared" si="0"/>
        <v>22051.7</v>
      </c>
      <c r="N11" s="434">
        <f t="shared" si="1"/>
        <v>874.39440000000002</v>
      </c>
      <c r="O11" s="327">
        <f t="shared" si="2"/>
        <v>22926.094400000002</v>
      </c>
    </row>
    <row r="12" spans="1:15" ht="19.5" customHeight="1">
      <c r="A12" s="141">
        <v>6</v>
      </c>
      <c r="B12" s="194" t="s">
        <v>107</v>
      </c>
      <c r="C12" s="274" t="s">
        <v>229</v>
      </c>
      <c r="D12" s="266" t="s">
        <v>229</v>
      </c>
      <c r="E12" s="467">
        <v>71</v>
      </c>
      <c r="F12" s="472">
        <v>10202</v>
      </c>
      <c r="G12" s="279" t="s">
        <v>229</v>
      </c>
      <c r="H12" s="269" t="s">
        <v>229</v>
      </c>
      <c r="I12" s="467">
        <v>2880</v>
      </c>
      <c r="J12" s="469">
        <v>151818.1</v>
      </c>
      <c r="K12" s="314" t="s">
        <v>229</v>
      </c>
      <c r="L12" s="467">
        <v>125</v>
      </c>
      <c r="M12" s="433">
        <f t="shared" si="0"/>
        <v>25058.75</v>
      </c>
      <c r="N12" s="434">
        <f t="shared" si="1"/>
        <v>993.63</v>
      </c>
      <c r="O12" s="327">
        <f t="shared" si="2"/>
        <v>26052.38</v>
      </c>
    </row>
    <row r="13" spans="1:15" ht="19.5" customHeight="1">
      <c r="A13" s="141">
        <v>7</v>
      </c>
      <c r="B13" s="194" t="s">
        <v>108</v>
      </c>
      <c r="C13" s="274" t="s">
        <v>229</v>
      </c>
      <c r="D13" s="266" t="s">
        <v>229</v>
      </c>
      <c r="E13" s="467">
        <v>59</v>
      </c>
      <c r="F13" s="472">
        <v>8478.2999999999993</v>
      </c>
      <c r="G13" s="279" t="s">
        <v>229</v>
      </c>
      <c r="H13" s="269" t="s">
        <v>229</v>
      </c>
      <c r="I13" s="467">
        <v>2769</v>
      </c>
      <c r="J13" s="469">
        <v>145472.70000000001</v>
      </c>
      <c r="K13" s="314" t="s">
        <v>229</v>
      </c>
      <c r="L13" s="467">
        <v>109</v>
      </c>
      <c r="M13" s="433">
        <f t="shared" si="0"/>
        <v>21851.23</v>
      </c>
      <c r="N13" s="434">
        <f t="shared" si="1"/>
        <v>866.44536000000005</v>
      </c>
      <c r="O13" s="327">
        <f t="shared" si="2"/>
        <v>22717.675360000001</v>
      </c>
    </row>
    <row r="14" spans="1:15" ht="19.5" customHeight="1">
      <c r="A14" s="141">
        <v>8</v>
      </c>
      <c r="B14" s="195" t="s">
        <v>109</v>
      </c>
      <c r="C14" s="274" t="s">
        <v>229</v>
      </c>
      <c r="D14" s="266" t="s">
        <v>229</v>
      </c>
      <c r="E14" s="467">
        <v>45</v>
      </c>
      <c r="F14" s="472">
        <v>6466.5</v>
      </c>
      <c r="G14" s="279" t="s">
        <v>229</v>
      </c>
      <c r="H14" s="269" t="s">
        <v>229</v>
      </c>
      <c r="I14" s="467">
        <v>3212</v>
      </c>
      <c r="J14" s="469">
        <v>168149.7</v>
      </c>
      <c r="K14" s="314" t="s">
        <v>229</v>
      </c>
      <c r="L14" s="467">
        <v>118</v>
      </c>
      <c r="M14" s="433">
        <f t="shared" si="0"/>
        <v>23655.46</v>
      </c>
      <c r="N14" s="434">
        <f t="shared" si="1"/>
        <v>937.98671999999999</v>
      </c>
      <c r="O14" s="327">
        <f t="shared" si="2"/>
        <v>24593.44672</v>
      </c>
    </row>
    <row r="15" spans="1:15" ht="19.5" customHeight="1">
      <c r="A15" s="141">
        <v>9</v>
      </c>
      <c r="B15" s="195" t="s">
        <v>110</v>
      </c>
      <c r="C15" s="274" t="s">
        <v>229</v>
      </c>
      <c r="D15" s="266" t="s">
        <v>229</v>
      </c>
      <c r="E15" s="467">
        <v>66</v>
      </c>
      <c r="F15" s="472">
        <v>9484.2000000000007</v>
      </c>
      <c r="G15" s="279" t="s">
        <v>229</v>
      </c>
      <c r="H15" s="269" t="s">
        <v>229</v>
      </c>
      <c r="I15" s="467">
        <v>3211</v>
      </c>
      <c r="J15" s="469">
        <v>168465.5</v>
      </c>
      <c r="K15" s="314" t="s">
        <v>229</v>
      </c>
      <c r="L15" s="467">
        <v>131</v>
      </c>
      <c r="M15" s="433">
        <f t="shared" si="0"/>
        <v>26261.57</v>
      </c>
      <c r="N15" s="434">
        <f t="shared" si="1"/>
        <v>1041.3242399999999</v>
      </c>
      <c r="O15" s="327">
        <f t="shared" si="2"/>
        <v>27302.894240000001</v>
      </c>
    </row>
    <row r="16" spans="1:15" ht="19.5" customHeight="1">
      <c r="A16" s="141">
        <v>10</v>
      </c>
      <c r="B16" s="195" t="s">
        <v>111</v>
      </c>
      <c r="C16" s="274" t="s">
        <v>229</v>
      </c>
      <c r="D16" s="266" t="s">
        <v>229</v>
      </c>
      <c r="E16" s="467">
        <v>399</v>
      </c>
      <c r="F16" s="472">
        <v>57336.3</v>
      </c>
      <c r="G16" s="278" t="s">
        <v>229</v>
      </c>
      <c r="H16" s="269" t="s">
        <v>229</v>
      </c>
      <c r="I16" s="467">
        <v>3500</v>
      </c>
      <c r="J16" s="469">
        <v>184627</v>
      </c>
      <c r="K16" s="314" t="s">
        <v>229</v>
      </c>
      <c r="L16" s="467">
        <v>116</v>
      </c>
      <c r="M16" s="433">
        <f t="shared" si="0"/>
        <v>23254.52</v>
      </c>
      <c r="N16" s="434">
        <f t="shared" si="1"/>
        <v>922.08864000000005</v>
      </c>
      <c r="O16" s="327">
        <f t="shared" si="2"/>
        <v>24176.608640000002</v>
      </c>
    </row>
    <row r="17" spans="1:15" ht="19.5" customHeight="1">
      <c r="A17" s="141">
        <v>11</v>
      </c>
      <c r="B17" s="195" t="s">
        <v>112</v>
      </c>
      <c r="C17" s="473">
        <v>2812</v>
      </c>
      <c r="D17" s="474">
        <v>404084</v>
      </c>
      <c r="E17" s="276">
        <f>+MAX(C17,E9)</f>
        <v>2812</v>
      </c>
      <c r="F17" s="267">
        <f>+E17*143.7</f>
        <v>404084.39999999997</v>
      </c>
      <c r="G17" s="470">
        <v>4128</v>
      </c>
      <c r="H17" s="471">
        <v>216471.2</v>
      </c>
      <c r="I17" s="276">
        <f>+MAX(G17,I7)</f>
        <v>4178</v>
      </c>
      <c r="J17" s="268">
        <f>+I17*53.48</f>
        <v>223439.43999999997</v>
      </c>
      <c r="K17" s="468">
        <v>131</v>
      </c>
      <c r="L17" s="276">
        <f>+MAX(K17,L8)</f>
        <v>131</v>
      </c>
      <c r="M17" s="433">
        <f t="shared" si="0"/>
        <v>26261.57</v>
      </c>
      <c r="N17" s="434">
        <f t="shared" si="1"/>
        <v>1041.3242399999999</v>
      </c>
      <c r="O17" s="327">
        <f t="shared" si="2"/>
        <v>27302.894240000001</v>
      </c>
    </row>
    <row r="18" spans="1:15" ht="19.5" customHeight="1">
      <c r="A18" s="141">
        <v>12</v>
      </c>
      <c r="B18" s="195" t="s">
        <v>113</v>
      </c>
      <c r="C18" s="473">
        <v>4309</v>
      </c>
      <c r="D18" s="474">
        <v>619203</v>
      </c>
      <c r="E18" s="276">
        <f>+MAX(C18,E7)</f>
        <v>5471</v>
      </c>
      <c r="F18" s="267">
        <f>+E18*143.7</f>
        <v>786182.7</v>
      </c>
      <c r="G18" s="470">
        <v>4015</v>
      </c>
      <c r="H18" s="471">
        <v>209812.3</v>
      </c>
      <c r="I18" s="276">
        <f>+MAX(G18,I7)</f>
        <v>4178</v>
      </c>
      <c r="J18" s="268">
        <f>+I18*53.48</f>
        <v>223439.43999999997</v>
      </c>
      <c r="K18" s="468">
        <v>86</v>
      </c>
      <c r="L18" s="276">
        <f>+MAX(K18,L7)</f>
        <v>99</v>
      </c>
      <c r="M18" s="433">
        <f t="shared" si="0"/>
        <v>19846.53</v>
      </c>
      <c r="N18" s="434">
        <f t="shared" si="1"/>
        <v>786.95496000000003</v>
      </c>
      <c r="O18" s="327">
        <f t="shared" si="2"/>
        <v>20633.484959999998</v>
      </c>
    </row>
    <row r="19" spans="1:15" ht="32.25" customHeight="1" thickBot="1">
      <c r="A19" s="196"/>
      <c r="B19" s="202" t="s">
        <v>95</v>
      </c>
      <c r="C19" s="275">
        <f t="shared" ref="C19:K19" si="3">SUM(C7:C18)</f>
        <v>7121</v>
      </c>
      <c r="D19" s="270">
        <f>SUM(D7:D18)</f>
        <v>1023287</v>
      </c>
      <c r="E19" s="277">
        <f t="shared" si="3"/>
        <v>21905</v>
      </c>
      <c r="F19" s="271">
        <f>SUM(F7:F18)</f>
        <v>3147748.3</v>
      </c>
      <c r="G19" s="280">
        <f>SUM(G7:G18)</f>
        <v>8143</v>
      </c>
      <c r="H19" s="270">
        <f>SUM(H7:H18)</f>
        <v>426283.5</v>
      </c>
      <c r="I19" s="277">
        <f>SUM(I7:I18)</f>
        <v>42210</v>
      </c>
      <c r="J19" s="272">
        <f>SUM(J7:J18)</f>
        <v>2224199.48</v>
      </c>
      <c r="K19" s="275">
        <f t="shared" si="3"/>
        <v>217</v>
      </c>
      <c r="L19" s="277">
        <f>SUM(L7:L18)</f>
        <v>1371</v>
      </c>
      <c r="M19" s="272">
        <f>SUM(M7:M18)</f>
        <v>274844.37</v>
      </c>
      <c r="N19" s="435">
        <f>SUM(N7:N18)</f>
        <v>10898.133839999999</v>
      </c>
      <c r="O19" s="272">
        <f>SUM(O7:O18)</f>
        <v>285742.50383999996</v>
      </c>
    </row>
    <row r="20" spans="1:15" ht="21.75" customHeight="1">
      <c r="B20" s="149"/>
      <c r="C20" s="249"/>
      <c r="D20" s="182"/>
      <c r="E20" s="249"/>
      <c r="F20" s="182">
        <f>ROUND(F19/1000,1)</f>
        <v>3147.7</v>
      </c>
      <c r="G20" s="249"/>
      <c r="H20" s="182"/>
      <c r="I20" s="249"/>
      <c r="J20" s="182">
        <f>ROUND(J19/1000,1)</f>
        <v>2224.1999999999998</v>
      </c>
      <c r="K20" s="249"/>
      <c r="L20" s="249"/>
      <c r="M20" s="182">
        <f>ROUND(M19/1000,1)</f>
        <v>274.8</v>
      </c>
      <c r="N20" s="182">
        <f t="shared" ref="N20:O20" si="4">ROUND(N19/1000,1)</f>
        <v>10.9</v>
      </c>
      <c r="O20" s="182">
        <f t="shared" si="4"/>
        <v>285.7</v>
      </c>
    </row>
    <row r="21" spans="1:15" ht="33.75" customHeight="1" thickBot="1">
      <c r="B21" s="552" t="s">
        <v>207</v>
      </c>
      <c r="C21" s="552"/>
      <c r="D21" s="552"/>
      <c r="E21" s="142"/>
      <c r="F21" s="143"/>
      <c r="H21" s="142"/>
      <c r="M21" s="182"/>
    </row>
    <row r="22" spans="1:15" s="139" customFormat="1" ht="34.5" customHeight="1">
      <c r="A22" s="197"/>
      <c r="B22" s="198" t="s">
        <v>151</v>
      </c>
      <c r="C22" s="199" t="s">
        <v>152</v>
      </c>
      <c r="D22" s="199" t="s">
        <v>229</v>
      </c>
      <c r="E22" s="199" t="s">
        <v>229</v>
      </c>
      <c r="F22" s="200" t="s">
        <v>229</v>
      </c>
      <c r="G22" s="199" t="s">
        <v>152</v>
      </c>
      <c r="H22" s="199" t="s">
        <v>229</v>
      </c>
      <c r="I22" s="199" t="s">
        <v>229</v>
      </c>
      <c r="J22" s="201" t="s">
        <v>229</v>
      </c>
      <c r="K22" s="199" t="s">
        <v>152</v>
      </c>
      <c r="L22" s="199" t="s">
        <v>229</v>
      </c>
      <c r="M22" s="461" t="s">
        <v>229</v>
      </c>
      <c r="N22" s="197" t="s">
        <v>229</v>
      </c>
      <c r="O22" s="201" t="s">
        <v>229</v>
      </c>
    </row>
    <row r="23" spans="1:15" ht="23.25" customHeight="1">
      <c r="A23" s="185">
        <v>1</v>
      </c>
      <c r="B23" s="475"/>
      <c r="C23" s="474"/>
      <c r="D23" s="327" t="s">
        <v>229</v>
      </c>
      <c r="E23" s="327" t="s">
        <v>229</v>
      </c>
      <c r="F23" s="472"/>
      <c r="G23" s="479"/>
      <c r="H23" s="327" t="s">
        <v>229</v>
      </c>
      <c r="I23" s="327" t="s">
        <v>229</v>
      </c>
      <c r="J23" s="481"/>
      <c r="K23" s="479"/>
      <c r="L23" s="327" t="s">
        <v>229</v>
      </c>
      <c r="M23" s="482"/>
      <c r="N23" s="185" t="s">
        <v>229</v>
      </c>
      <c r="O23" s="463" t="s">
        <v>229</v>
      </c>
    </row>
    <row r="24" spans="1:15" ht="23.25" customHeight="1">
      <c r="A24" s="185">
        <v>2</v>
      </c>
      <c r="B24" s="475"/>
      <c r="C24" s="474"/>
      <c r="D24" s="327" t="s">
        <v>229</v>
      </c>
      <c r="E24" s="327" t="s">
        <v>229</v>
      </c>
      <c r="F24" s="472"/>
      <c r="G24" s="479"/>
      <c r="H24" s="327" t="s">
        <v>229</v>
      </c>
      <c r="I24" s="327" t="s">
        <v>229</v>
      </c>
      <c r="J24" s="481"/>
      <c r="K24" s="479"/>
      <c r="L24" s="327" t="s">
        <v>229</v>
      </c>
      <c r="M24" s="482"/>
      <c r="N24" s="185" t="s">
        <v>229</v>
      </c>
      <c r="O24" s="463" t="s">
        <v>229</v>
      </c>
    </row>
    <row r="25" spans="1:15" s="148" customFormat="1" ht="23.25" customHeight="1">
      <c r="A25" s="141">
        <v>3</v>
      </c>
      <c r="B25" s="476"/>
      <c r="C25" s="477"/>
      <c r="D25" s="328" t="s">
        <v>229</v>
      </c>
      <c r="E25" s="328" t="s">
        <v>229</v>
      </c>
      <c r="F25" s="478"/>
      <c r="G25" s="480"/>
      <c r="H25" s="328" t="s">
        <v>229</v>
      </c>
      <c r="I25" s="328" t="s">
        <v>229</v>
      </c>
      <c r="J25" s="478"/>
      <c r="K25" s="480"/>
      <c r="L25" s="328" t="s">
        <v>229</v>
      </c>
      <c r="M25" s="483"/>
      <c r="N25" s="464" t="s">
        <v>229</v>
      </c>
      <c r="O25" s="465" t="s">
        <v>229</v>
      </c>
    </row>
    <row r="26" spans="1:15" s="139" customFormat="1" ht="24" customHeight="1">
      <c r="A26" s="186"/>
      <c r="B26" s="180" t="s">
        <v>73</v>
      </c>
      <c r="C26" s="329" t="s">
        <v>229</v>
      </c>
      <c r="D26" s="329" t="s">
        <v>229</v>
      </c>
      <c r="E26" s="329" t="s">
        <v>229</v>
      </c>
      <c r="F26" s="330">
        <f>SUM(F23:F25)</f>
        <v>0</v>
      </c>
      <c r="G26" s="331" t="s">
        <v>229</v>
      </c>
      <c r="H26" s="329" t="s">
        <v>229</v>
      </c>
      <c r="I26" s="329" t="s">
        <v>229</v>
      </c>
      <c r="J26" s="330">
        <f>SUM(J23:J25)</f>
        <v>0</v>
      </c>
      <c r="K26" s="331" t="s">
        <v>229</v>
      </c>
      <c r="L26" s="329" t="s">
        <v>229</v>
      </c>
      <c r="M26" s="462">
        <f>SUM(M23:M25)</f>
        <v>0</v>
      </c>
      <c r="N26" s="186" t="s">
        <v>229</v>
      </c>
      <c r="O26" s="466" t="s">
        <v>229</v>
      </c>
    </row>
    <row r="27" spans="1:15" s="139" customFormat="1" ht="27" customHeight="1" thickBot="1">
      <c r="A27" s="187"/>
      <c r="B27" s="190" t="s">
        <v>153</v>
      </c>
      <c r="C27" s="270"/>
      <c r="D27" s="270"/>
      <c r="E27" s="270" t="s">
        <v>229</v>
      </c>
      <c r="F27" s="271">
        <f>+F20-F26</f>
        <v>3147.7</v>
      </c>
      <c r="G27" s="326" t="s">
        <v>229</v>
      </c>
      <c r="H27" s="270" t="s">
        <v>229</v>
      </c>
      <c r="I27" s="270" t="s">
        <v>229</v>
      </c>
      <c r="J27" s="271">
        <f>J20-J26</f>
        <v>2224.1999999999998</v>
      </c>
      <c r="K27" s="326" t="s">
        <v>229</v>
      </c>
      <c r="L27" s="270" t="s">
        <v>229</v>
      </c>
      <c r="M27" s="272">
        <f>M20-M26</f>
        <v>274.8</v>
      </c>
      <c r="N27" s="187" t="s">
        <v>229</v>
      </c>
      <c r="O27" s="271">
        <f>+O20-M26</f>
        <v>285.7</v>
      </c>
    </row>
    <row r="28" spans="1:15" s="139" customFormat="1" ht="25.5" customHeight="1">
      <c r="B28" s="181"/>
      <c r="F28" s="182"/>
      <c r="J28" s="184" t="s">
        <v>154</v>
      </c>
      <c r="K28" s="188"/>
      <c r="L28" s="188"/>
      <c r="M28" s="189">
        <f>+F26+J26+M26</f>
        <v>0</v>
      </c>
    </row>
    <row r="29" spans="1:15" s="139" customFormat="1" ht="20.25" customHeight="1">
      <c r="B29" s="181"/>
      <c r="F29" s="182"/>
      <c r="M29" s="182"/>
    </row>
    <row r="30" spans="1:15" s="149" customFormat="1" ht="25.5" customHeight="1">
      <c r="B30" s="150"/>
      <c r="C30" s="550" t="s">
        <v>2</v>
      </c>
      <c r="D30" s="550"/>
      <c r="E30" s="150"/>
      <c r="F30" s="150"/>
      <c r="G30" s="560"/>
      <c r="H30" s="560"/>
      <c r="I30" s="262"/>
      <c r="J30" s="546" t="str">
        <f>+'Ekamut-caxs'!C80</f>
        <v>Նաիրա Գևորգյան</v>
      </c>
      <c r="K30" s="546"/>
      <c r="M30" s="143"/>
    </row>
    <row r="31" spans="1:15" s="139" customFormat="1">
      <c r="C31" s="145"/>
      <c r="D31" s="145"/>
      <c r="E31" s="144"/>
      <c r="F31" s="144"/>
      <c r="G31" s="547" t="s">
        <v>96</v>
      </c>
      <c r="H31" s="547"/>
      <c r="I31" s="263"/>
      <c r="J31" s="547" t="s">
        <v>114</v>
      </c>
      <c r="K31" s="547"/>
    </row>
    <row r="32" spans="1:15" s="149" customFormat="1" ht="23.25" customHeight="1">
      <c r="B32" s="150"/>
      <c r="C32" s="151" t="s">
        <v>6</v>
      </c>
      <c r="D32" s="151"/>
      <c r="E32" s="150"/>
      <c r="F32" s="150"/>
      <c r="G32" s="546"/>
      <c r="H32" s="546"/>
      <c r="I32" s="152"/>
      <c r="J32" s="546" t="str">
        <f>+'Ekamut-caxs'!C82</f>
        <v>Մարիամ Սաֆարյան</v>
      </c>
      <c r="K32" s="546"/>
    </row>
    <row r="33" spans="3:13" s="139" customFormat="1">
      <c r="C33" s="142"/>
      <c r="D33" s="142"/>
      <c r="G33" s="547" t="s">
        <v>96</v>
      </c>
      <c r="H33" s="547"/>
      <c r="I33" s="263"/>
      <c r="J33" s="547" t="s">
        <v>114</v>
      </c>
      <c r="K33" s="547"/>
    </row>
    <row r="34" spans="3:13">
      <c r="F34" s="153" t="s">
        <v>1</v>
      </c>
    </row>
    <row r="35" spans="3:13" ht="16.5" customHeight="1">
      <c r="C35" s="425" t="s">
        <v>115</v>
      </c>
      <c r="D35" s="425"/>
      <c r="E35" s="425" t="s">
        <v>116</v>
      </c>
      <c r="F35" s="425" t="s">
        <v>294</v>
      </c>
      <c r="I35" s="426" t="s">
        <v>117</v>
      </c>
      <c r="J35" s="427" t="s">
        <v>246</v>
      </c>
      <c r="K35" s="412"/>
      <c r="L35" s="427" t="s">
        <v>247</v>
      </c>
      <c r="M35" s="427" t="s">
        <v>248</v>
      </c>
    </row>
    <row r="36" spans="3:13" ht="16.5" customHeight="1">
      <c r="C36" s="425" t="s">
        <v>118</v>
      </c>
      <c r="D36" s="425"/>
      <c r="E36" s="425" t="s">
        <v>116</v>
      </c>
      <c r="F36" s="425" t="s">
        <v>267</v>
      </c>
      <c r="I36" s="548" t="s">
        <v>269</v>
      </c>
      <c r="J36" s="548"/>
      <c r="K36" s="412"/>
      <c r="L36" s="548" t="s">
        <v>270</v>
      </c>
      <c r="M36" s="548"/>
    </row>
    <row r="37" spans="3:13">
      <c r="C37" s="425"/>
      <c r="D37" s="425"/>
      <c r="E37" s="548" t="s">
        <v>268</v>
      </c>
      <c r="F37" s="548"/>
      <c r="I37" s="548"/>
      <c r="J37" s="548"/>
      <c r="K37" s="412"/>
      <c r="L37" s="548"/>
      <c r="M37" s="548"/>
    </row>
    <row r="38" spans="3:13">
      <c r="C38" s="425"/>
      <c r="D38" s="425"/>
      <c r="E38" s="548"/>
      <c r="F38" s="548"/>
    </row>
  </sheetData>
  <mergeCells count="21">
    <mergeCell ref="E37:F38"/>
    <mergeCell ref="K5:O5"/>
    <mergeCell ref="C30:D30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</mergeCells>
  <pageMargins left="0.2" right="0.19" top="0.19" bottom="0.18" header="0.11" footer="0.11"/>
  <pageSetup paperSize="9"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F0"/>
  </sheetPr>
  <dimension ref="A1:M24"/>
  <sheetViews>
    <sheetView view="pageBreakPreview" workbookViewId="0">
      <selection activeCell="G84" sqref="G84"/>
    </sheetView>
  </sheetViews>
  <sheetFormatPr defaultRowHeight="13.5"/>
  <cols>
    <col min="1" max="1" width="4.42578125" style="137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179" customFormat="1" ht="24" customHeight="1">
      <c r="A1" s="517" t="s">
        <v>71</v>
      </c>
      <c r="B1" s="517"/>
      <c r="C1" s="517"/>
      <c r="D1" s="517"/>
      <c r="E1" s="517"/>
    </row>
    <row r="2" spans="1:13" ht="23.25" customHeight="1">
      <c r="A2" s="520" t="str">
        <f>+'Ekamut-caxs'!A14:D14</f>
        <v xml:space="preserve">«Երևանի հ․32 մսուր-մանկապարտեզ» ՀՈԱԿ-ի </v>
      </c>
      <c r="B2" s="520"/>
      <c r="C2" s="520"/>
      <c r="D2" s="520"/>
      <c r="E2" s="520"/>
    </row>
    <row r="3" spans="1:13" ht="28.5" customHeight="1">
      <c r="A3" s="520" t="s">
        <v>288</v>
      </c>
      <c r="B3" s="520"/>
      <c r="C3" s="520"/>
      <c r="D3" s="520"/>
      <c r="E3" s="520"/>
    </row>
    <row r="5" spans="1:13">
      <c r="E5" s="209" t="s">
        <v>150</v>
      </c>
    </row>
    <row r="6" spans="1:13" ht="73.5" customHeight="1">
      <c r="A6" s="315" t="s">
        <v>3</v>
      </c>
      <c r="B6" s="315" t="s">
        <v>99</v>
      </c>
      <c r="C6" s="315" t="s">
        <v>300</v>
      </c>
      <c r="D6" s="315" t="s">
        <v>295</v>
      </c>
      <c r="E6" s="315" t="s">
        <v>286</v>
      </c>
    </row>
    <row r="7" spans="1:13" ht="14.25" thickBot="1">
      <c r="A7" s="315">
        <v>1</v>
      </c>
      <c r="B7" s="315">
        <v>2</v>
      </c>
      <c r="C7" s="315">
        <v>3</v>
      </c>
      <c r="D7" s="315">
        <v>4</v>
      </c>
      <c r="E7" s="315">
        <v>5</v>
      </c>
    </row>
    <row r="8" spans="1:13" ht="54.75" customHeight="1" thickBot="1">
      <c r="A8" s="259">
        <v>1</v>
      </c>
      <c r="B8" s="436" t="s">
        <v>299</v>
      </c>
      <c r="C8" s="255">
        <v>77741.399999999994</v>
      </c>
      <c r="D8" s="255">
        <v>4047.1</v>
      </c>
      <c r="E8" s="255">
        <v>19226.7</v>
      </c>
      <c r="F8" s="437" t="s">
        <v>282</v>
      </c>
      <c r="G8" s="449" t="s">
        <v>278</v>
      </c>
      <c r="H8" s="442" t="s">
        <v>202</v>
      </c>
      <c r="I8" s="439" t="s">
        <v>279</v>
      </c>
      <c r="J8" s="442" t="s">
        <v>202</v>
      </c>
      <c r="K8" s="444" t="s">
        <v>280</v>
      </c>
      <c r="L8" s="445" t="s">
        <v>203</v>
      </c>
      <c r="M8" s="446" t="s">
        <v>281</v>
      </c>
    </row>
    <row r="9" spans="1:13" s="321" customFormat="1" ht="25.5" customHeight="1">
      <c r="A9" s="318">
        <v>2</v>
      </c>
      <c r="B9" s="319" t="s">
        <v>221</v>
      </c>
      <c r="C9" s="450"/>
      <c r="D9" s="450">
        <v>280</v>
      </c>
      <c r="E9" s="320">
        <f>+M9</f>
        <v>2444.1999999999998</v>
      </c>
      <c r="F9" s="438">
        <v>11</v>
      </c>
      <c r="G9" s="451">
        <v>202</v>
      </c>
      <c r="H9" s="443" t="s">
        <v>202</v>
      </c>
      <c r="I9" s="440">
        <v>22</v>
      </c>
      <c r="J9" s="443" t="s">
        <v>202</v>
      </c>
      <c r="K9" s="440">
        <v>550</v>
      </c>
      <c r="L9" s="445" t="s">
        <v>203</v>
      </c>
      <c r="M9" s="447">
        <f>+(G9*I9*K9)/1000</f>
        <v>2444.1999999999998</v>
      </c>
    </row>
    <row r="10" spans="1:13" s="321" customFormat="1" ht="25.5" customHeight="1" thickBot="1">
      <c r="A10" s="318">
        <v>3</v>
      </c>
      <c r="B10" s="319" t="s">
        <v>218</v>
      </c>
      <c r="C10" s="450">
        <f>+G10*30+1000+1215.6</f>
        <v>8605.6</v>
      </c>
      <c r="D10" s="450">
        <v>320</v>
      </c>
      <c r="E10" s="320">
        <f>+M10</f>
        <v>2460.15</v>
      </c>
      <c r="F10" s="438">
        <v>12</v>
      </c>
      <c r="G10" s="452">
        <v>213</v>
      </c>
      <c r="H10" s="443" t="s">
        <v>202</v>
      </c>
      <c r="I10" s="441">
        <v>21</v>
      </c>
      <c r="J10" s="443" t="s">
        <v>202</v>
      </c>
      <c r="K10" s="441">
        <v>550</v>
      </c>
      <c r="L10" s="445" t="s">
        <v>203</v>
      </c>
      <c r="M10" s="448">
        <f>+(G10*I10*K10)/1000</f>
        <v>2460.15</v>
      </c>
    </row>
    <row r="11" spans="1:13" s="179" customFormat="1" ht="31.5" customHeight="1">
      <c r="A11" s="238"/>
      <c r="B11" s="316" t="s">
        <v>219</v>
      </c>
      <c r="C11" s="317">
        <f>ROUND(SUM(C8:C10),1)</f>
        <v>86347</v>
      </c>
      <c r="D11" s="317">
        <f t="shared" ref="D11:E11" si="0">ROUND(SUM(D8:D10),1)</f>
        <v>4647.1000000000004</v>
      </c>
      <c r="E11" s="317">
        <f t="shared" si="0"/>
        <v>24131.1</v>
      </c>
    </row>
    <row r="12" spans="1:13">
      <c r="C12" s="450">
        <v>7600</v>
      </c>
    </row>
    <row r="13" spans="1:13" ht="51" customHeight="1">
      <c r="B13" s="563" t="s">
        <v>222</v>
      </c>
      <c r="C13" s="563"/>
      <c r="D13" s="563"/>
      <c r="E13" s="563"/>
    </row>
    <row r="18" spans="2:5" ht="20.25" customHeight="1">
      <c r="B18" s="138" t="s">
        <v>2</v>
      </c>
      <c r="C18" s="138"/>
      <c r="D18" s="564" t="str">
        <f>+'Ekamut-caxs'!C80</f>
        <v>Նաիրա Գևորգյան</v>
      </c>
      <c r="E18" s="564"/>
    </row>
    <row r="19" spans="2:5" ht="18.75" customHeight="1">
      <c r="B19" s="138" t="s">
        <v>4</v>
      </c>
      <c r="D19" s="561" t="s">
        <v>5</v>
      </c>
      <c r="E19" s="561"/>
    </row>
    <row r="20" spans="2:5" ht="18.75" customHeight="1">
      <c r="B20" s="138"/>
      <c r="D20" s="335"/>
      <c r="E20" s="335"/>
    </row>
    <row r="21" spans="2:5" ht="18.75" customHeight="1">
      <c r="B21" s="138" t="s">
        <v>6</v>
      </c>
      <c r="D21" s="562" t="str">
        <f>+'Ekamut-caxs'!C82</f>
        <v>Մարիամ Սաֆարյան</v>
      </c>
      <c r="E21" s="562"/>
    </row>
    <row r="22" spans="2:5" ht="23.25" customHeight="1">
      <c r="D22" s="561" t="s">
        <v>5</v>
      </c>
      <c r="E22" s="561"/>
    </row>
    <row r="24" spans="2:5">
      <c r="B24" s="137"/>
      <c r="C24" s="153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F0"/>
  </sheetPr>
  <dimension ref="A1:D29"/>
  <sheetViews>
    <sheetView view="pageBreakPreview" topLeftCell="A8" workbookViewId="0">
      <selection activeCell="G84" sqref="G84"/>
    </sheetView>
  </sheetViews>
  <sheetFormatPr defaultRowHeight="15"/>
  <cols>
    <col min="1" max="1" width="4.42578125" style="176" customWidth="1"/>
    <col min="2" max="2" width="60.85546875" style="167" customWidth="1"/>
    <col min="3" max="3" width="17.140625" style="167" customWidth="1"/>
    <col min="4" max="4" width="17.5703125" style="167" customWidth="1"/>
    <col min="5" max="16384" width="9.140625" style="167"/>
  </cols>
  <sheetData>
    <row r="1" spans="1:4" s="166" customFormat="1" ht="24" customHeight="1">
      <c r="A1" s="566" t="s">
        <v>71</v>
      </c>
      <c r="B1" s="566"/>
      <c r="C1" s="566"/>
      <c r="D1" s="566"/>
    </row>
    <row r="2" spans="1:4" ht="26.25" customHeight="1">
      <c r="A2" s="567" t="str">
        <f>+'Ekamut-caxs'!A14:D14</f>
        <v xml:space="preserve">«Երևանի հ․32 մսուր-մանկապարտեզ» ՀՈԱԿ-ի </v>
      </c>
      <c r="B2" s="567"/>
      <c r="C2" s="567"/>
      <c r="D2" s="567"/>
    </row>
    <row r="3" spans="1:4" ht="27" customHeight="1">
      <c r="A3" s="567" t="s">
        <v>272</v>
      </c>
      <c r="B3" s="567"/>
      <c r="C3" s="567"/>
      <c r="D3" s="567"/>
    </row>
    <row r="6" spans="1:4" ht="60" customHeight="1">
      <c r="A6" s="168" t="s">
        <v>3</v>
      </c>
      <c r="B6" s="168" t="s">
        <v>128</v>
      </c>
      <c r="C6" s="168" t="s">
        <v>129</v>
      </c>
      <c r="D6" s="168" t="s">
        <v>130</v>
      </c>
    </row>
    <row r="7" spans="1:4" s="171" customFormat="1" ht="45" customHeight="1">
      <c r="A7" s="169">
        <v>1</v>
      </c>
      <c r="B7" s="170" t="s">
        <v>131</v>
      </c>
      <c r="C7" s="169">
        <f>SUM(C8:C10)</f>
        <v>0</v>
      </c>
      <c r="D7" s="169">
        <f>SUM(D8:D10)</f>
        <v>0</v>
      </c>
    </row>
    <row r="8" spans="1:4" ht="25.5" customHeight="1">
      <c r="A8" s="172">
        <v>1.1000000000000001</v>
      </c>
      <c r="B8" s="173" t="s">
        <v>132</v>
      </c>
      <c r="C8" s="172"/>
      <c r="D8" s="172"/>
    </row>
    <row r="9" spans="1:4" ht="25.5" hidden="1" customHeight="1">
      <c r="A9" s="172">
        <v>1.2</v>
      </c>
      <c r="B9" s="173" t="s">
        <v>133</v>
      </c>
      <c r="C9" s="172"/>
      <c r="D9" s="172"/>
    </row>
    <row r="10" spans="1:4" ht="25.5" hidden="1" customHeight="1">
      <c r="A10" s="172">
        <v>1.3</v>
      </c>
      <c r="B10" s="173" t="s">
        <v>134</v>
      </c>
      <c r="C10" s="172"/>
      <c r="D10" s="172"/>
    </row>
    <row r="11" spans="1:4" s="171" customFormat="1" ht="31.5" customHeight="1">
      <c r="A11" s="169">
        <v>2</v>
      </c>
      <c r="B11" s="174" t="s">
        <v>135</v>
      </c>
      <c r="C11" s="169">
        <f>SUM(C12:C14)</f>
        <v>2</v>
      </c>
      <c r="D11" s="169">
        <f>SUM(D12:D14)</f>
        <v>60</v>
      </c>
    </row>
    <row r="12" spans="1:4" ht="21.75" customHeight="1">
      <c r="A12" s="172">
        <v>2.1</v>
      </c>
      <c r="B12" s="173" t="s">
        <v>283</v>
      </c>
      <c r="C12" s="172">
        <v>1</v>
      </c>
      <c r="D12" s="172">
        <v>30</v>
      </c>
    </row>
    <row r="13" spans="1:4" ht="21.75" customHeight="1">
      <c r="A13" s="172">
        <v>2.2000000000000002</v>
      </c>
      <c r="B13" s="173" t="s">
        <v>136</v>
      </c>
      <c r="C13" s="172">
        <v>1</v>
      </c>
      <c r="D13" s="172">
        <v>30</v>
      </c>
    </row>
    <row r="14" spans="1:4" ht="21.75" hidden="1" customHeight="1">
      <c r="A14" s="172">
        <v>2.2999999999999998</v>
      </c>
      <c r="B14" s="173" t="s">
        <v>137</v>
      </c>
      <c r="C14" s="172"/>
      <c r="D14" s="172"/>
    </row>
    <row r="15" spans="1:4" s="171" customFormat="1" ht="51.75" customHeight="1">
      <c r="A15" s="169">
        <v>3</v>
      </c>
      <c r="B15" s="170" t="s">
        <v>138</v>
      </c>
      <c r="C15" s="169">
        <f>SUM(C16:C18)</f>
        <v>3</v>
      </c>
      <c r="D15" s="169">
        <f>SUM(D16:D18)</f>
        <v>90</v>
      </c>
    </row>
    <row r="16" spans="1:4" ht="23.25" customHeight="1">
      <c r="A16" s="172">
        <v>3.1</v>
      </c>
      <c r="B16" s="175" t="s">
        <v>139</v>
      </c>
      <c r="C16" s="172">
        <v>1</v>
      </c>
      <c r="D16" s="172">
        <v>30</v>
      </c>
    </row>
    <row r="17" spans="1:4" ht="23.25" customHeight="1">
      <c r="A17" s="172">
        <v>3.2</v>
      </c>
      <c r="B17" s="175" t="s">
        <v>140</v>
      </c>
      <c r="C17" s="172">
        <v>1</v>
      </c>
      <c r="D17" s="172">
        <v>30</v>
      </c>
    </row>
    <row r="18" spans="1:4" ht="23.25" customHeight="1">
      <c r="A18" s="172">
        <v>3.3</v>
      </c>
      <c r="B18" s="175" t="s">
        <v>141</v>
      </c>
      <c r="C18" s="172">
        <v>1</v>
      </c>
      <c r="D18" s="172">
        <v>30</v>
      </c>
    </row>
    <row r="19" spans="1:4" s="171" customFormat="1" ht="50.25" customHeight="1">
      <c r="A19" s="169">
        <v>4</v>
      </c>
      <c r="B19" s="170" t="s">
        <v>142</v>
      </c>
      <c r="C19" s="169">
        <f>SUM(C20:C22)</f>
        <v>3</v>
      </c>
      <c r="D19" s="169">
        <f>SUM(D20:D22)</f>
        <v>99</v>
      </c>
    </row>
    <row r="20" spans="1:4" ht="23.25" customHeight="1">
      <c r="A20" s="172">
        <v>4.0999999999999996</v>
      </c>
      <c r="B20" s="175" t="s">
        <v>143</v>
      </c>
      <c r="C20" s="172">
        <v>1</v>
      </c>
      <c r="D20" s="172">
        <v>33</v>
      </c>
    </row>
    <row r="21" spans="1:4" ht="23.25" customHeight="1">
      <c r="A21" s="172">
        <v>4.2</v>
      </c>
      <c r="B21" s="175" t="s">
        <v>144</v>
      </c>
      <c r="C21" s="172">
        <v>1</v>
      </c>
      <c r="D21" s="172">
        <v>33</v>
      </c>
    </row>
    <row r="22" spans="1:4" ht="23.25" customHeight="1">
      <c r="A22" s="172">
        <v>4.3</v>
      </c>
      <c r="B22" s="175" t="s">
        <v>145</v>
      </c>
      <c r="C22" s="172">
        <v>1</v>
      </c>
      <c r="D22" s="172">
        <v>33</v>
      </c>
    </row>
    <row r="23" spans="1:4" s="171" customFormat="1" ht="31.5" customHeight="1">
      <c r="A23" s="169"/>
      <c r="B23" s="170" t="s">
        <v>73</v>
      </c>
      <c r="C23" s="169">
        <f>C7+C11+C15+C19</f>
        <v>8</v>
      </c>
      <c r="D23" s="169">
        <f>D7+D11+D15+D19</f>
        <v>249</v>
      </c>
    </row>
    <row r="24" spans="1:4" ht="48.75" customHeight="1"/>
    <row r="25" spans="1:4" ht="18">
      <c r="B25" s="177" t="s">
        <v>2</v>
      </c>
      <c r="C25" s="568" t="str">
        <f>+'Ekamut-caxs'!C80</f>
        <v>Նաիրա Գևորգյան</v>
      </c>
      <c r="D25" s="568"/>
    </row>
    <row r="26" spans="1:4" ht="15.75" customHeight="1">
      <c r="B26" s="178" t="s">
        <v>4</v>
      </c>
      <c r="C26" s="565" t="s">
        <v>5</v>
      </c>
      <c r="D26" s="565"/>
    </row>
    <row r="27" spans="1:4" ht="27" customHeight="1">
      <c r="B27" s="171" t="s">
        <v>6</v>
      </c>
      <c r="C27" s="568" t="str">
        <f>+'Ekamut-caxs'!C82</f>
        <v>Մարիամ Սաֆարյան</v>
      </c>
      <c r="D27" s="568"/>
    </row>
    <row r="28" spans="1:4">
      <c r="C28" s="565" t="s">
        <v>5</v>
      </c>
      <c r="D28" s="565"/>
    </row>
    <row r="29" spans="1:4">
      <c r="B29" s="176" t="s">
        <v>146</v>
      </c>
      <c r="C29" s="176"/>
      <c r="D29" s="176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https://mul2.yerevan.am/tasks/1236395/oneclick/410d704c21bcab5071486cba0f7cf45b4ee6247dd90d82141cb9d8bb313b29e9.xlsx?token=264568e784a16ccee46756ff93fc13cd</cp:keywords>
  <cp:lastModifiedBy>Lusine Petrosyan</cp:lastModifiedBy>
  <cp:lastPrinted>2023-12-21T12:11:00Z</cp:lastPrinted>
  <dcterms:created xsi:type="dcterms:W3CDTF">1996-10-14T23:33:28Z</dcterms:created>
  <dcterms:modified xsi:type="dcterms:W3CDTF">2023-12-27T09:12:52Z</dcterms:modified>
</cp:coreProperties>
</file>