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40F9E57-2C8E-4904-AF4F-84599D7BBFA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-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  <sheet name="Sheet1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kreditor-'!$A$1:$E$67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31" i="19" l="1"/>
  <c r="G78" i="19"/>
  <c r="C10" i="21"/>
  <c r="D69" i="19"/>
  <c r="D75" i="19"/>
  <c r="D30" i="19"/>
  <c r="B13" i="11"/>
  <c r="N7" i="11" l="1"/>
  <c r="A6" i="22"/>
  <c r="E17" i="12" l="1"/>
  <c r="I12" i="22"/>
  <c r="I6" i="22"/>
  <c r="A12" i="22"/>
  <c r="A14" i="22" s="1"/>
  <c r="I14" i="22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2" i="19" l="1"/>
  <c r="A33" i="19" s="1"/>
  <c r="A34" i="19" s="1"/>
  <c r="A26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A47" i="19" l="1"/>
  <c r="A45" i="7"/>
  <c r="D6" i="10"/>
  <c r="M26" i="12"/>
  <c r="E20" i="10"/>
  <c r="E22" i="9"/>
  <c r="D34" i="7"/>
  <c r="D22" i="10" s="1"/>
  <c r="D33" i="7"/>
  <c r="D21" i="10" s="1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7" i="12"/>
  <c r="I18" i="12" s="1"/>
  <c r="E18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3" i="12" l="1"/>
  <c r="O7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J19" i="12" l="1"/>
  <c r="F19" i="12"/>
  <c r="A55" i="19"/>
  <c r="A53" i="7"/>
  <c r="D5" i="7"/>
  <c r="D4" i="7"/>
  <c r="A54" i="7" l="1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A76" i="19"/>
  <c r="A77" i="19" s="1"/>
  <c r="A75" i="19"/>
  <c r="D39" i="7"/>
  <c r="D52" i="7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43" i="19" s="1"/>
  <c r="D17" i="10"/>
  <c r="J27" i="12"/>
  <c r="E75" i="10"/>
  <c r="D44" i="19" l="1"/>
  <c r="F44" i="19" s="1"/>
  <c r="F43" i="19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<sst xmlns="http://schemas.openxmlformats.org/spreadsheetml/2006/main" count="783" uniqueCount="317">
  <si>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</si>
  <si>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</si>
  <si>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</si>
  <si>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</si>
  <si>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</si>
  <si>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</si>
  <si>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</si>
  <si>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</si>
  <si>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</si>
  <si>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</si>
  <si>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</si>
  <si>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</si>
  <si>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</si>
  <si>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</si>
  <si>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</si>
  <si>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</si>
  <si>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</si>
  <si>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</si>
  <si>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</si>
  <si>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</si>
  <si>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</si>
  <si>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</si>
  <si>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</si>
  <si>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</si>
  <si>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</si>
  <si>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</si>
  <si>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</si>
  <si>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</si>
  <si>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</si>
  <si>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</si>
  <si>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</si>
  <si>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</si>
  <si>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</si>
  <si>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</si>
  <si>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</si>
  <si>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</si>
  <si>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</si>
  <si>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</si>
  <si>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</si>
  <si>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</si>
  <si>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</si>
  <si>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</si>
  <si>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</si>
  <si>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</si>
  <si>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</si>
  <si>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</si>
  <si>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</si>
  <si>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</si>
  <si>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</si>
  <si>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</si>
  <si>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</si>
  <si>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</si>
  <si>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</si>
  <si>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</si>
  <si>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</si>
  <si>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</si>
  <si>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</si>
  <si>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</si>
  <si>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</si>
  <si>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</si>
  <si>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</si>
  <si>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</si>
  <si>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</si>
  <si>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</si>
  <si>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</si>
  <si>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</si>
  <si>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</si>
  <si>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</si>
  <si>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</si>
  <si>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</si>
  <si>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</si>
  <si>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</si>
  <si>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</si>
  <si>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</si>
  <si>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</si>
  <si>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</si>
  <si>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</si>
  <si>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</si>
  <si>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</si>
  <si>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</si>
  <si>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</si>
  <si>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</si>
  <si>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</si>
  <si>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</si>
  <si>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</si>
  <si>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</si>
  <si>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</si>
  <si>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</si>
  <si>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</si>
  <si>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</si>
  <si>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</si>
  <si>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</si>
  <si>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</si>
  <si>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</si>
  <si>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</si>
  <si>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</si>
  <si>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</si>
  <si>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</si>
  <si>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</si>
  <si>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</si>
  <si>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</si>
  <si>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</si>
  <si>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</si>
  <si>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</si>
  <si>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</si>
  <si>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</si>
  <si>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</si>
  <si>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</si>
  <si>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</si>
  <si>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</si>
  <si>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</si>
  <si>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</si>
  <si>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</si>
  <si>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</si>
  <si>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</si>
  <si>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</si>
  <si>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</si>
  <si>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</si>
  <si>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</si>
  <si>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</si>
  <si>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</si>
  <si>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</si>
  <si>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</si>
  <si>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</si>
  <si>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</si>
  <si>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</si>
  <si>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</si>
  <si>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</si>
  <si>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</si>
  <si>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</si>
  <si>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</si>
  <si>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</si>
  <si>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</si>
  <si>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</si>
  <si>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</si>
  <si>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</si>
  <si>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</si>
  <si>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</si>
  <si>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</si>
  <si>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</si>
  <si>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</si>
  <si>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</si>
  <si>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</si>
  <si>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</si>
  <si>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</si>
  <si>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</si>
  <si>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</si>
  <si>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</si>
  <si>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</si>
  <si>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</si>
  <si>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</si>
  <si>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</si>
  <si>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</si>
  <si>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</si>
  <si>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</si>
  <si>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</si>
  <si>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</si>
  <si>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</si>
  <si>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</si>
  <si>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</si>
  <si>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</si>
  <si>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</si>
  <si>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</si>
  <si>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</si>
  <si>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</si>
  <si>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</si>
  <si>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</si>
  <si>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</si>
  <si>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</si>
  <si>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</si>
  <si>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</si>
  <si>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</si>
  <si>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</si>
  <si>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</si>
  <si>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</si>
  <si>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</si>
  <si>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</si>
  <si>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</si>
  <si>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</si>
  <si>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</si>
  <si>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</si>
  <si>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</si>
  <si>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</si>
  <si>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</si>
  <si>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</si>
  <si>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</si>
  <si>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</si>
  <si>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</si>
  <si>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</si>
  <si>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</si>
  <si>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</si>
  <si>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</si>
  <si>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</si>
  <si>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</si>
  <si>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</si>
  <si>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</si>
  <si>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</si>
  <si>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</si>
  <si>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</si>
  <si>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</si>
  <si>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</si>
  <si>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</si>
  <si>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</si>
  <si>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</si>
  <si>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</si>
  <si>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</si>
  <si>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</si>
  <si>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</si>
  <si>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</si>
  <si>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</si>
  <si>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</si>
  <si>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</si>
  <si>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</si>
  <si>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</si>
  <si>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</si>
  <si>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</si>
  <si>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</si>
  <si>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</si>
  <si>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</si>
  <si>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</si>
  <si>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</si>
  <si>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</si>
  <si>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</si>
  <si>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</si>
  <si>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</si>
  <si>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</si>
  <si>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</si>
  <si>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</si>
  <si>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</si>
  <si>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</si>
  <si>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</si>
  <si>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</si>
  <si>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</si>
  <si>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</si>
  <si>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</si>
  <si>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</si>
  <si>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</si>
  <si>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</si>
  <si>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</si>
  <si>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</si>
  <si>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</si>
  <si>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</si>
  <si>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</si>
  <si>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</si>
  <si>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</si>
  <si>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</si>
  <si>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</si>
  <si>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</si>
  <si>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</si>
  <si>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</si>
  <si>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</si>
  <si>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</si>
  <si>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</si>
  <si>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</si>
  <si>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</si>
  <si>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</si>
  <si>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</si>
  <si>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</si>
  <si>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</si>
  <si>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</si>
  <si>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</si>
  <si>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</si>
  <si>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</si>
  <si>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</si>
  <si>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</si>
  <si>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</si>
  <si>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</si>
  <si>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</si>
  <si>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</si>
  <si>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</si>
  <si>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</si>
  <si>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</si>
  <si>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</si>
  <si>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</si>
  <si>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</si>
  <si>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</si>
  <si>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</si>
  <si>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</si>
  <si>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</si>
  <si>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</si>
  <si>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</si>
  <si>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</si>
  <si>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</si>
  <si>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</si>
  <si>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</si>
  <si>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</si>
  <si>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</si>
  <si>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</si>
  <si>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</si>
  <si>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</si>
  <si>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</si>
  <si>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</si>
  <si>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</si>
  <si>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</si>
  <si>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</si>
  <si>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</si>
  <si>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աշխատավարձ</t>
  </si>
  <si>
    <t>գիշեր</t>
  </si>
  <si>
    <t>փոխարինող</t>
  </si>
  <si>
    <t>կոմունալ</t>
  </si>
  <si>
    <t>տնտեսական</t>
  </si>
  <si>
    <t>քարթրիջ</t>
  </si>
  <si>
    <t>ստորագրություն</t>
  </si>
  <si>
    <t>չփոխատ</t>
  </si>
  <si>
    <t>սնունդ</t>
  </si>
  <si>
    <t>Դուրսգրվող գույքի վերագնահատման գծով</t>
  </si>
  <si>
    <t>Դուրսգրվող գույքի վերագանահատման գծով</t>
  </si>
  <si>
    <t>ևս 1 քարթրիջի լիցքավորում պետք կգա</t>
  </si>
  <si>
    <t>ևս 3 հոգի պետք է անցնեն բուժ ստուգում</t>
  </si>
  <si>
    <t>քարտի վավերականության ժամկետի ավարտին պետք է ակտիվացնել</t>
  </si>
  <si>
    <t>«Արաբկիր» հարկային տեսչություն</t>
  </si>
  <si>
    <t>«------------------------» հարկային տեսչություն</t>
  </si>
  <si>
    <t>«Արաբկիր»</t>
  </si>
  <si>
    <t>11 ամիս փաստացի</t>
  </si>
  <si>
    <t>(06.12.2023թ. դրությամբ սուբսիդիայից ստացված փաստացի դրամական մուտքեր</t>
  </si>
  <si>
    <t>Անհատույց ստացված ընթացիկ ակտիվների գծով</t>
  </si>
  <si>
    <t xml:space="preserve">«Երևանի հ․27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</si>
</sst>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0" xfId="49" applyFont="1" applyBorder="1" applyAlignment="1">
      <alignment horizontal="left" vertical="center"/>
    </xf>
    <xf numFmtId="0" fontId="41" fillId="0" borderId="14" xfId="49" applyFont="1" applyBorder="1" applyAlignment="1">
      <alignment horizontal="center" vertical="center" wrapText="1"/>
    </xf>
    <xf numFmtId="0" fontId="40" fillId="0" borderId="14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0" xfId="49" applyFont="1" applyBorder="1" applyAlignment="1">
      <alignment horizontal="center" vertical="center" wrapText="1"/>
    </xf>
    <xf numFmtId="164" fontId="40" fillId="0" borderId="20" xfId="49" applyNumberFormat="1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26" xfId="49" applyFont="1" applyBorder="1" applyAlignment="1">
      <alignment horizontal="center" vertical="center" wrapText="1"/>
    </xf>
    <xf numFmtId="0" fontId="54" fillId="0" borderId="27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164" fontId="44" fillId="0" borderId="28" xfId="49" applyNumberFormat="1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5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5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5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0" xfId="0" applyNumberFormat="1" applyFont="1" applyBorder="1" applyAlignment="1" applyProtection="1">
      <alignment horizontal="center" vertical="center"/>
      <protection locked="0"/>
    </xf>
    <xf numFmtId="164" fontId="32" fillId="0" borderId="30" xfId="0" applyNumberFormat="1" applyFont="1" applyBorder="1" applyAlignment="1">
      <alignment horizontal="center" vertical="center"/>
    </xf>
    <xf numFmtId="164" fontId="27" fillId="0" borderId="30" xfId="0" applyNumberFormat="1" applyFont="1" applyBorder="1" applyAlignment="1">
      <alignment horizontal="center" vertical="center"/>
    </xf>
    <xf numFmtId="166" fontId="31" fillId="0" borderId="3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6" fontId="40" fillId="0" borderId="14" xfId="49" applyNumberFormat="1" applyFont="1" applyBorder="1" applyAlignment="1">
      <alignment horizontal="center" vertical="center" wrapText="1"/>
    </xf>
    <xf numFmtId="164" fontId="28" fillId="0" borderId="30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5" xfId="46" applyFont="1" applyBorder="1" applyAlignment="1" applyProtection="1">
      <alignment horizontal="center" vertical="center" wrapText="1"/>
      <protection locked="0"/>
    </xf>
    <xf numFmtId="0" fontId="27" fillId="0" borderId="15" xfId="45" applyFont="1" applyBorder="1" applyAlignment="1" applyProtection="1">
      <alignment horizontal="center" vertical="center"/>
      <protection locked="0"/>
    </xf>
    <xf numFmtId="0" fontId="30" fillId="0" borderId="15" xfId="46" applyFont="1" applyBorder="1" applyAlignment="1" applyProtection="1">
      <alignment horizontal="left" vertical="center" wrapText="1"/>
      <protection locked="0"/>
    </xf>
    <xf numFmtId="166" fontId="31" fillId="0" borderId="36" xfId="46" applyNumberFormat="1" applyFont="1" applyBorder="1" applyAlignment="1" applyProtection="1">
      <alignment horizontal="center" vertical="center" wrapText="1"/>
      <protection locked="0"/>
    </xf>
    <xf numFmtId="166" fontId="31" fillId="0" borderId="14" xfId="46" applyNumberFormat="1" applyFont="1" applyBorder="1" applyAlignment="1" applyProtection="1">
      <alignment horizontal="center" vertical="center" wrapText="1"/>
      <protection locked="0"/>
    </xf>
    <xf numFmtId="166" fontId="31" fillId="0" borderId="20" xfId="46" applyNumberFormat="1" applyFont="1" applyBorder="1" applyAlignment="1" applyProtection="1">
      <alignment horizontal="center" vertical="center" wrapText="1"/>
      <protection locked="0"/>
    </xf>
    <xf numFmtId="166" fontId="31" fillId="0" borderId="38" xfId="46" applyNumberFormat="1" applyFont="1" applyBorder="1" applyAlignment="1" applyProtection="1">
      <alignment horizontal="center" vertical="center" wrapText="1"/>
      <protection locked="0"/>
    </xf>
    <xf numFmtId="166" fontId="28" fillId="0" borderId="37" xfId="46" applyNumberFormat="1" applyFont="1" applyBorder="1" applyAlignment="1" applyProtection="1">
      <alignment horizontal="center" vertical="center" wrapText="1"/>
      <protection locked="0"/>
    </xf>
    <xf numFmtId="164" fontId="27" fillId="0" borderId="15" xfId="45" applyNumberFormat="1" applyFont="1" applyBorder="1" applyAlignment="1" applyProtection="1">
      <alignment vertical="center"/>
      <protection locked="0"/>
    </xf>
    <xf numFmtId="164" fontId="30" fillId="0" borderId="36" xfId="46" applyNumberFormat="1" applyFont="1" applyBorder="1" applyAlignment="1" applyProtection="1">
      <alignment horizontal="center" vertical="center" wrapText="1"/>
      <protection locked="0"/>
    </xf>
    <xf numFmtId="166" fontId="63" fillId="0" borderId="14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5" xfId="46" applyNumberFormat="1" applyFont="1" applyBorder="1" applyAlignment="1" applyProtection="1">
      <alignment horizontal="center" vertical="center" wrapText="1"/>
      <protection locked="0"/>
    </xf>
    <xf numFmtId="166" fontId="63" fillId="0" borderId="37" xfId="46" applyNumberFormat="1" applyFont="1" applyBorder="1" applyAlignment="1" applyProtection="1">
      <alignment horizontal="center" vertical="center" wrapText="1"/>
      <protection locked="0"/>
    </xf>
    <xf numFmtId="0" fontId="55" fillId="0" borderId="15" xfId="45" applyFont="1" applyBorder="1" applyAlignment="1" applyProtection="1">
      <alignment horizontal="left" vertical="center" wrapText="1"/>
      <protection locked="0"/>
    </xf>
    <xf numFmtId="166" fontId="31" fillId="0" borderId="37" xfId="45" applyNumberFormat="1" applyFont="1" applyBorder="1" applyAlignment="1" applyProtection="1">
      <alignment horizontal="center" vertical="center"/>
      <protection locked="0"/>
    </xf>
    <xf numFmtId="0" fontId="55" fillId="0" borderId="21" xfId="45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horizontal="center" vertical="center"/>
      <protection locked="0"/>
    </xf>
    <xf numFmtId="166" fontId="63" fillId="0" borderId="39" xfId="46" applyNumberFormat="1" applyFont="1" applyBorder="1" applyAlignment="1" applyProtection="1">
      <alignment horizontal="center" vertical="center" wrapText="1"/>
      <protection locked="0"/>
    </xf>
    <xf numFmtId="166" fontId="31" fillId="0" borderId="21" xfId="46" applyNumberFormat="1" applyFont="1" applyBorder="1" applyAlignment="1" applyProtection="1">
      <alignment horizontal="center" vertical="center" wrapText="1"/>
      <protection locked="0"/>
    </xf>
    <xf numFmtId="166" fontId="63" fillId="0" borderId="22" xfId="46" applyNumberFormat="1" applyFont="1" applyBorder="1" applyAlignment="1" applyProtection="1">
      <alignment horizontal="center" vertical="center" wrapText="1"/>
      <protection locked="0"/>
    </xf>
    <xf numFmtId="166" fontId="63" fillId="0" borderId="23" xfId="46" applyNumberFormat="1" applyFont="1" applyBorder="1" applyAlignment="1" applyProtection="1">
      <alignment horizontal="center" vertical="center" wrapText="1"/>
      <protection locked="0"/>
    </xf>
    <xf numFmtId="166" fontId="26" fillId="0" borderId="39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9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2" fontId="41" fillId="0" borderId="10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6" xfId="45" applyFont="1" applyBorder="1" applyAlignment="1">
      <alignment horizontal="center" vertical="center"/>
    </xf>
    <xf numFmtId="1" fontId="27" fillId="26" borderId="16" xfId="45" applyNumberFormat="1" applyFont="1" applyFill="1" applyBorder="1" applyAlignment="1">
      <alignment horizontal="center" vertical="center"/>
    </xf>
    <xf numFmtId="0" fontId="32" fillId="0" borderId="35" xfId="45" applyFont="1" applyBorder="1" applyAlignment="1">
      <alignment horizontal="center" vertical="center" wrapText="1"/>
    </xf>
    <xf numFmtId="0" fontId="27" fillId="26" borderId="37" xfId="45" applyFont="1" applyFill="1" applyBorder="1" applyAlignment="1">
      <alignment horizontal="center" vertical="center"/>
    </xf>
    <xf numFmtId="0" fontId="27" fillId="26" borderId="39" xfId="45" applyFont="1" applyFill="1" applyBorder="1" applyAlignment="1">
      <alignment horizontal="center" vertical="center"/>
    </xf>
    <xf numFmtId="0" fontId="27" fillId="0" borderId="19" xfId="45" applyFont="1" applyBorder="1" applyAlignment="1">
      <alignment horizontal="center" vertical="center"/>
    </xf>
    <xf numFmtId="0" fontId="27" fillId="26" borderId="19" xfId="45" applyFont="1" applyFill="1" applyBorder="1" applyAlignment="1">
      <alignment horizontal="center" vertical="center"/>
    </xf>
    <xf numFmtId="0" fontId="32" fillId="0" borderId="35" xfId="45" applyFont="1" applyBorder="1" applyAlignment="1">
      <alignment vertical="center" wrapText="1"/>
    </xf>
    <xf numFmtId="0" fontId="27" fillId="0" borderId="19" xfId="45" applyFont="1" applyBorder="1" applyAlignment="1">
      <alignment horizontal="center" vertical="center" wrapText="1"/>
    </xf>
    <xf numFmtId="0" fontId="32" fillId="0" borderId="35" xfId="45" applyFont="1" applyBorder="1" applyAlignment="1">
      <alignment horizontal="left" vertical="center" wrapText="1"/>
    </xf>
    <xf numFmtId="164" fontId="32" fillId="26" borderId="37" xfId="45" applyNumberFormat="1" applyFont="1" applyFill="1" applyBorder="1" applyAlignment="1">
      <alignment horizontal="center" vertical="center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2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5" xfId="45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29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5" xfId="45" applyNumberFormat="1" applyFont="1" applyBorder="1" applyAlignment="1" applyProtection="1">
      <alignment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0" fontId="41" fillId="0" borderId="15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0" fillId="0" borderId="15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4" xfId="49" applyNumberFormat="1" applyFont="1" applyBorder="1" applyAlignment="1" applyProtection="1">
      <alignment horizontal="center" vertical="center" wrapText="1"/>
      <protection locked="0"/>
    </xf>
    <xf numFmtId="166" fontId="42" fillId="0" borderId="14" xfId="49" applyNumberFormat="1" applyFont="1" applyBorder="1" applyAlignment="1" applyProtection="1">
      <alignment horizontal="center" vertical="center" wrapText="1"/>
      <protection locked="0"/>
    </xf>
    <xf numFmtId="166" fontId="41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2" fillId="0" borderId="1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24" borderId="10" xfId="49" applyFont="1" applyFill="1" applyBorder="1" applyAlignment="1">
      <alignment horizontal="left" vertical="center" wrapText="1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3" fontId="40" fillId="0" borderId="10" xfId="49" applyNumberFormat="1" applyFont="1" applyBorder="1" applyAlignment="1">
      <alignment horizontal="center" vertical="center" wrapText="1"/>
    </xf>
    <xf numFmtId="4" fontId="40" fillId="0" borderId="10" xfId="49" applyNumberFormat="1" applyFont="1" applyBorder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1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29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6" xfId="20" applyFont="1" applyBorder="1" applyAlignment="1" applyProtection="1">
      <alignment horizontal="center" vertic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6" xfId="20" applyNumberFormat="1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0" borderId="16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6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16" xfId="45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165" fontId="28" fillId="0" borderId="16" xfId="20" applyNumberFormat="1" applyFont="1" applyBorder="1" applyAlignment="1">
      <alignment horizontal="left" vertical="center" wrapText="1"/>
    </xf>
    <xf numFmtId="165" fontId="28" fillId="0" borderId="18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9" xfId="45" applyFont="1" applyBorder="1" applyAlignment="1">
      <alignment horizontal="center" vertical="center" wrapText="1"/>
    </xf>
    <xf numFmtId="0" fontId="59" fillId="25" borderId="29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3" xfId="45" applyFont="1" applyBorder="1" applyAlignment="1" applyProtection="1">
      <alignment horizontal="center" vertical="center"/>
      <protection locked="0"/>
    </xf>
    <xf numFmtId="0" fontId="30" fillId="0" borderId="17" xfId="45" applyFont="1" applyBorder="1" applyAlignment="1" applyProtection="1">
      <alignment horizontal="center" vertical="center"/>
      <protection locked="0"/>
    </xf>
    <xf numFmtId="0" fontId="30" fillId="0" borderId="34" xfId="45" applyFont="1" applyBorder="1" applyAlignment="1" applyProtection="1">
      <alignment horizontal="center" vertical="center"/>
      <protection locked="0"/>
    </xf>
    <xf numFmtId="0" fontId="33" fillId="0" borderId="35" xfId="46" applyFont="1" applyBorder="1" applyAlignment="1" applyProtection="1">
      <alignment horizontal="center" vertical="center" wrapText="1"/>
      <protection locked="0"/>
    </xf>
    <xf numFmtId="0" fontId="33" fillId="0" borderId="37" xfId="46" applyFont="1" applyBorder="1" applyAlignment="1" applyProtection="1">
      <alignment horizontal="center" vertical="center" wrapText="1"/>
      <protection locked="0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5" xfId="46" applyFont="1" applyBorder="1" applyAlignment="1" applyProtection="1">
      <alignment horizontal="center" vertical="center" wrapText="1"/>
      <protection locked="0"/>
    </xf>
    <xf numFmtId="0" fontId="30" fillId="0" borderId="32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AAgAFAATQAAAAAAAAAAAAAAAAAAAAAAAAAAAAAAAAAAAAAAAAAAAAAAAAAAAAAAAAAAAAAAAAAAAAAAAAAAAAAAAAAAAAAAAAAAAAAAAAAAAAAAAAAAAAAAAAAAAAAAAADnBwwAAwAbAA0AC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wMTFaMCMGCSqGSIb3DQEJBDEWBBRYXBaUU2u3WAkoY8Q4HZKW546HeTArBgsqhkiG9w0BCRACDDEcMBowGDAWBBRE5xMFRVajmd/v2Zzf5CvSbEm8HjANBgkqhkiG9w0BAQEFAASCAQBn5tvvLFqr6oBLfqWRo1wMpk6j7ynbuRLsUub0Z97b9oV0Ul1C6xDcuD3pj6S1vxs4vByPlBCtgfIsjXBXlQOpYgDsAiaXbdZafOqY/wFK7zE2nnR9G+s3Lwih/ab+NllH+4ERpvRXjJEGJqbZcakRQPaTwRUgAbxgmbe3bdD1UGHzrXYpOqcxMTuY4knveap+LBtPzy7CM2daleHHd9nsiP1Ow1Q4FFrvWdPOIw2YaQLA/BkyY9P2B+0AKnuktamU8lUD8zErjMJ3JdW8+2iwtpjLuE926G4l3yrHxbz+yJNdFz+crWp4VeCGKQcIHVWznNPDoSTpj1b9q1Yg160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AAgAFAATQAAAAAAAAAAAAAAAAAAAAAAAAAAAAAAAAAAAAAAAAAAAAAAAAAAAAAAAAAAAAAAAAAAAAAAAAAAAAAAAAAAAAAAAAAAAAAAAAAAAAAAAAAAAAAAAAAAAAAAAADnBwwAAwAbAA0AC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wMTVaMCMGCSqGSIb3DQEJBDEWBBQDDB8TK6hgr6e5E9fkrbagVDkkYzArBgsqhkiG9w0BCRACDDEcMBowGDAWBBRE5xMFRVajmd/v2Zzf5CvSbEm8HjANBgkqhkiG9w0BAQEFAASCAQAWNI3HtP0vQCMxkdt5uOeWqxdhKM53QzdmcXb1LVjN+9eyK72CWc4yYwgbZXtJ8uD520dhq4sazryvjvABjc+YFU/uNFO+hbLbJUoziCxjGf+LwdkbTkmOX8+aQ3LuGgO/Ysm3mTa6EQN8Uf8BFX7glvmKAtT2mTBXyG9ORcvDDK+8phI8lc/Q3CTVcrQqaEkEd6ta9CKvPcEER39fysVEH+M73+95Dbzq/Hud+JVpzXmmQszpPX53cOh5BnHY0S9WoFZFq98q5QZT8p4X55vIAAz74ZEZoJnP6e3lGwD6mQm4s7boiJtitE8CCwDh1Lhyg0MUpkidvt5sjAA5IyR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8C1F298-3E0D-2226-7DAC-256B3C0F9F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5FE6A41-BBB2-D50B-B229-6C37BEC82B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Normal="85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49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49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4" t="s">
        <v>43</v>
      </c>
      <c r="B13" s="484"/>
      <c r="C13" s="484"/>
      <c r="D13" s="484"/>
      <c r="E13" s="404"/>
      <c r="F13" s="45"/>
    </row>
    <row r="14" spans="1:11" ht="27.75" customHeight="1">
      <c r="A14" s="485" t="s">
        <v>316</v>
      </c>
      <c r="B14" s="485"/>
      <c r="C14" s="485"/>
      <c r="D14" s="485"/>
      <c r="E14" s="405"/>
    </row>
    <row r="15" spans="1:11" ht="18.75" customHeight="1">
      <c r="A15" s="486" t="s">
        <v>252</v>
      </c>
      <c r="B15" s="486"/>
      <c r="C15" s="486"/>
      <c r="D15" s="486"/>
      <c r="E15" s="40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9" t="s">
        <v>148</v>
      </c>
      <c r="C17" s="489"/>
      <c r="D17" s="315"/>
      <c r="E17" s="315"/>
    </row>
    <row r="18" spans="1:14" ht="18" customHeight="1">
      <c r="A18" s="117">
        <v>1</v>
      </c>
      <c r="B18" s="22" t="s">
        <v>120</v>
      </c>
      <c r="C18" s="22"/>
      <c r="D18" s="249">
        <v>38801.599999999999</v>
      </c>
      <c r="E18" s="247"/>
    </row>
    <row r="19" spans="1:14" ht="18" customHeight="1">
      <c r="A19" s="117">
        <f>+A18+1</f>
        <v>2</v>
      </c>
      <c r="B19" s="22" t="s">
        <v>261</v>
      </c>
      <c r="C19" s="22"/>
      <c r="D19" s="249">
        <f>+D20+D21</f>
        <v>24</v>
      </c>
      <c r="E19" s="247"/>
    </row>
    <row r="20" spans="1:14" ht="18" customHeight="1">
      <c r="A20" s="116">
        <f>+A19+0.1</f>
        <v>2.1</v>
      </c>
      <c r="B20" s="20" t="s">
        <v>262</v>
      </c>
      <c r="C20" s="20"/>
      <c r="D20" s="248">
        <v>24</v>
      </c>
      <c r="E20" s="247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48"/>
      <c r="E21" s="247"/>
    </row>
    <row r="22" spans="1:14" ht="18.75" customHeight="1">
      <c r="A22" s="117">
        <f>+A19+1</f>
        <v>3</v>
      </c>
      <c r="B22" s="21" t="s">
        <v>266</v>
      </c>
      <c r="C22" s="21"/>
      <c r="D22" s="249">
        <f>+D23+D24</f>
        <v>170.7</v>
      </c>
      <c r="E22" s="247"/>
      <c r="F22" s="44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48"/>
      <c r="E23" s="247"/>
    </row>
    <row r="24" spans="1:14" ht="18" customHeight="1">
      <c r="A24" s="116">
        <v>3.1</v>
      </c>
      <c r="B24" s="20" t="s">
        <v>264</v>
      </c>
      <c r="C24" s="20"/>
      <c r="D24" s="248">
        <v>170.7</v>
      </c>
      <c r="E24" s="247"/>
    </row>
    <row r="25" spans="1:14" ht="18" customHeight="1">
      <c r="A25" s="117">
        <f>+A22+1</f>
        <v>4</v>
      </c>
      <c r="B25" s="22" t="s">
        <v>271</v>
      </c>
      <c r="C25" s="22"/>
      <c r="D25" s="247">
        <f>+Komunal!N20</f>
        <v>5</v>
      </c>
      <c r="E25" s="247"/>
    </row>
    <row r="26" spans="1:14" s="3" customFormat="1" ht="21" customHeight="1">
      <c r="A26" s="117">
        <f>+A25+1</f>
        <v>5</v>
      </c>
      <c r="B26" s="22" t="s">
        <v>8</v>
      </c>
      <c r="C26" s="22"/>
      <c r="D26" s="249">
        <f>+'Snund ev finans. pastaci'!D11</f>
        <v>50</v>
      </c>
      <c r="E26" s="247"/>
      <c r="F26" s="316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19.899999999999999" hidden="1" customHeight="1">
      <c r="A27" s="117">
        <f t="shared" ref="A27:A28" si="0">+A26+1</f>
        <v>6</v>
      </c>
      <c r="B27" s="22" t="s">
        <v>55</v>
      </c>
      <c r="C27" s="22"/>
      <c r="D27" s="247"/>
      <c r="E27" s="247"/>
      <c r="F27" s="318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49">
        <f>+Komunal!M28</f>
        <v>0</v>
      </c>
      <c r="E28" s="247"/>
    </row>
    <row r="29" spans="1:14" ht="18" customHeight="1">
      <c r="A29" s="117">
        <v>6</v>
      </c>
      <c r="B29" s="22" t="s">
        <v>127</v>
      </c>
      <c r="C29" s="22"/>
      <c r="D29" s="249">
        <f>SUM(D30:D31)</f>
        <v>2056.6999999999998</v>
      </c>
      <c r="E29" s="249"/>
    </row>
    <row r="30" spans="1:14" s="3" customFormat="1" ht="17.25" customHeight="1">
      <c r="A30" s="116">
        <v>6.1</v>
      </c>
      <c r="B30" s="20" t="s">
        <v>74</v>
      </c>
      <c r="C30" s="20"/>
      <c r="D30" s="261">
        <f>+D74</f>
        <v>2028.7</v>
      </c>
      <c r="E30" s="261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6.2</v>
      </c>
      <c r="B31" s="20" t="s">
        <v>75</v>
      </c>
      <c r="C31" s="20"/>
      <c r="D31" s="248">
        <f>+D71</f>
        <v>28</v>
      </c>
      <c r="E31" s="248"/>
      <c r="F31" s="57" t="s">
        <v>228</v>
      </c>
      <c r="G31" s="2"/>
      <c r="H31" s="2"/>
      <c r="I31" s="329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47"/>
      <c r="E32" s="247"/>
    </row>
    <row r="33" spans="1:24" s="3" customFormat="1" ht="17.25" hidden="1" customHeight="1">
      <c r="A33" s="160">
        <f>+A32+1</f>
        <v>8</v>
      </c>
      <c r="B33" s="21"/>
      <c r="C33" s="21"/>
      <c r="D33" s="247"/>
      <c r="E33" s="247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47"/>
      <c r="E34" s="247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299">
        <f>SUM(D18:D19,D22,D25:D29,D32:D34)</f>
        <v>41107.999999999993</v>
      </c>
      <c r="E35" s="299"/>
    </row>
    <row r="36" spans="1:24" ht="23.25" customHeight="1">
      <c r="A36" s="43"/>
      <c r="B36" s="50"/>
      <c r="C36" s="51"/>
      <c r="D36" s="249"/>
      <c r="E36" s="249"/>
    </row>
    <row r="37" spans="1:24" ht="24.75" customHeight="1">
      <c r="A37" s="50" t="s">
        <v>11</v>
      </c>
      <c r="B37" s="471" t="s">
        <v>149</v>
      </c>
      <c r="C37" s="471"/>
      <c r="D37" s="300"/>
      <c r="E37" s="300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49">
        <f>+Ashkhatavardz!N12</f>
        <v>29451.3</v>
      </c>
      <c r="E38" s="249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1">
        <f>+Ashkhatavardz!C8+Ashkhatavardz!J7</f>
        <v>0</v>
      </c>
      <c r="E39" s="261"/>
      <c r="F39" s="289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1">
        <f>+Ashkhatavardz!C9+Ashkhatavardz!M7</f>
        <v>493</v>
      </c>
      <c r="E40" s="26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1">
        <f>+Ashkhatavardz!K7+Ashkhatavardz!C10</f>
        <v>0</v>
      </c>
      <c r="E41" s="26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49">
        <f>+'Snund ev finans. pastaci'!E11-'Dramakan hosqer'!D92</f>
        <v>7577.7</v>
      </c>
      <c r="E42" s="247"/>
      <c r="F42" s="57"/>
      <c r="G42" s="2"/>
      <c r="H42" s="2"/>
      <c r="I42" s="2"/>
      <c r="J42" s="2"/>
      <c r="K42" s="312"/>
      <c r="L42" s="89"/>
      <c r="M42" s="313"/>
      <c r="N42" s="89"/>
      <c r="O42" s="89"/>
      <c r="P42" s="89"/>
      <c r="Q42" s="314"/>
      <c r="R42" s="89"/>
      <c r="S42" s="248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47">
        <f>+Komunal!F27</f>
        <v>550.4</v>
      </c>
      <c r="E43" s="247"/>
      <c r="F43" s="328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47">
        <f>+Komunal!J27</f>
        <v>479.2</v>
      </c>
      <c r="E44" s="247"/>
      <c r="F44" s="328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47">
        <f>+Komunal!O27</f>
        <v>130.69999999999999</v>
      </c>
      <c r="E45" s="247"/>
      <c r="F45" s="328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47">
        <v>12</v>
      </c>
      <c r="E46" s="247"/>
    </row>
    <row r="47" spans="1:24" ht="18" hidden="1" customHeight="1">
      <c r="A47" s="117">
        <f t="shared" si="1"/>
        <v>7</v>
      </c>
      <c r="B47" s="21" t="s">
        <v>19</v>
      </c>
      <c r="C47" s="21"/>
      <c r="D47" s="247"/>
      <c r="E47" s="247"/>
    </row>
    <row r="48" spans="1:24" ht="18" customHeight="1">
      <c r="A48" s="117">
        <v>7</v>
      </c>
      <c r="B48" s="21" t="s">
        <v>20</v>
      </c>
      <c r="C48" s="21"/>
      <c r="D48" s="301">
        <f>SUM(D49:D51)</f>
        <v>95.6</v>
      </c>
      <c r="E48" s="301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48">
        <v>30</v>
      </c>
      <c r="E49" s="248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48">
        <v>5.6</v>
      </c>
      <c r="E50" s="248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48">
        <v>60</v>
      </c>
      <c r="E51" s="248"/>
      <c r="F51" s="2"/>
      <c r="G51" s="2"/>
      <c r="H51" s="2"/>
      <c r="I51" s="2"/>
      <c r="J51" s="2"/>
      <c r="K51" s="2"/>
      <c r="L51" s="2"/>
      <c r="M51" s="2"/>
      <c r="N51" s="2"/>
      <c r="Q51" s="487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47"/>
      <c r="E52" s="247"/>
      <c r="K52" s="89" t="s">
        <v>204</v>
      </c>
      <c r="O52" s="8" t="s">
        <v>240</v>
      </c>
      <c r="P52" s="8"/>
      <c r="Q52" s="488"/>
    </row>
    <row r="53" spans="1:19" ht="18" customHeight="1" thickBot="1">
      <c r="A53" s="117">
        <v>8</v>
      </c>
      <c r="B53" s="21" t="s">
        <v>31</v>
      </c>
      <c r="C53" s="21"/>
      <c r="D53" s="483">
        <f>+S53+18</f>
        <v>340</v>
      </c>
      <c r="E53" s="247"/>
      <c r="F53" s="6" t="s">
        <v>225</v>
      </c>
      <c r="K53" s="290">
        <v>4</v>
      </c>
      <c r="L53" s="89" t="s">
        <v>202</v>
      </c>
      <c r="M53" s="292">
        <v>147</v>
      </c>
      <c r="N53" s="89" t="s">
        <v>203</v>
      </c>
      <c r="O53" s="291">
        <f>+K53*M53/12*2</f>
        <v>98</v>
      </c>
      <c r="P53" s="43" t="s">
        <v>224</v>
      </c>
      <c r="Q53" s="327">
        <v>224</v>
      </c>
      <c r="R53" s="7" t="s">
        <v>203</v>
      </c>
      <c r="S53" s="325">
        <f>+O53+Q53</f>
        <v>322</v>
      </c>
    </row>
    <row r="54" spans="1:19" ht="18" customHeight="1">
      <c r="A54" s="117">
        <v>9</v>
      </c>
      <c r="B54" s="21" t="s">
        <v>25</v>
      </c>
      <c r="C54" s="21"/>
      <c r="D54" s="247">
        <v>8</v>
      </c>
      <c r="E54" s="247"/>
      <c r="F54" s="6" t="s">
        <v>307</v>
      </c>
    </row>
    <row r="55" spans="1:19" ht="18" hidden="1" customHeight="1">
      <c r="A55" s="117">
        <f t="shared" ref="A55:A73" si="2">+A54+1</f>
        <v>10</v>
      </c>
      <c r="B55" s="21" t="s">
        <v>76</v>
      </c>
      <c r="C55" s="21"/>
      <c r="D55" s="247"/>
      <c r="E55" s="247"/>
    </row>
    <row r="56" spans="1:19" ht="18" customHeight="1">
      <c r="A56" s="117">
        <v>10</v>
      </c>
      <c r="B56" s="21" t="s">
        <v>50</v>
      </c>
      <c r="C56" s="21"/>
      <c r="D56" s="247">
        <v>12</v>
      </c>
      <c r="E56" s="247"/>
    </row>
    <row r="57" spans="1:19" ht="18.75" hidden="1" customHeight="1">
      <c r="A57" s="117">
        <f t="shared" si="2"/>
        <v>11</v>
      </c>
      <c r="B57" s="21" t="s">
        <v>122</v>
      </c>
      <c r="C57" s="21"/>
      <c r="D57" s="247"/>
      <c r="E57" s="247"/>
    </row>
    <row r="58" spans="1:19" ht="18" customHeight="1">
      <c r="A58" s="117">
        <v>11</v>
      </c>
      <c r="B58" s="21" t="s">
        <v>123</v>
      </c>
      <c r="C58" s="21"/>
      <c r="D58" s="247">
        <v>80</v>
      </c>
      <c r="E58" s="247"/>
      <c r="F58" s="6" t="s">
        <v>308</v>
      </c>
      <c r="G58" s="52"/>
    </row>
    <row r="59" spans="1:19" ht="20.25" customHeight="1">
      <c r="A59" s="117">
        <f t="shared" si="2"/>
        <v>12</v>
      </c>
      <c r="B59" s="21" t="s">
        <v>26</v>
      </c>
      <c r="C59" s="21"/>
      <c r="D59" s="247">
        <v>53</v>
      </c>
      <c r="E59" s="247"/>
      <c r="G59" s="52"/>
    </row>
    <row r="60" spans="1:19" ht="18" customHeight="1">
      <c r="A60" s="117">
        <f t="shared" si="2"/>
        <v>13</v>
      </c>
      <c r="B60" s="21" t="s">
        <v>27</v>
      </c>
      <c r="C60" s="21"/>
      <c r="D60" s="247">
        <v>30</v>
      </c>
      <c r="E60" s="247"/>
    </row>
    <row r="61" spans="1:19" ht="18.75" hidden="1" customHeight="1">
      <c r="A61" s="117">
        <f t="shared" si="2"/>
        <v>14</v>
      </c>
      <c r="B61" s="21" t="s">
        <v>69</v>
      </c>
      <c r="C61" s="21"/>
      <c r="D61" s="247"/>
      <c r="E61" s="247"/>
    </row>
    <row r="62" spans="1:19" ht="18.75" hidden="1" customHeight="1">
      <c r="A62" s="117">
        <f t="shared" si="2"/>
        <v>15</v>
      </c>
      <c r="B62" s="21" t="s">
        <v>56</v>
      </c>
      <c r="C62" s="21"/>
      <c r="D62" s="249">
        <f>+D28</f>
        <v>0</v>
      </c>
      <c r="E62" s="247"/>
    </row>
    <row r="63" spans="1:19" ht="18" customHeight="1">
      <c r="A63" s="117">
        <v>14</v>
      </c>
      <c r="B63" s="21" t="s">
        <v>47</v>
      </c>
      <c r="C63" s="21"/>
      <c r="D63" s="247">
        <v>84</v>
      </c>
      <c r="E63" s="247"/>
    </row>
    <row r="64" spans="1:19" ht="18.75" hidden="1" customHeight="1">
      <c r="A64" s="117">
        <f t="shared" si="2"/>
        <v>15</v>
      </c>
      <c r="B64" s="21" t="s">
        <v>77</v>
      </c>
      <c r="C64" s="21"/>
      <c r="D64" s="247"/>
      <c r="E64" s="247"/>
    </row>
    <row r="65" spans="1:14" ht="18.75" customHeight="1">
      <c r="A65" s="117">
        <v>15</v>
      </c>
      <c r="B65" s="21" t="s">
        <v>78</v>
      </c>
      <c r="C65" s="21"/>
      <c r="D65" s="247">
        <v>95</v>
      </c>
      <c r="E65" s="247"/>
    </row>
    <row r="66" spans="1:14" ht="19.5" customHeight="1">
      <c r="A66" s="117">
        <f t="shared" si="2"/>
        <v>16</v>
      </c>
      <c r="B66" s="21" t="s">
        <v>48</v>
      </c>
      <c r="C66" s="21"/>
      <c r="D66" s="247">
        <v>6</v>
      </c>
      <c r="E66" s="247"/>
      <c r="F66" s="6" t="s">
        <v>309</v>
      </c>
    </row>
    <row r="67" spans="1:14" ht="18.75" customHeight="1">
      <c r="A67" s="117">
        <f t="shared" si="2"/>
        <v>17</v>
      </c>
      <c r="B67" s="21" t="s">
        <v>124</v>
      </c>
      <c r="C67" s="21"/>
      <c r="D67" s="247">
        <v>22.4</v>
      </c>
      <c r="E67" s="247"/>
    </row>
    <row r="68" spans="1:14" ht="18.75" hidden="1" customHeight="1">
      <c r="A68" s="117">
        <f t="shared" si="2"/>
        <v>18</v>
      </c>
      <c r="B68" s="21" t="s">
        <v>49</v>
      </c>
      <c r="C68" s="21"/>
      <c r="D68" s="247"/>
      <c r="E68" s="247"/>
    </row>
    <row r="69" spans="1:14" ht="18.75" customHeight="1">
      <c r="A69" s="117">
        <v>18</v>
      </c>
      <c r="B69" s="21" t="s">
        <v>66</v>
      </c>
      <c r="C69" s="21"/>
      <c r="D69" s="247">
        <f>+D20</f>
        <v>24</v>
      </c>
      <c r="E69" s="247"/>
    </row>
    <row r="70" spans="1:14" ht="18.75" hidden="1" customHeight="1">
      <c r="A70" s="117">
        <f t="shared" si="2"/>
        <v>19</v>
      </c>
      <c r="B70" s="21" t="s">
        <v>79</v>
      </c>
      <c r="C70" s="21"/>
      <c r="D70" s="247"/>
      <c r="E70" s="247"/>
    </row>
    <row r="71" spans="1:14" ht="18.75" customHeight="1">
      <c r="A71" s="117">
        <v>19</v>
      </c>
      <c r="B71" s="21" t="s">
        <v>315</v>
      </c>
      <c r="C71" s="21"/>
      <c r="D71" s="247">
        <v>28</v>
      </c>
      <c r="E71" s="247"/>
    </row>
    <row r="72" spans="1:14" ht="18.75" hidden="1" customHeight="1">
      <c r="A72" s="117">
        <f t="shared" si="2"/>
        <v>20</v>
      </c>
      <c r="B72" s="21"/>
      <c r="C72" s="21"/>
      <c r="D72" s="247"/>
      <c r="E72" s="247"/>
    </row>
    <row r="73" spans="1:14" ht="18.75" hidden="1" customHeight="1">
      <c r="A73" s="117">
        <f t="shared" si="2"/>
        <v>21</v>
      </c>
      <c r="B73" s="21"/>
      <c r="C73" s="21"/>
      <c r="D73" s="247"/>
      <c r="E73" s="247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47">
        <v>2028.7</v>
      </c>
      <c r="E74" s="247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47">
        <f>+D74</f>
        <v>2028.7</v>
      </c>
      <c r="E75" s="247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47"/>
      <c r="E76" s="247"/>
    </row>
    <row r="77" spans="1:14" s="17" customFormat="1" ht="20.25" hidden="1" customHeight="1">
      <c r="A77" s="117">
        <f>+A76+1</f>
        <v>22</v>
      </c>
      <c r="B77" s="21" t="s">
        <v>70</v>
      </c>
      <c r="C77" s="21"/>
      <c r="D77" s="247"/>
      <c r="E77" s="247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72" t="s">
        <v>32</v>
      </c>
      <c r="C78" s="472"/>
      <c r="D78" s="299">
        <f>SUM(D38,D42:D48,D52:D74,D76:D77)</f>
        <v>41107.999999999993</v>
      </c>
      <c r="E78" s="447" t="s">
        <v>250</v>
      </c>
      <c r="F78" s="296">
        <f>+D35-D78</f>
        <v>0</v>
      </c>
      <c r="G78" s="6">
        <f>1041.5-1069.5</f>
        <v>-28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02"/>
      <c r="D80" s="16"/>
      <c r="E80" s="16"/>
    </row>
    <row r="81" spans="2:15" ht="12.75" hidden="1" customHeight="1">
      <c r="B81" s="55"/>
      <c r="C81" s="245" t="s">
        <v>97</v>
      </c>
      <c r="D81" s="192"/>
      <c r="E81" s="192"/>
    </row>
    <row r="82" spans="2:15" ht="27" hidden="1" customHeight="1">
      <c r="B82" s="9" t="s">
        <v>6</v>
      </c>
      <c r="C82" s="302"/>
      <c r="D82" s="16"/>
      <c r="E82" s="16"/>
    </row>
    <row r="83" spans="2:15" ht="13.5" hidden="1" customHeight="1">
      <c r="C83" s="245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70" t="s">
        <v>242</v>
      </c>
      <c r="D85" s="317" t="s">
        <v>251</v>
      </c>
      <c r="E85" s="7"/>
      <c r="F85" s="43"/>
      <c r="O85" s="6"/>
    </row>
    <row r="86" spans="2:15" ht="40.5" customHeight="1">
      <c r="B86" s="258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5" zoomScaleSheetLayoutView="100" workbookViewId="0">
      <selection activeCell="C101" sqref="C101"/>
    </sheetView>
  </sheetViews>
  <sheetFormatPr defaultColWidth="9.140625" defaultRowHeight="13.5"/>
  <cols>
    <col min="1" max="1" width="5.5703125" style="83" customWidth="1"/>
    <col min="2" max="2" width="41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32" t="s">
        <v>205</v>
      </c>
      <c r="E1" s="418">
        <f>+'Ekamut-caxs'!E1+1</f>
        <v>50</v>
      </c>
    </row>
    <row r="2" spans="1:13" ht="17.25">
      <c r="D2" s="243" t="s">
        <v>42</v>
      </c>
      <c r="E2" s="243"/>
    </row>
    <row r="3" spans="1:13" ht="18.75" customHeight="1">
      <c r="D3" s="243" t="s">
        <v>30</v>
      </c>
      <c r="E3" s="243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32" t="s">
        <v>253</v>
      </c>
      <c r="E7" s="418">
        <f>+'Ekamut-caxs'!E7+1</f>
        <v>50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3" t="s">
        <v>42</v>
      </c>
      <c r="E8" s="243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3" t="s">
        <v>30</v>
      </c>
      <c r="E9" s="243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2" t="s">
        <v>43</v>
      </c>
      <c r="B13" s="492"/>
      <c r="C13" s="492"/>
      <c r="D13" s="492"/>
      <c r="E13" s="40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5" t="str">
        <f>+'Ekamut-caxs'!A14:D14</f>
        <v xml:space="preserve">«Երևանի հ․27 մսուր-մանկապարտեզ» ՀՈԱԿ-ի </v>
      </c>
      <c r="B14" s="485"/>
      <c r="C14" s="485"/>
      <c r="D14" s="485"/>
      <c r="E14" s="40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6" t="s">
        <v>285</v>
      </c>
      <c r="B15" s="486"/>
      <c r="C15" s="486"/>
      <c r="D15" s="486"/>
      <c r="E15" s="40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93" t="s">
        <v>33</v>
      </c>
      <c r="C18" s="494"/>
      <c r="D18" s="88" t="s">
        <v>45</v>
      </c>
      <c r="E18" s="409"/>
      <c r="F18" s="289">
        <f>+D19-D77</f>
        <v>1041.5</v>
      </c>
      <c r="G18" s="89"/>
      <c r="H18" s="89"/>
      <c r="I18" s="89"/>
      <c r="J18" s="295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5" t="s">
        <v>34</v>
      </c>
      <c r="C19" s="496"/>
      <c r="D19" s="278">
        <f>+'Dramakani hamematakan'!D6</f>
        <v>1182.0999999999999</v>
      </c>
      <c r="E19" s="410"/>
      <c r="F19" s="490" t="s">
        <v>231</v>
      </c>
      <c r="G19" s="491"/>
      <c r="H19" s="294"/>
      <c r="I19" s="294"/>
      <c r="J19" s="293">
        <v>13.9</v>
      </c>
      <c r="K19" s="77"/>
      <c r="L19" s="77"/>
      <c r="M19" s="77"/>
    </row>
    <row r="20" spans="1:13" s="75" customFormat="1" ht="29.25" customHeight="1">
      <c r="A20" s="12" t="s">
        <v>11</v>
      </c>
      <c r="B20" s="495" t="s">
        <v>84</v>
      </c>
      <c r="C20" s="496"/>
      <c r="D20" s="278">
        <f>SUM(D21:D22,D25,D28:D34)</f>
        <v>39046.299999999996</v>
      </c>
      <c r="E20" s="41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97" t="s">
        <v>120</v>
      </c>
      <c r="C21" s="498"/>
      <c r="D21" s="270">
        <f>+'Ekamut-caxs'!D18</f>
        <v>38801.599999999999</v>
      </c>
      <c r="E21" s="41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97" t="str">
        <f>+'Ekamut-caxs'!B19</f>
        <v>Այլ նպաստներ բյուջեից, որից՝</v>
      </c>
      <c r="C22" s="498"/>
      <c r="D22" s="270">
        <f>+'Ekamut-caxs'!D19</f>
        <v>24</v>
      </c>
      <c r="E22" s="41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1" t="s">
        <v>262</v>
      </c>
      <c r="C23" s="502"/>
      <c r="D23" s="254">
        <f>+'Ekamut-caxs'!D20</f>
        <v>24</v>
      </c>
      <c r="E23" s="41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1" t="s">
        <v>265</v>
      </c>
      <c r="C24" s="502"/>
      <c r="D24" s="254">
        <f>+'Ekamut-caxs'!D21</f>
        <v>0</v>
      </c>
      <c r="E24" s="41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497" t="str">
        <f>+'Ekamut-caxs'!B22</f>
        <v>Դրամաշնորհներ բյուջեից, որից՝</v>
      </c>
      <c r="C25" s="498"/>
      <c r="D25" s="269">
        <f>+'Ekamut-caxs'!D22</f>
        <v>170.7</v>
      </c>
      <c r="E25" s="412"/>
      <c r="F25" s="44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1" t="s">
        <v>263</v>
      </c>
      <c r="C26" s="502"/>
      <c r="D26" s="254">
        <f>+'Ekamut-caxs'!D23</f>
        <v>0</v>
      </c>
      <c r="E26" s="41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01" t="s">
        <v>264</v>
      </c>
      <c r="C27" s="502"/>
      <c r="D27" s="254">
        <f>+'Ekamut-caxs'!D24</f>
        <v>170.7</v>
      </c>
      <c r="E27" s="41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497" t="str">
        <f>+'Ekamut-caxs'!B26</f>
        <v xml:space="preserve">Վճարովի ծառայություններից </v>
      </c>
      <c r="C28" s="498"/>
      <c r="D28" s="270">
        <f>+'Ekamut-caxs'!D26</f>
        <v>50</v>
      </c>
      <c r="E28" s="41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497" t="str">
        <f>+'Ekamut-caxs'!B27</f>
        <v>Վարձակալությունից</v>
      </c>
      <c r="C29" s="498"/>
      <c r="D29" s="270">
        <f>+'Ekamut-caxs'!D27</f>
        <v>0</v>
      </c>
      <c r="E29" s="41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497" t="str">
        <f>+'Ekamut-caxs'!B28</f>
        <v>Սպասարկման և կոմունալ համավճարներից</v>
      </c>
      <c r="C30" s="498"/>
      <c r="D30" s="270">
        <f>+'Ekamut-caxs'!D28</f>
        <v>0</v>
      </c>
      <c r="E30" s="41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497" t="s">
        <v>35</v>
      </c>
      <c r="C31" s="498"/>
      <c r="D31" s="269"/>
      <c r="E31" s="41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497" t="s">
        <v>10</v>
      </c>
      <c r="C32" s="498"/>
      <c r="D32" s="270">
        <f>+'Ekamut-caxs'!D32</f>
        <v>0</v>
      </c>
      <c r="E32" s="41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499"/>
      <c r="C33" s="500"/>
      <c r="D33" s="269">
        <f>+'Ekamut-caxs'!D33</f>
        <v>0</v>
      </c>
      <c r="E33" s="41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499"/>
      <c r="C34" s="500"/>
      <c r="D34" s="269">
        <f>+'Ekamut-caxs'!D34</f>
        <v>0</v>
      </c>
      <c r="E34" s="413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5" t="s">
        <v>85</v>
      </c>
      <c r="C35" s="496"/>
      <c r="D35" s="278">
        <f>D36+D79+D91</f>
        <v>39878.699999999997</v>
      </c>
      <c r="E35" s="411"/>
      <c r="F35" s="303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5" t="s">
        <v>61</v>
      </c>
      <c r="C36" s="496"/>
      <c r="D36" s="278">
        <f>SUM(D37,D41:D47,D51:D73,D77:D78)</f>
        <v>39186.899999999994</v>
      </c>
      <c r="E36" s="41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9" t="str">
        <f>+'Ekamut-caxs'!B38</f>
        <v>Աշխատավարձի գծով, որից՝</v>
      </c>
      <c r="C37" s="500"/>
      <c r="D37" s="270">
        <f>+'Ekamut-caxs'!D38</f>
        <v>29451.3</v>
      </c>
      <c r="E37" s="41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1" t="s">
        <v>121</v>
      </c>
      <c r="C38" s="502"/>
      <c r="D38" s="282">
        <f>+'Ekamut-caxs'!D39</f>
        <v>0</v>
      </c>
      <c r="E38" s="414"/>
      <c r="F38" s="289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1" t="s">
        <v>13</v>
      </c>
      <c r="C39" s="502"/>
      <c r="D39" s="282">
        <f>+'Ekamut-caxs'!D40</f>
        <v>493</v>
      </c>
      <c r="E39" s="41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1" t="str">
        <f>+'Ekamut-caxs'!B41</f>
        <v>կամավոր ատեստ. գծով լրավճար</v>
      </c>
      <c r="C40" s="502"/>
      <c r="D40" s="282">
        <f>+'Ekamut-caxs'!D41</f>
        <v>0</v>
      </c>
      <c r="E40" s="41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9" t="s">
        <v>16</v>
      </c>
      <c r="C41" s="500"/>
      <c r="D41" s="269">
        <f>+'Ekamut-caxs'!D42</f>
        <v>7577.7</v>
      </c>
      <c r="E41" s="41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9" t="s">
        <v>15</v>
      </c>
      <c r="C42" s="500"/>
      <c r="D42" s="269">
        <f>+'Ekamut-caxs'!D43</f>
        <v>550.4</v>
      </c>
      <c r="E42" s="412"/>
      <c r="F42" s="330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9" t="s">
        <v>14</v>
      </c>
      <c r="C43" s="500"/>
      <c r="D43" s="269">
        <f>+'Ekamut-caxs'!D44</f>
        <v>479.2</v>
      </c>
      <c r="E43" s="412"/>
      <c r="F43" s="330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9" t="s">
        <v>17</v>
      </c>
      <c r="C44" s="500"/>
      <c r="D44" s="269">
        <f>+Komunal!M27</f>
        <v>125.7</v>
      </c>
      <c r="E44" s="412"/>
      <c r="F44" s="330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9" t="s">
        <v>18</v>
      </c>
      <c r="C45" s="500"/>
      <c r="D45" s="270">
        <f>+'Ekamut-caxs'!D46</f>
        <v>12</v>
      </c>
      <c r="E45" s="41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499" t="s">
        <v>19</v>
      </c>
      <c r="C46" s="500"/>
      <c r="D46" s="270">
        <f>+'Ekamut-caxs'!D47</f>
        <v>0</v>
      </c>
      <c r="E46" s="412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499" t="s">
        <v>20</v>
      </c>
      <c r="C47" s="500"/>
      <c r="D47" s="270">
        <f>SUM(D48:D50)</f>
        <v>95.6</v>
      </c>
      <c r="E47" s="41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01" t="s">
        <v>21</v>
      </c>
      <c r="C48" s="502"/>
      <c r="D48" s="282">
        <f>+'Ekamut-caxs'!D49</f>
        <v>30</v>
      </c>
      <c r="E48" s="412"/>
    </row>
    <row r="49" spans="1:13" ht="18" customHeight="1">
      <c r="A49" s="27">
        <f>+A48+0.1</f>
        <v>7.1999999999999993</v>
      </c>
      <c r="B49" s="501" t="s">
        <v>22</v>
      </c>
      <c r="C49" s="502"/>
      <c r="D49" s="282">
        <f>+'Ekamut-caxs'!D50</f>
        <v>5.6</v>
      </c>
      <c r="E49" s="412"/>
    </row>
    <row r="50" spans="1:13" ht="18" customHeight="1">
      <c r="A50" s="27">
        <f>+A49+0.1</f>
        <v>7.2999999999999989</v>
      </c>
      <c r="B50" s="501" t="s">
        <v>23</v>
      </c>
      <c r="C50" s="502"/>
      <c r="D50" s="282">
        <f>+'Ekamut-caxs'!D51</f>
        <v>60</v>
      </c>
      <c r="E50" s="412"/>
    </row>
    <row r="51" spans="1:13" s="97" customFormat="1" ht="18" hidden="1" customHeight="1">
      <c r="A51" s="61">
        <f>+'Ekamut-caxs'!A52</f>
        <v>8</v>
      </c>
      <c r="B51" s="499" t="s">
        <v>24</v>
      </c>
      <c r="C51" s="500"/>
      <c r="D51" s="270">
        <f>+'Ekamut-caxs'!D52</f>
        <v>0</v>
      </c>
      <c r="E51" s="41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499" t="s">
        <v>31</v>
      </c>
      <c r="C52" s="500"/>
      <c r="D52" s="269">
        <f>+'Ekamut-caxs'!D53</f>
        <v>340</v>
      </c>
      <c r="E52" s="41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499" t="s">
        <v>25</v>
      </c>
      <c r="C53" s="500"/>
      <c r="D53" s="269">
        <f>+'Ekamut-caxs'!D54</f>
        <v>8</v>
      </c>
      <c r="E53" s="41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10</v>
      </c>
      <c r="B54" s="499" t="s">
        <v>76</v>
      </c>
      <c r="C54" s="500"/>
      <c r="D54" s="269">
        <f>+'Ekamut-caxs'!D55</f>
        <v>0</v>
      </c>
      <c r="E54" s="41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10</v>
      </c>
      <c r="B55" s="499" t="s">
        <v>50</v>
      </c>
      <c r="C55" s="500"/>
      <c r="D55" s="270">
        <f>+'Ekamut-caxs'!D56</f>
        <v>12</v>
      </c>
      <c r="E55" s="41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11</v>
      </c>
      <c r="B56" s="499" t="s">
        <v>122</v>
      </c>
      <c r="C56" s="500"/>
      <c r="D56" s="270">
        <f>+'Ekamut-caxs'!D57</f>
        <v>0</v>
      </c>
      <c r="E56" s="41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11</v>
      </c>
      <c r="B57" s="499" t="s">
        <v>123</v>
      </c>
      <c r="C57" s="500"/>
      <c r="D57" s="270">
        <f>+'Ekamut-caxs'!D58</f>
        <v>80</v>
      </c>
      <c r="E57" s="41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12</v>
      </c>
      <c r="B58" s="499" t="s">
        <v>26</v>
      </c>
      <c r="C58" s="500"/>
      <c r="D58" s="270">
        <f>+'Ekamut-caxs'!D59</f>
        <v>53</v>
      </c>
      <c r="E58" s="41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13</v>
      </c>
      <c r="B59" s="499" t="s">
        <v>27</v>
      </c>
      <c r="C59" s="500"/>
      <c r="D59" s="270">
        <f>+'Ekamut-caxs'!D60</f>
        <v>30</v>
      </c>
      <c r="E59" s="41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14</v>
      </c>
      <c r="B60" s="499" t="s">
        <v>69</v>
      </c>
      <c r="C60" s="500"/>
      <c r="D60" s="270">
        <f>+'Ekamut-caxs'!D61</f>
        <v>0</v>
      </c>
      <c r="E60" s="41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15</v>
      </c>
      <c r="B61" s="499" t="s">
        <v>56</v>
      </c>
      <c r="C61" s="500"/>
      <c r="D61" s="270">
        <f>+'Ekamut-caxs'!D62</f>
        <v>0</v>
      </c>
      <c r="E61" s="41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14</v>
      </c>
      <c r="B62" s="499" t="s">
        <v>47</v>
      </c>
      <c r="C62" s="500"/>
      <c r="D62" s="270">
        <f>+'Ekamut-caxs'!D63</f>
        <v>84</v>
      </c>
      <c r="E62" s="41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15</v>
      </c>
      <c r="B63" s="499" t="s">
        <v>77</v>
      </c>
      <c r="C63" s="500"/>
      <c r="D63" s="270">
        <f>+'Ekamut-caxs'!D64</f>
        <v>0</v>
      </c>
      <c r="E63" s="41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15</v>
      </c>
      <c r="B64" s="499" t="s">
        <v>78</v>
      </c>
      <c r="C64" s="500"/>
      <c r="D64" s="270">
        <f>+'Ekamut-caxs'!D65</f>
        <v>95</v>
      </c>
      <c r="E64" s="41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16</v>
      </c>
      <c r="B65" s="499" t="s">
        <v>48</v>
      </c>
      <c r="C65" s="500"/>
      <c r="D65" s="270">
        <f>+'Ekamut-caxs'!D66</f>
        <v>6</v>
      </c>
      <c r="E65" s="41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17</v>
      </c>
      <c r="B66" s="499" t="s">
        <v>124</v>
      </c>
      <c r="C66" s="500"/>
      <c r="D66" s="270">
        <f>+'Ekamut-caxs'!D67</f>
        <v>22.4</v>
      </c>
      <c r="E66" s="41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18</v>
      </c>
      <c r="B67" s="499" t="s">
        <v>49</v>
      </c>
      <c r="C67" s="500"/>
      <c r="D67" s="270">
        <f>+'Ekamut-caxs'!D68</f>
        <v>0</v>
      </c>
      <c r="E67" s="41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18</v>
      </c>
      <c r="B68" s="499" t="s">
        <v>66</v>
      </c>
      <c r="C68" s="500"/>
      <c r="D68" s="270">
        <f>+'Ekamut-caxs'!D69</f>
        <v>24</v>
      </c>
      <c r="E68" s="41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19</v>
      </c>
      <c r="B69" s="499" t="s">
        <v>79</v>
      </c>
      <c r="C69" s="500"/>
      <c r="D69" s="270">
        <f>+'Ekamut-caxs'!D70</f>
        <v>0</v>
      </c>
      <c r="E69" s="41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499" t="str">
        <f>+'Ekamut-caxs'!B71</f>
        <v>Անհատույց ստացված ընթացիկ ակտիվների գծով</v>
      </c>
      <c r="C70" s="500"/>
      <c r="D70" s="269"/>
      <c r="E70" s="41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99">
        <f>+'Ekamut-caxs'!B72</f>
        <v>0</v>
      </c>
      <c r="C71" s="500"/>
      <c r="D71" s="269">
        <f>+'Ekamut-caxs'!D72</f>
        <v>0</v>
      </c>
      <c r="E71" s="413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99">
        <f>+'Ekamut-caxs'!B73</f>
        <v>0</v>
      </c>
      <c r="C72" s="500"/>
      <c r="D72" s="269">
        <f>+'Ekamut-caxs'!D73</f>
        <v>0</v>
      </c>
      <c r="E72" s="413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499" t="s">
        <v>37</v>
      </c>
      <c r="C73" s="500"/>
      <c r="D73" s="270">
        <f>SUM(D74:D76)</f>
        <v>0</v>
      </c>
      <c r="E73" s="412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1" t="s">
        <v>38</v>
      </c>
      <c r="C74" s="502"/>
      <c r="D74" s="254"/>
      <c r="E74" s="415"/>
    </row>
    <row r="75" spans="1:13" ht="19.5" hidden="1" customHeight="1">
      <c r="A75" s="14">
        <f>+A74+0.1</f>
        <v>31.200000000000003</v>
      </c>
      <c r="B75" s="501" t="s">
        <v>51</v>
      </c>
      <c r="C75" s="502"/>
      <c r="D75" s="254"/>
      <c r="E75" s="415"/>
    </row>
    <row r="76" spans="1:13" ht="19.5" hidden="1" customHeight="1">
      <c r="A76" s="14">
        <f>+A75+0.1</f>
        <v>31.300000000000004</v>
      </c>
      <c r="B76" s="501" t="s">
        <v>86</v>
      </c>
      <c r="C76" s="502"/>
      <c r="D76" s="254">
        <f>+'Ekamut-caxs'!D76</f>
        <v>0</v>
      </c>
      <c r="E76" s="415"/>
    </row>
    <row r="77" spans="1:13" s="97" customFormat="1" ht="17.25" customHeight="1">
      <c r="A77" s="71">
        <v>25</v>
      </c>
      <c r="B77" s="499" t="s">
        <v>39</v>
      </c>
      <c r="C77" s="500"/>
      <c r="D77" s="270">
        <f>+'Deb. ev kreditor-'!D59-'Deb. ev kreditor-'!D55</f>
        <v>140.60000000000002</v>
      </c>
      <c r="E77" s="412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499" t="s">
        <v>87</v>
      </c>
      <c r="C78" s="500"/>
      <c r="D78" s="269"/>
      <c r="E78" s="413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03" t="s">
        <v>62</v>
      </c>
      <c r="C79" s="504"/>
      <c r="D79" s="278">
        <f>D80+D87</f>
        <v>0</v>
      </c>
      <c r="E79" s="411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99" t="s">
        <v>92</v>
      </c>
      <c r="C80" s="500"/>
      <c r="D80" s="270">
        <f>SUM(D81:D86)</f>
        <v>0</v>
      </c>
      <c r="E80" s="41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99" t="s">
        <v>88</v>
      </c>
      <c r="C81" s="500"/>
      <c r="D81" s="269"/>
      <c r="E81" s="41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99" t="s">
        <v>89</v>
      </c>
      <c r="C82" s="500"/>
      <c r="D82" s="269"/>
      <c r="E82" s="41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499" t="s">
        <v>90</v>
      </c>
      <c r="C83" s="500"/>
      <c r="D83" s="269"/>
      <c r="E83" s="41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99" t="s">
        <v>67</v>
      </c>
      <c r="C84" s="500"/>
      <c r="D84" s="269"/>
      <c r="E84" s="413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99" t="s">
        <v>68</v>
      </c>
      <c r="C85" s="500"/>
      <c r="D85" s="269"/>
      <c r="E85" s="413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99"/>
      <c r="C86" s="500"/>
      <c r="D86" s="269"/>
      <c r="E86" s="413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99" t="s">
        <v>93</v>
      </c>
      <c r="C87" s="500"/>
      <c r="D87" s="270">
        <f>SUM(D88:D90)</f>
        <v>0</v>
      </c>
      <c r="E87" s="41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9" t="s">
        <v>64</v>
      </c>
      <c r="C88" s="500"/>
      <c r="D88" s="269"/>
      <c r="E88" s="41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9" t="s">
        <v>63</v>
      </c>
      <c r="C89" s="500"/>
      <c r="D89" s="269"/>
      <c r="E89" s="41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9" t="s">
        <v>52</v>
      </c>
      <c r="C90" s="500"/>
      <c r="D90" s="269"/>
      <c r="E90" s="41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495" t="s">
        <v>155</v>
      </c>
      <c r="C91" s="496"/>
      <c r="D91" s="278">
        <f>SUM(D92:D93)</f>
        <v>691.8</v>
      </c>
      <c r="E91" s="41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499" t="s">
        <v>16</v>
      </c>
      <c r="C92" s="500"/>
      <c r="D92" s="269">
        <f>-349.7+1041.5</f>
        <v>691.8</v>
      </c>
      <c r="E92" s="41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99"/>
      <c r="C93" s="500"/>
      <c r="D93" s="269"/>
      <c r="E93" s="41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5" t="s">
        <v>41</v>
      </c>
      <c r="C94" s="496"/>
      <c r="D94" s="278">
        <f>D19+D20-D35</f>
        <v>349.69999999999709</v>
      </c>
      <c r="E94" s="449" t="s">
        <v>250</v>
      </c>
      <c r="F94" s="490" t="s">
        <v>206</v>
      </c>
      <c r="G94" s="491"/>
      <c r="H94" s="294"/>
      <c r="I94" s="294"/>
      <c r="J94" s="293">
        <v>13.9</v>
      </c>
      <c r="K94" s="98"/>
      <c r="L94" s="98"/>
      <c r="M94" s="98"/>
    </row>
    <row r="95" spans="1:13" s="81" customFormat="1" ht="38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02">
        <f>+'Ekamut-caxs'!C80</f>
        <v>0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5" t="s">
        <v>97</v>
      </c>
      <c r="E97" s="416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04">
        <f>+'Ekamut-caxs'!C82</f>
        <v>0</v>
      </c>
      <c r="E98" s="41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5" t="s">
        <v>97</v>
      </c>
      <c r="E99" s="416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7" customFormat="1" ht="97.5" customHeight="1">
      <c r="B101" s="470" t="str">
        <f>+'Ekamut-caxs'!B85</f>
        <v>ԵՐԵՎԱՆԻ ՔԱՂԱՔԱՊԵՏ՝</v>
      </c>
      <c r="C101" s="258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6" zoomScaleSheetLayoutView="100" workbookViewId="0">
      <selection activeCell="C46" sqref="C46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5" t="s">
        <v>57</v>
      </c>
      <c r="B1" s="505"/>
      <c r="C1" s="505"/>
      <c r="D1" s="505"/>
      <c r="E1" s="505"/>
      <c r="F1" s="505"/>
    </row>
    <row r="2" spans="1:18" s="22" customFormat="1" ht="25.5" customHeight="1">
      <c r="A2" s="485" t="str">
        <f>+'Ekamut-caxs'!A14:D14</f>
        <v xml:space="preserve">«Երևանի հ․27 մսուր-մանկապարտեզ»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8" t="s">
        <v>258</v>
      </c>
      <c r="B3" s="508"/>
      <c r="C3" s="508"/>
      <c r="D3" s="508"/>
      <c r="E3" s="508"/>
      <c r="F3" s="50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4" t="s">
        <v>208</v>
      </c>
      <c r="D5" s="244" t="s">
        <v>209</v>
      </c>
      <c r="E5" s="66" t="s">
        <v>53</v>
      </c>
      <c r="F5" s="334" t="s">
        <v>241</v>
      </c>
    </row>
    <row r="6" spans="1:18" s="22" customFormat="1" ht="31.5" customHeight="1">
      <c r="A6" s="63" t="s">
        <v>7</v>
      </c>
      <c r="B6" s="64" t="s">
        <v>148</v>
      </c>
      <c r="C6" s="297">
        <f>SUM(C7:C18,C21:C24)</f>
        <v>44830.299999999996</v>
      </c>
      <c r="D6" s="297">
        <f>SUM(D7:D18,D21:D24)</f>
        <v>41302.69999999999</v>
      </c>
      <c r="E6" s="297">
        <f t="shared" ref="E6:E66" si="0">D6-C6</f>
        <v>-3527.6000000000058</v>
      </c>
      <c r="F6" s="40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71" t="s">
        <v>120</v>
      </c>
      <c r="C7" s="283">
        <v>42801.599999999999</v>
      </c>
      <c r="D7" s="284">
        <f>+'Ekamut-caxs'!D18</f>
        <v>38801.599999999999</v>
      </c>
      <c r="E7" s="284">
        <f t="shared" si="0"/>
        <v>-4000</v>
      </c>
      <c r="F7" s="28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44">
        <v>2</v>
      </c>
      <c r="B8" s="271" t="s">
        <v>261</v>
      </c>
      <c r="C8" s="445">
        <f>+C9+C10</f>
        <v>0</v>
      </c>
      <c r="D8" s="284">
        <f>+'Ekamut-caxs'!D19</f>
        <v>24</v>
      </c>
      <c r="E8" s="284">
        <f t="shared" si="0"/>
        <v>24</v>
      </c>
      <c r="F8" s="28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46"/>
      <c r="D9" s="284">
        <f>+'Ekamut-caxs'!D20</f>
        <v>24</v>
      </c>
      <c r="E9" s="284">
        <f t="shared" si="0"/>
        <v>24</v>
      </c>
      <c r="F9" s="283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46"/>
      <c r="D10" s="284">
        <f>+'Ekamut-caxs'!D21</f>
        <v>0</v>
      </c>
      <c r="E10" s="284">
        <f t="shared" si="0"/>
        <v>0</v>
      </c>
      <c r="F10" s="28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44">
        <v>3</v>
      </c>
      <c r="B11" s="268" t="s">
        <v>266</v>
      </c>
      <c r="C11" s="445">
        <f>+C12+C13</f>
        <v>0</v>
      </c>
      <c r="D11" s="284">
        <f>+'Ekamut-caxs'!D22</f>
        <v>170.7</v>
      </c>
      <c r="E11" s="284">
        <f t="shared" si="0"/>
        <v>170.7</v>
      </c>
      <c r="F11" s="28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19" t="s">
        <v>263</v>
      </c>
      <c r="C12" s="446"/>
      <c r="D12" s="284">
        <f>+'Ekamut-caxs'!D23</f>
        <v>0</v>
      </c>
      <c r="E12" s="284">
        <f t="shared" si="0"/>
        <v>0</v>
      </c>
      <c r="F12" s="28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20" t="s">
        <v>264</v>
      </c>
      <c r="C13" s="446"/>
      <c r="D13" s="284">
        <f>+'Ekamut-caxs'!D24</f>
        <v>170.7</v>
      </c>
      <c r="E13" s="284">
        <f t="shared" si="0"/>
        <v>170.7</v>
      </c>
      <c r="F13" s="28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44">
        <v>4</v>
      </c>
      <c r="B14" s="271" t="s">
        <v>271</v>
      </c>
      <c r="C14" s="446"/>
      <c r="D14" s="284">
        <f>+'Ekamut-caxs'!D25</f>
        <v>5</v>
      </c>
      <c r="E14" s="284">
        <f t="shared" si="0"/>
        <v>5</v>
      </c>
      <c r="F14" s="28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71" t="s">
        <v>8</v>
      </c>
      <c r="C15" s="283"/>
      <c r="D15" s="284">
        <f>+'Ekamut-caxs'!D26</f>
        <v>50</v>
      </c>
      <c r="E15" s="284">
        <f>D15-C15</f>
        <v>50</v>
      </c>
      <c r="F15" s="28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71" t="s">
        <v>55</v>
      </c>
      <c r="C16" s="285"/>
      <c r="D16" s="284">
        <f>+'Ekamut-caxs'!D27</f>
        <v>0</v>
      </c>
      <c r="E16" s="284">
        <f t="shared" si="0"/>
        <v>0</v>
      </c>
      <c r="F16" s="28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71" t="s">
        <v>65</v>
      </c>
      <c r="C17" s="285"/>
      <c r="D17" s="284">
        <f>+'Ekamut-caxs'!D28</f>
        <v>0</v>
      </c>
      <c r="E17" s="284">
        <f t="shared" si="0"/>
        <v>0</v>
      </c>
      <c r="F17" s="28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86" t="s">
        <v>127</v>
      </c>
      <c r="C18" s="287">
        <f>SUM(C19:C20)</f>
        <v>2028.7</v>
      </c>
      <c r="D18" s="287">
        <f>SUM(D19:D20)</f>
        <v>2056.6999999999998</v>
      </c>
      <c r="E18" s="284">
        <f t="shared" si="0"/>
        <v>27.999999999999773</v>
      </c>
      <c r="F18" s="28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0">
        <v>2028.7</v>
      </c>
      <c r="D19" s="251">
        <f>+'Ekamut-caxs'!D30</f>
        <v>2028.7</v>
      </c>
      <c r="E19" s="251">
        <f t="shared" si="0"/>
        <v>0</v>
      </c>
      <c r="F19" s="252"/>
    </row>
    <row r="20" spans="1:18" ht="18.75" customHeight="1">
      <c r="A20" s="27">
        <v>8.1999999999999993</v>
      </c>
      <c r="B20" s="32" t="s">
        <v>75</v>
      </c>
      <c r="C20" s="250"/>
      <c r="D20" s="251">
        <f>+'Ekamut-caxs'!D31</f>
        <v>28</v>
      </c>
      <c r="E20" s="251">
        <f t="shared" si="0"/>
        <v>28</v>
      </c>
      <c r="F20" s="252"/>
    </row>
    <row r="21" spans="1:18" s="58" customFormat="1" ht="18.75" customHeight="1">
      <c r="A21" s="61">
        <v>9</v>
      </c>
      <c r="B21" s="273" t="s">
        <v>10</v>
      </c>
      <c r="C21" s="285"/>
      <c r="D21" s="284">
        <f>+'Ekamut-caxs'!D32</f>
        <v>0</v>
      </c>
      <c r="E21" s="284">
        <f t="shared" si="0"/>
        <v>0</v>
      </c>
      <c r="F21" s="28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73" t="s">
        <v>9</v>
      </c>
      <c r="C22" s="285"/>
      <c r="D22" s="284"/>
      <c r="E22" s="284">
        <f t="shared" si="0"/>
        <v>0</v>
      </c>
      <c r="F22" s="283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74"/>
      <c r="C23" s="285"/>
      <c r="D23" s="283">
        <f>+'Ekamut-caxs'!D33</f>
        <v>0</v>
      </c>
      <c r="E23" s="283">
        <f>D23-C23</f>
        <v>0</v>
      </c>
      <c r="F23" s="28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74"/>
      <c r="C24" s="285"/>
      <c r="D24" s="283">
        <f>+'Ekamut-caxs'!D34</f>
        <v>0</v>
      </c>
      <c r="E24" s="283">
        <f>D24-C24</f>
        <v>0</v>
      </c>
      <c r="F24" s="283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98">
        <f>SUM(C26,C30:C36,C40:C62,C64:C65)</f>
        <v>44830.299999999996</v>
      </c>
      <c r="D25" s="298">
        <f>SUM(D26,D30:D36,D40:D62,D64:D65)</f>
        <v>41107.999999999993</v>
      </c>
      <c r="E25" s="297">
        <f t="shared" si="0"/>
        <v>-3722.3000000000029</v>
      </c>
      <c r="F25" s="40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75" t="s">
        <v>12</v>
      </c>
      <c r="C26" s="285">
        <v>30941</v>
      </c>
      <c r="D26" s="287">
        <f>+'Ekamut-caxs'!D38</f>
        <v>29451.3</v>
      </c>
      <c r="E26" s="284">
        <f t="shared" si="0"/>
        <v>-1489.7000000000007</v>
      </c>
      <c r="F26" s="28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0"/>
      <c r="D27" s="288">
        <f>+'Ekamut-caxs'!D39</f>
        <v>0</v>
      </c>
      <c r="E27" s="251">
        <f>D27-C27</f>
        <v>0</v>
      </c>
      <c r="F27" s="252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0"/>
      <c r="D28" s="288">
        <f>+'Ekamut-caxs'!D40</f>
        <v>493</v>
      </c>
      <c r="E28" s="251">
        <f>D28-C28</f>
        <v>493</v>
      </c>
      <c r="F28" s="252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0"/>
      <c r="D29" s="288">
        <f>+'Ekamut-caxs'!D41</f>
        <v>0</v>
      </c>
      <c r="E29" s="251">
        <f>D29-C29</f>
        <v>0</v>
      </c>
      <c r="F29" s="252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71" t="s">
        <v>16</v>
      </c>
      <c r="C30" s="285">
        <v>9400.5</v>
      </c>
      <c r="D30" s="287">
        <f>+'Ekamut-caxs'!D42</f>
        <v>7577.7</v>
      </c>
      <c r="E30" s="284">
        <f t="shared" si="0"/>
        <v>-1822.8000000000002</v>
      </c>
      <c r="F30" s="28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71" t="s">
        <v>15</v>
      </c>
      <c r="C31" s="285">
        <v>537.6</v>
      </c>
      <c r="D31" s="287">
        <f>+'Ekamut-caxs'!D43</f>
        <v>550.4</v>
      </c>
      <c r="E31" s="284">
        <f t="shared" si="0"/>
        <v>12.799999999999955</v>
      </c>
      <c r="F31" s="28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71" t="s">
        <v>14</v>
      </c>
      <c r="C32" s="285">
        <v>487.7</v>
      </c>
      <c r="D32" s="287">
        <f>+'Ekamut-caxs'!D44</f>
        <v>479.2</v>
      </c>
      <c r="E32" s="284">
        <f t="shared" si="0"/>
        <v>-8.5</v>
      </c>
      <c r="F32" s="28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71" t="s">
        <v>17</v>
      </c>
      <c r="C33" s="285">
        <v>111.5</v>
      </c>
      <c r="D33" s="287">
        <f>+'Ekamut-caxs'!D45</f>
        <v>130.69999999999999</v>
      </c>
      <c r="E33" s="284">
        <f t="shared" si="0"/>
        <v>19.199999999999989</v>
      </c>
      <c r="F33" s="283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71" t="s">
        <v>18</v>
      </c>
      <c r="C34" s="285">
        <v>12</v>
      </c>
      <c r="D34" s="287">
        <f>+'Ekamut-caxs'!D46</f>
        <v>12</v>
      </c>
      <c r="E34" s="284">
        <f t="shared" si="0"/>
        <v>0</v>
      </c>
      <c r="F34" s="28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71" t="s">
        <v>19</v>
      </c>
      <c r="C35" s="285"/>
      <c r="D35" s="287">
        <f>+'Ekamut-caxs'!D47</f>
        <v>0</v>
      </c>
      <c r="E35" s="284">
        <f t="shared" si="0"/>
        <v>0</v>
      </c>
      <c r="F35" s="28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71" t="s">
        <v>20</v>
      </c>
      <c r="C36" s="287">
        <f>SUM(C37:C39)</f>
        <v>100</v>
      </c>
      <c r="D36" s="287">
        <f>SUM(D37:D39)</f>
        <v>95.6</v>
      </c>
      <c r="E36" s="284">
        <f t="shared" si="0"/>
        <v>-4.4000000000000057</v>
      </c>
      <c r="F36" s="28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0">
        <v>30</v>
      </c>
      <c r="D37" s="288">
        <f>+'Ekamut-caxs'!D49</f>
        <v>30</v>
      </c>
      <c r="E37" s="251">
        <f t="shared" si="0"/>
        <v>0</v>
      </c>
      <c r="F37" s="252"/>
    </row>
    <row r="38" spans="1:18" ht="21" customHeight="1">
      <c r="A38" s="27">
        <v>8.1999999999999993</v>
      </c>
      <c r="B38" s="32" t="s">
        <v>22</v>
      </c>
      <c r="C38" s="250">
        <v>10</v>
      </c>
      <c r="D38" s="288">
        <f>+'Ekamut-caxs'!D50</f>
        <v>5.6</v>
      </c>
      <c r="E38" s="251">
        <f t="shared" si="0"/>
        <v>-4.4000000000000004</v>
      </c>
      <c r="F38" s="252"/>
    </row>
    <row r="39" spans="1:18" ht="21" customHeight="1">
      <c r="A39" s="27">
        <v>8.3000000000000007</v>
      </c>
      <c r="B39" s="32" t="s">
        <v>23</v>
      </c>
      <c r="C39" s="250">
        <v>60</v>
      </c>
      <c r="D39" s="288">
        <f>+'Ekamut-caxs'!D51</f>
        <v>60</v>
      </c>
      <c r="E39" s="251">
        <f t="shared" si="0"/>
        <v>0</v>
      </c>
      <c r="F39" s="252"/>
    </row>
    <row r="40" spans="1:18" s="58" customFormat="1" ht="21" customHeight="1">
      <c r="A40" s="61">
        <v>9</v>
      </c>
      <c r="B40" s="271" t="s">
        <v>24</v>
      </c>
      <c r="C40" s="285"/>
      <c r="D40" s="287">
        <f>+'Ekamut-caxs'!D52</f>
        <v>0</v>
      </c>
      <c r="E40" s="284">
        <f t="shared" si="0"/>
        <v>0</v>
      </c>
      <c r="F40" s="28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71" t="s">
        <v>31</v>
      </c>
      <c r="C41" s="285">
        <v>588</v>
      </c>
      <c r="D41" s="287">
        <f>+'Ekamut-caxs'!D53</f>
        <v>340</v>
      </c>
      <c r="E41" s="284">
        <f t="shared" si="0"/>
        <v>-248</v>
      </c>
      <c r="F41" s="28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71" t="s">
        <v>25</v>
      </c>
      <c r="C42" s="285">
        <v>50</v>
      </c>
      <c r="D42" s="287">
        <f>+'Ekamut-caxs'!D54</f>
        <v>8</v>
      </c>
      <c r="E42" s="284">
        <f t="shared" si="0"/>
        <v>-42</v>
      </c>
      <c r="F42" s="28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76" t="s">
        <v>76</v>
      </c>
      <c r="C43" s="285">
        <v>70</v>
      </c>
      <c r="D43" s="287">
        <f>+'Ekamut-caxs'!D55</f>
        <v>0</v>
      </c>
      <c r="E43" s="284">
        <f t="shared" si="0"/>
        <v>-70</v>
      </c>
      <c r="F43" s="28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71" t="s">
        <v>50</v>
      </c>
      <c r="C44" s="285">
        <v>10</v>
      </c>
      <c r="D44" s="287">
        <f>+'Ekamut-caxs'!D56</f>
        <v>12</v>
      </c>
      <c r="E44" s="284">
        <f t="shared" si="0"/>
        <v>2</v>
      </c>
      <c r="F44" s="28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71" t="s">
        <v>122</v>
      </c>
      <c r="C45" s="285">
        <v>20</v>
      </c>
      <c r="D45" s="287">
        <f>+'Ekamut-caxs'!D57</f>
        <v>0</v>
      </c>
      <c r="E45" s="284">
        <f>D45-C45</f>
        <v>-20</v>
      </c>
      <c r="F45" s="28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71" t="s">
        <v>123</v>
      </c>
      <c r="C46" s="285">
        <v>100</v>
      </c>
      <c r="D46" s="287">
        <f>+'Ekamut-caxs'!D58</f>
        <v>80</v>
      </c>
      <c r="E46" s="284">
        <f t="shared" si="0"/>
        <v>-20</v>
      </c>
      <c r="F46" s="28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71" t="s">
        <v>26</v>
      </c>
      <c r="C47" s="283"/>
      <c r="D47" s="287">
        <f>+'Ekamut-caxs'!D59</f>
        <v>53</v>
      </c>
      <c r="E47" s="284">
        <f t="shared" si="0"/>
        <v>53</v>
      </c>
      <c r="F47" s="28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71" t="s">
        <v>27</v>
      </c>
      <c r="C48" s="283">
        <v>32.299999999999997</v>
      </c>
      <c r="D48" s="287">
        <f>+'Ekamut-caxs'!D60</f>
        <v>30</v>
      </c>
      <c r="E48" s="284">
        <f>D48-C48</f>
        <v>-2.2999999999999972</v>
      </c>
      <c r="F48" s="28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71" t="s">
        <v>69</v>
      </c>
      <c r="C49" s="283"/>
      <c r="D49" s="287">
        <f>+'Ekamut-caxs'!D61</f>
        <v>0</v>
      </c>
      <c r="E49" s="284">
        <f>D49-C49</f>
        <v>0</v>
      </c>
      <c r="F49" s="28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71" t="s">
        <v>56</v>
      </c>
      <c r="C50" s="283"/>
      <c r="D50" s="287">
        <f>+'Ekamut-caxs'!D62</f>
        <v>0</v>
      </c>
      <c r="E50" s="284">
        <f>D50-C50</f>
        <v>0</v>
      </c>
      <c r="F50" s="28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71" t="s">
        <v>47</v>
      </c>
      <c r="C51" s="285">
        <v>105</v>
      </c>
      <c r="D51" s="287">
        <f>+'Ekamut-caxs'!D63</f>
        <v>84</v>
      </c>
      <c r="E51" s="284">
        <f t="shared" si="0"/>
        <v>-21</v>
      </c>
      <c r="F51" s="28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71" t="s">
        <v>77</v>
      </c>
      <c r="C52" s="285">
        <v>25</v>
      </c>
      <c r="D52" s="287">
        <f>+'Ekamut-caxs'!D64</f>
        <v>0</v>
      </c>
      <c r="E52" s="284">
        <f t="shared" si="0"/>
        <v>-25</v>
      </c>
      <c r="F52" s="28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71" t="s">
        <v>78</v>
      </c>
      <c r="C53" s="283">
        <v>95</v>
      </c>
      <c r="D53" s="287">
        <f>+'Ekamut-caxs'!D65</f>
        <v>95</v>
      </c>
      <c r="E53" s="284">
        <f t="shared" si="0"/>
        <v>0</v>
      </c>
      <c r="F53" s="28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71" t="s">
        <v>48</v>
      </c>
      <c r="C54" s="283">
        <v>6</v>
      </c>
      <c r="D54" s="287">
        <f>+'Ekamut-caxs'!D66</f>
        <v>6</v>
      </c>
      <c r="E54" s="284">
        <f t="shared" ref="E54:E65" si="1">D54-C54</f>
        <v>0</v>
      </c>
      <c r="F54" s="28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71" t="s">
        <v>124</v>
      </c>
      <c r="C55" s="283">
        <v>60</v>
      </c>
      <c r="D55" s="287">
        <f>+'Ekamut-caxs'!D67</f>
        <v>22.4</v>
      </c>
      <c r="E55" s="284">
        <f t="shared" si="1"/>
        <v>-37.6</v>
      </c>
      <c r="F55" s="28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71" t="s">
        <v>49</v>
      </c>
      <c r="C56" s="283"/>
      <c r="D56" s="287">
        <f>+'Ekamut-caxs'!D68</f>
        <v>0</v>
      </c>
      <c r="E56" s="284">
        <f t="shared" si="1"/>
        <v>0</v>
      </c>
      <c r="F56" s="28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71" t="s">
        <v>66</v>
      </c>
      <c r="C57" s="283"/>
      <c r="D57" s="287">
        <f>+'Ekamut-caxs'!D69</f>
        <v>24</v>
      </c>
      <c r="E57" s="284">
        <f t="shared" si="1"/>
        <v>24</v>
      </c>
      <c r="F57" s="28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83"/>
      <c r="D58" s="287">
        <f>+'Ekamut-caxs'!D70</f>
        <v>0</v>
      </c>
      <c r="E58" s="284">
        <f t="shared" si="1"/>
        <v>0</v>
      </c>
      <c r="F58" s="28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71" t="s">
        <v>158</v>
      </c>
      <c r="C59" s="283"/>
      <c r="D59" s="287">
        <f>+'Ekamut-caxs'!D71</f>
        <v>28</v>
      </c>
      <c r="E59" s="284">
        <f t="shared" si="1"/>
        <v>28</v>
      </c>
      <c r="F59" s="28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74" t="s">
        <v>306</v>
      </c>
      <c r="C60" s="283">
        <v>30</v>
      </c>
      <c r="D60" s="285">
        <f>+'Ekamut-caxs'!D72</f>
        <v>0</v>
      </c>
      <c r="E60" s="283">
        <f>D60-C60</f>
        <v>-30</v>
      </c>
      <c r="F60" s="28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74"/>
      <c r="C61" s="283"/>
      <c r="D61" s="285">
        <f>+'Ekamut-caxs'!D73</f>
        <v>0</v>
      </c>
      <c r="E61" s="283">
        <f>D61-C61</f>
        <v>0</v>
      </c>
      <c r="F61" s="283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75" t="s">
        <v>28</v>
      </c>
      <c r="C62" s="283">
        <v>2028.7</v>
      </c>
      <c r="D62" s="287">
        <f>+'Ekamut-caxs'!D74</f>
        <v>2028.7</v>
      </c>
      <c r="E62" s="284">
        <f t="shared" si="1"/>
        <v>0</v>
      </c>
      <c r="F62" s="28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2">
        <v>2028.7</v>
      </c>
      <c r="D63" s="288">
        <f>+'Ekamut-caxs'!D75</f>
        <v>2028.7</v>
      </c>
      <c r="E63" s="251">
        <f t="shared" si="1"/>
        <v>0</v>
      </c>
      <c r="F63" s="252"/>
      <c r="G63" s="159"/>
    </row>
    <row r="64" spans="1:18" s="58" customFormat="1" ht="21" customHeight="1">
      <c r="A64" s="61">
        <v>32</v>
      </c>
      <c r="B64" s="286" t="s">
        <v>81</v>
      </c>
      <c r="C64" s="283">
        <v>20</v>
      </c>
      <c r="D64" s="287">
        <f>+'Ekamut-caxs'!D76</f>
        <v>0</v>
      </c>
      <c r="E64" s="284">
        <f t="shared" si="1"/>
        <v>-20</v>
      </c>
      <c r="F64" s="28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71" t="s">
        <v>70</v>
      </c>
      <c r="C65" s="283"/>
      <c r="D65" s="287">
        <f>+'Ekamut-caxs'!D77</f>
        <v>0</v>
      </c>
      <c r="E65" s="284">
        <f t="shared" si="1"/>
        <v>0</v>
      </c>
      <c r="F65" s="283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297">
        <f>C6-C25</f>
        <v>0</v>
      </c>
      <c r="D66" s="297">
        <f>D6-D25</f>
        <v>194.69999999999709</v>
      </c>
      <c r="E66" s="297">
        <f t="shared" si="0"/>
        <v>194.69999999999709</v>
      </c>
      <c r="F66" s="40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7">
        <f>+'Ekamut-caxs'!C80</f>
        <v>0</v>
      </c>
      <c r="E68" s="507"/>
      <c r="F68" s="123"/>
    </row>
    <row r="69" spans="1:18" ht="9.75" customHeight="1">
      <c r="B69" s="38"/>
      <c r="D69" s="506" t="s">
        <v>5</v>
      </c>
      <c r="E69" s="506"/>
      <c r="F69" s="333"/>
    </row>
    <row r="70" spans="1:18" ht="24.75" customHeight="1">
      <c r="B70" s="37" t="s">
        <v>6</v>
      </c>
      <c r="C70" s="24"/>
      <c r="D70" s="507">
        <f>+'Ekamut-caxs'!C82</f>
        <v>0</v>
      </c>
      <c r="E70" s="507"/>
      <c r="F70" s="123"/>
    </row>
    <row r="71" spans="1:18" ht="11.25" customHeight="1">
      <c r="D71" s="506" t="s">
        <v>5</v>
      </c>
      <c r="E71" s="506"/>
      <c r="F71" s="333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topLeftCell="A26" zoomScaleSheetLayoutView="100" workbookViewId="0">
      <selection activeCell="C46" sqref="C46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5" t="s">
        <v>83</v>
      </c>
      <c r="B1" s="505"/>
      <c r="C1" s="505"/>
      <c r="D1" s="505"/>
      <c r="E1" s="505"/>
      <c r="F1" s="505"/>
    </row>
    <row r="2" spans="1:20" s="22" customFormat="1" ht="26.25" customHeight="1">
      <c r="A2" s="485" t="str">
        <f>+'Ekamut-caxs'!A14:D14</f>
        <v xml:space="preserve">«Երևանի հ․27 մսուր-մանկապարտեզ» ՀՈԱԿ-ի </v>
      </c>
      <c r="B2" s="485"/>
      <c r="C2" s="485"/>
      <c r="D2" s="485"/>
      <c r="E2" s="485"/>
      <c r="F2" s="48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08" t="s">
        <v>259</v>
      </c>
      <c r="B3" s="508"/>
      <c r="C3" s="508"/>
      <c r="D3" s="508"/>
      <c r="E3" s="508"/>
      <c r="F3" s="50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4" t="s">
        <v>208</v>
      </c>
      <c r="D5" s="244" t="s">
        <v>209</v>
      </c>
      <c r="E5" s="91" t="s">
        <v>53</v>
      </c>
      <c r="F5" s="334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3">
        <v>1182.0999999999999</v>
      </c>
      <c r="D6" s="253">
        <f>+C6</f>
        <v>1182.0999999999999</v>
      </c>
      <c r="E6" s="278">
        <f t="shared" ref="E6:E68" si="0">D6-C6</f>
        <v>0</v>
      </c>
      <c r="F6" s="253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78">
        <f>SUM(C8:C9,C12,C15:C22)</f>
        <v>42851.6</v>
      </c>
      <c r="D7" s="278">
        <f>SUM(D8:D9,D12,D15:D22)</f>
        <v>39046.299999999996</v>
      </c>
      <c r="E7" s="278">
        <f>D7-C7</f>
        <v>-3805.3000000000029</v>
      </c>
      <c r="F7" s="253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68" t="s">
        <v>120</v>
      </c>
      <c r="C8" s="269">
        <v>42801.599999999999</v>
      </c>
      <c r="D8" s="270">
        <f>+'Dramakan hosqer'!D21</f>
        <v>38801.599999999999</v>
      </c>
      <c r="E8" s="270">
        <f>D8-C8</f>
        <v>-4000</v>
      </c>
      <c r="F8" s="269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71" t="s">
        <v>261</v>
      </c>
      <c r="C9" s="270">
        <f>+C10+C11</f>
        <v>0</v>
      </c>
      <c r="D9" s="270">
        <f>+'Dramakan hosqer'!D22</f>
        <v>24</v>
      </c>
      <c r="E9" s="270">
        <f t="shared" ref="E9:E14" si="1">D9-C9</f>
        <v>24</v>
      </c>
      <c r="F9" s="269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4"/>
      <c r="D10" s="270">
        <f>+'Dramakan hosqer'!D23</f>
        <v>24</v>
      </c>
      <c r="E10" s="270">
        <f t="shared" si="1"/>
        <v>24</v>
      </c>
      <c r="F10" s="269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4"/>
      <c r="D11" s="270">
        <f>+'Dramakan hosqer'!D24</f>
        <v>0</v>
      </c>
      <c r="E11" s="270">
        <f t="shared" si="1"/>
        <v>0</v>
      </c>
      <c r="F11" s="269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68" t="s">
        <v>266</v>
      </c>
      <c r="C12" s="270">
        <f>+C13+C14</f>
        <v>0</v>
      </c>
      <c r="D12" s="270">
        <f>+'Dramakan hosqer'!D25</f>
        <v>170.7</v>
      </c>
      <c r="E12" s="270">
        <f t="shared" si="1"/>
        <v>170.7</v>
      </c>
      <c r="F12" s="269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19" t="s">
        <v>263</v>
      </c>
      <c r="C13" s="254"/>
      <c r="D13" s="270">
        <f>+'Dramakan hosqer'!D26</f>
        <v>0</v>
      </c>
      <c r="E13" s="270">
        <f t="shared" si="1"/>
        <v>0</v>
      </c>
      <c r="F13" s="269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20" t="s">
        <v>264</v>
      </c>
      <c r="C14" s="254"/>
      <c r="D14" s="270">
        <f>+'Dramakan hosqer'!D27</f>
        <v>170.7</v>
      </c>
      <c r="E14" s="270">
        <f t="shared" si="1"/>
        <v>170.7</v>
      </c>
      <c r="F14" s="269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71" t="s">
        <v>8</v>
      </c>
      <c r="C15" s="269">
        <v>50</v>
      </c>
      <c r="D15" s="270">
        <f>+'Dramakan hosqer'!D28</f>
        <v>50</v>
      </c>
      <c r="E15" s="270">
        <f t="shared" si="0"/>
        <v>0</v>
      </c>
      <c r="F15" s="269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72" t="s">
        <v>55</v>
      </c>
      <c r="C16" s="269"/>
      <c r="D16" s="270">
        <f>+'Dramakan hosqer'!D29</f>
        <v>0</v>
      </c>
      <c r="E16" s="270">
        <f t="shared" si="0"/>
        <v>0</v>
      </c>
      <c r="F16" s="269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73" t="s">
        <v>65</v>
      </c>
      <c r="C17" s="269"/>
      <c r="D17" s="270">
        <f>+'Dramakan hosqer'!D30</f>
        <v>0</v>
      </c>
      <c r="E17" s="270">
        <f t="shared" si="0"/>
        <v>0</v>
      </c>
      <c r="F17" s="269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68" t="s">
        <v>35</v>
      </c>
      <c r="C18" s="269"/>
      <c r="D18" s="270">
        <f>+'Dramakan hosqer'!D31</f>
        <v>0</v>
      </c>
      <c r="E18" s="270">
        <f t="shared" si="0"/>
        <v>0</v>
      </c>
      <c r="F18" s="269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68" t="s">
        <v>10</v>
      </c>
      <c r="C19" s="269"/>
      <c r="D19" s="270">
        <f>+'Dramakan hosqer'!D32</f>
        <v>0</v>
      </c>
      <c r="E19" s="270">
        <f>D19-C19</f>
        <v>0</v>
      </c>
      <c r="F19" s="269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68" t="s">
        <v>9</v>
      </c>
      <c r="C20" s="269"/>
      <c r="D20" s="270"/>
      <c r="E20" s="270">
        <f>D20-C20</f>
        <v>0</v>
      </c>
      <c r="F20" s="269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74"/>
      <c r="C21" s="269"/>
      <c r="D21" s="269">
        <f>+'Dramakan hosqer'!D33</f>
        <v>0</v>
      </c>
      <c r="E21" s="269">
        <f t="shared" si="0"/>
        <v>0</v>
      </c>
      <c r="F21" s="269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74"/>
      <c r="C22" s="269"/>
      <c r="D22" s="269">
        <f>+'Dramakan hosqer'!D34</f>
        <v>0</v>
      </c>
      <c r="E22" s="269">
        <f>D22-C22</f>
        <v>0</v>
      </c>
      <c r="F22" s="269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78">
        <f>+C24+C67+C79</f>
        <v>43077.399999999994</v>
      </c>
      <c r="D23" s="278">
        <f>+D24+D67+D79</f>
        <v>39878.699999999997</v>
      </c>
      <c r="E23" s="278">
        <f t="shared" si="0"/>
        <v>-3198.6999999999971</v>
      </c>
      <c r="F23" s="253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78">
        <f>SUM(C25,C29:C35,C39:C61,C65:C66)</f>
        <v>42942.2</v>
      </c>
      <c r="D24" s="278">
        <f>SUM(D25,D29:D35,D39:D61,D65:D66)</f>
        <v>39186.899999999994</v>
      </c>
      <c r="E24" s="278">
        <f t="shared" si="0"/>
        <v>-3755.3000000000029</v>
      </c>
      <c r="F24" s="253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75" t="s">
        <v>12</v>
      </c>
      <c r="C25" s="269">
        <v>30941</v>
      </c>
      <c r="D25" s="270">
        <f>+'Dramakan hosqer'!D37</f>
        <v>29451.3</v>
      </c>
      <c r="E25" s="270">
        <f t="shared" si="0"/>
        <v>-1489.7000000000007</v>
      </c>
      <c r="F25" s="269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4"/>
      <c r="D26" s="282">
        <f>+'Dramakan hosqer'!D38</f>
        <v>0</v>
      </c>
      <c r="E26" s="282">
        <f t="shared" si="0"/>
        <v>0</v>
      </c>
      <c r="F26" s="254"/>
    </row>
    <row r="27" spans="1:20" ht="18" customHeight="1">
      <c r="A27" s="27">
        <v>1.2</v>
      </c>
      <c r="B27" s="32" t="s">
        <v>13</v>
      </c>
      <c r="C27" s="254"/>
      <c r="D27" s="282">
        <f>+'Dramakan hosqer'!D39</f>
        <v>493</v>
      </c>
      <c r="E27" s="282">
        <f t="shared" si="0"/>
        <v>493</v>
      </c>
      <c r="F27" s="254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4"/>
      <c r="D28" s="282">
        <f>+'Dramakan hosqer'!D40</f>
        <v>0</v>
      </c>
      <c r="E28" s="282">
        <f t="shared" si="0"/>
        <v>0</v>
      </c>
      <c r="F28" s="254"/>
    </row>
    <row r="29" spans="1:20" s="58" customFormat="1" ht="18" customHeight="1">
      <c r="A29" s="61">
        <v>2</v>
      </c>
      <c r="B29" s="271" t="s">
        <v>16</v>
      </c>
      <c r="C29" s="269">
        <v>9400.5</v>
      </c>
      <c r="D29" s="270">
        <f>+'Dramakan hosqer'!D41</f>
        <v>7577.7</v>
      </c>
      <c r="E29" s="270">
        <f t="shared" si="0"/>
        <v>-1822.8000000000002</v>
      </c>
      <c r="F29" s="269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71" t="s">
        <v>15</v>
      </c>
      <c r="C30" s="269">
        <v>537.6</v>
      </c>
      <c r="D30" s="270">
        <f>+'Dramakan hosqer'!D42</f>
        <v>550.4</v>
      </c>
      <c r="E30" s="270">
        <f t="shared" si="0"/>
        <v>12.799999999999955</v>
      </c>
      <c r="F30" s="269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71" t="s">
        <v>14</v>
      </c>
      <c r="C31" s="269">
        <v>487.7</v>
      </c>
      <c r="D31" s="270">
        <f>+'Dramakan hosqer'!D43</f>
        <v>479.2</v>
      </c>
      <c r="E31" s="270">
        <f t="shared" si="0"/>
        <v>-8.5</v>
      </c>
      <c r="F31" s="269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71" t="s">
        <v>17</v>
      </c>
      <c r="C32" s="269">
        <v>111.5</v>
      </c>
      <c r="D32" s="270">
        <f>+'Dramakan hosqer'!D44</f>
        <v>125.7</v>
      </c>
      <c r="E32" s="270">
        <f t="shared" si="0"/>
        <v>14.200000000000003</v>
      </c>
      <c r="F32" s="269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71" t="s">
        <v>18</v>
      </c>
      <c r="C33" s="269">
        <v>12</v>
      </c>
      <c r="D33" s="270">
        <f>+'Dramakan hosqer'!D45</f>
        <v>12</v>
      </c>
      <c r="E33" s="270">
        <f t="shared" si="0"/>
        <v>0</v>
      </c>
      <c r="F33" s="269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71" t="s">
        <v>19</v>
      </c>
      <c r="C34" s="269"/>
      <c r="D34" s="270">
        <f>+'Dramakan hosqer'!D46</f>
        <v>0</v>
      </c>
      <c r="E34" s="270">
        <f t="shared" si="0"/>
        <v>0</v>
      </c>
      <c r="F34" s="269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71" t="s">
        <v>20</v>
      </c>
      <c r="C35" s="270">
        <f>SUM(C36:C38)</f>
        <v>100</v>
      </c>
      <c r="D35" s="270">
        <f>SUM(D36:D38)</f>
        <v>95.6</v>
      </c>
      <c r="E35" s="270">
        <f t="shared" si="0"/>
        <v>-4.4000000000000057</v>
      </c>
      <c r="F35" s="269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4">
        <v>30</v>
      </c>
      <c r="D36" s="282">
        <f>+'Dramakan hosqer'!D48</f>
        <v>30</v>
      </c>
      <c r="E36" s="282">
        <f t="shared" si="0"/>
        <v>0</v>
      </c>
      <c r="F36" s="254"/>
    </row>
    <row r="37" spans="1:20" s="34" customFormat="1" ht="18" customHeight="1">
      <c r="A37" s="27">
        <v>8.1999999999999993</v>
      </c>
      <c r="B37" s="32" t="s">
        <v>22</v>
      </c>
      <c r="C37" s="254">
        <v>10</v>
      </c>
      <c r="D37" s="282">
        <f>+'Dramakan hosqer'!D49</f>
        <v>5.6</v>
      </c>
      <c r="E37" s="282">
        <f t="shared" si="0"/>
        <v>-4.4000000000000004</v>
      </c>
      <c r="F37" s="254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4">
        <v>60</v>
      </c>
      <c r="D38" s="282">
        <f>+'Dramakan hosqer'!D50</f>
        <v>60</v>
      </c>
      <c r="E38" s="282">
        <f t="shared" si="0"/>
        <v>0</v>
      </c>
      <c r="F38" s="254"/>
      <c r="I38" s="137"/>
    </row>
    <row r="39" spans="1:20" s="58" customFormat="1" ht="18" customHeight="1">
      <c r="A39" s="61">
        <v>9</v>
      </c>
      <c r="B39" s="271" t="s">
        <v>24</v>
      </c>
      <c r="C39" s="269"/>
      <c r="D39" s="270">
        <f>+'Dramakan hosqer'!D51</f>
        <v>0</v>
      </c>
      <c r="E39" s="270">
        <f t="shared" si="0"/>
        <v>0</v>
      </c>
      <c r="F39" s="269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71" t="s">
        <v>31</v>
      </c>
      <c r="C40" s="269">
        <v>588</v>
      </c>
      <c r="D40" s="270">
        <f>+'Dramakan hosqer'!D52</f>
        <v>340</v>
      </c>
      <c r="E40" s="270">
        <f t="shared" si="0"/>
        <v>-248</v>
      </c>
      <c r="F40" s="269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71" t="s">
        <v>25</v>
      </c>
      <c r="C41" s="269">
        <v>50</v>
      </c>
      <c r="D41" s="270">
        <f>+'Dramakan hosqer'!D53</f>
        <v>8</v>
      </c>
      <c r="E41" s="270">
        <f t="shared" si="0"/>
        <v>-42</v>
      </c>
      <c r="F41" s="269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76" t="s">
        <v>76</v>
      </c>
      <c r="C42" s="269">
        <v>70</v>
      </c>
      <c r="D42" s="270">
        <f>+'Dramakan hosqer'!D54</f>
        <v>0</v>
      </c>
      <c r="E42" s="270">
        <f t="shared" si="0"/>
        <v>-70</v>
      </c>
      <c r="F42" s="269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71" t="s">
        <v>50</v>
      </c>
      <c r="C43" s="269">
        <v>10</v>
      </c>
      <c r="D43" s="270">
        <f>+'Dramakan hosqer'!D55</f>
        <v>12</v>
      </c>
      <c r="E43" s="270">
        <f t="shared" si="0"/>
        <v>2</v>
      </c>
      <c r="F43" s="269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71" t="s">
        <v>122</v>
      </c>
      <c r="C44" s="269">
        <v>20</v>
      </c>
      <c r="D44" s="270">
        <f>+'Dramakan hosqer'!D56</f>
        <v>0</v>
      </c>
      <c r="E44" s="270">
        <f t="shared" si="0"/>
        <v>-20</v>
      </c>
      <c r="F44" s="269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71" t="s">
        <v>123</v>
      </c>
      <c r="C45" s="269">
        <v>100</v>
      </c>
      <c r="D45" s="270">
        <f>+'Dramakan hosqer'!D57</f>
        <v>80</v>
      </c>
      <c r="E45" s="270">
        <f t="shared" si="0"/>
        <v>-20</v>
      </c>
      <c r="F45" s="269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71" t="s">
        <v>26</v>
      </c>
      <c r="C46" s="269"/>
      <c r="D46" s="270">
        <f>+'Dramakan hosqer'!D58</f>
        <v>53</v>
      </c>
      <c r="E46" s="270">
        <f t="shared" si="0"/>
        <v>53</v>
      </c>
      <c r="F46" s="269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71" t="s">
        <v>27</v>
      </c>
      <c r="C47" s="269">
        <v>32.299999999999997</v>
      </c>
      <c r="D47" s="270">
        <f>+'Dramakan hosqer'!D59</f>
        <v>30</v>
      </c>
      <c r="E47" s="270">
        <f t="shared" si="0"/>
        <v>-2.2999999999999972</v>
      </c>
      <c r="F47" s="269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71" t="s">
        <v>69</v>
      </c>
      <c r="C48" s="269"/>
      <c r="D48" s="270">
        <f>+'Dramakan hosqer'!D60</f>
        <v>0</v>
      </c>
      <c r="E48" s="270">
        <f t="shared" si="0"/>
        <v>0</v>
      </c>
      <c r="F48" s="269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71" t="s">
        <v>56</v>
      </c>
      <c r="C49" s="269"/>
      <c r="D49" s="270">
        <f>+'Dramakan hosqer'!D61</f>
        <v>0</v>
      </c>
      <c r="E49" s="270">
        <f t="shared" si="0"/>
        <v>0</v>
      </c>
      <c r="F49" s="269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71" t="s">
        <v>47</v>
      </c>
      <c r="C50" s="269">
        <v>105</v>
      </c>
      <c r="D50" s="270">
        <f>+'Dramakan hosqer'!D62</f>
        <v>84</v>
      </c>
      <c r="E50" s="270">
        <f t="shared" si="0"/>
        <v>-21</v>
      </c>
      <c r="F50" s="269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71" t="s">
        <v>77</v>
      </c>
      <c r="C51" s="269">
        <v>25</v>
      </c>
      <c r="D51" s="270">
        <f>+'Dramakan hosqer'!D63</f>
        <v>0</v>
      </c>
      <c r="E51" s="270">
        <f t="shared" si="0"/>
        <v>-25</v>
      </c>
      <c r="F51" s="269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71" t="s">
        <v>78</v>
      </c>
      <c r="C52" s="269">
        <v>95</v>
      </c>
      <c r="D52" s="270">
        <f>+'Dramakan hosqer'!D64</f>
        <v>95</v>
      </c>
      <c r="E52" s="270">
        <f t="shared" si="0"/>
        <v>0</v>
      </c>
      <c r="F52" s="269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71" t="s">
        <v>48</v>
      </c>
      <c r="C53" s="269">
        <v>6</v>
      </c>
      <c r="D53" s="270">
        <f>+'Dramakan hosqer'!D65</f>
        <v>6</v>
      </c>
      <c r="E53" s="270">
        <f t="shared" si="0"/>
        <v>0</v>
      </c>
      <c r="F53" s="269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71" t="s">
        <v>124</v>
      </c>
      <c r="C54" s="269">
        <v>60</v>
      </c>
      <c r="D54" s="270">
        <f>+'Dramakan hosqer'!D66</f>
        <v>22.4</v>
      </c>
      <c r="E54" s="270">
        <f t="shared" si="0"/>
        <v>-37.6</v>
      </c>
      <c r="F54" s="269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71" t="s">
        <v>49</v>
      </c>
      <c r="C55" s="269"/>
      <c r="D55" s="270">
        <f>+'Dramakan hosqer'!D67</f>
        <v>0</v>
      </c>
      <c r="E55" s="270">
        <f t="shared" si="0"/>
        <v>0</v>
      </c>
      <c r="F55" s="269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71" t="s">
        <v>66</v>
      </c>
      <c r="C56" s="269"/>
      <c r="D56" s="270">
        <f>+'Dramakan hosqer'!D68</f>
        <v>24</v>
      </c>
      <c r="E56" s="270">
        <f t="shared" si="0"/>
        <v>24</v>
      </c>
      <c r="F56" s="269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69"/>
      <c r="D57" s="270">
        <f>+'Dramakan hosqer'!D69</f>
        <v>0</v>
      </c>
      <c r="E57" s="270">
        <f t="shared" si="0"/>
        <v>0</v>
      </c>
      <c r="F57" s="269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71" t="s">
        <v>158</v>
      </c>
      <c r="C58" s="269"/>
      <c r="D58" s="270">
        <f>+'Dramakan hosqer'!D70</f>
        <v>0</v>
      </c>
      <c r="E58" s="270">
        <f t="shared" si="0"/>
        <v>0</v>
      </c>
      <c r="F58" s="269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74" t="s">
        <v>305</v>
      </c>
      <c r="C59" s="269">
        <v>30</v>
      </c>
      <c r="D59" s="269">
        <f>+'Dramakan hosqer'!D71</f>
        <v>0</v>
      </c>
      <c r="E59" s="269">
        <f>D59-C59</f>
        <v>-30</v>
      </c>
      <c r="F59" s="269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74"/>
      <c r="C60" s="269"/>
      <c r="D60" s="269">
        <f>+'Dramakan hosqer'!D72</f>
        <v>0</v>
      </c>
      <c r="E60" s="269">
        <f>D60-C60</f>
        <v>0</v>
      </c>
      <c r="F60" s="269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77" t="s">
        <v>37</v>
      </c>
      <c r="C61" s="270">
        <f>SUM(C62:C64)</f>
        <v>20</v>
      </c>
      <c r="D61" s="270">
        <f>SUM(D62:D64)</f>
        <v>0</v>
      </c>
      <c r="E61" s="269">
        <f>D61-C61</f>
        <v>-20</v>
      </c>
      <c r="F61" s="269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4"/>
      <c r="D62" s="282">
        <f>+'Dramakan hosqer'!D74</f>
        <v>0</v>
      </c>
      <c r="E62" s="254">
        <f>D62-C62</f>
        <v>0</v>
      </c>
      <c r="F62" s="254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4"/>
      <c r="D63" s="282">
        <f>+'Dramakan hosqer'!D75</f>
        <v>0</v>
      </c>
      <c r="E63" s="282">
        <f t="shared" si="0"/>
        <v>0</v>
      </c>
      <c r="F63" s="254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4">
        <v>20</v>
      </c>
      <c r="D64" s="282">
        <f>+'Dramakan hosqer'!D76</f>
        <v>0</v>
      </c>
      <c r="E64" s="282">
        <f t="shared" si="0"/>
        <v>-20</v>
      </c>
      <c r="F64" s="254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77" t="s">
        <v>39</v>
      </c>
      <c r="C65" s="269">
        <v>140.6</v>
      </c>
      <c r="D65" s="270">
        <f>+'Dramakan hosqer'!D77</f>
        <v>140.60000000000002</v>
      </c>
      <c r="E65" s="270">
        <f t="shared" si="0"/>
        <v>0</v>
      </c>
      <c r="F65" s="269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72" t="s">
        <v>87</v>
      </c>
      <c r="C66" s="269"/>
      <c r="D66" s="270">
        <f>+'Dramakan hosqer'!D78</f>
        <v>0</v>
      </c>
      <c r="E66" s="270">
        <f t="shared" si="0"/>
        <v>0</v>
      </c>
      <c r="F66" s="269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78">
        <f>+C68+C75</f>
        <v>0</v>
      </c>
      <c r="D67" s="278">
        <f>+D68+D75</f>
        <v>0</v>
      </c>
      <c r="E67" s="278">
        <f t="shared" si="0"/>
        <v>0</v>
      </c>
      <c r="F67" s="253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79" t="s">
        <v>92</v>
      </c>
      <c r="C68" s="270">
        <f>SUM(C69:C74)</f>
        <v>0</v>
      </c>
      <c r="D68" s="270">
        <f>SUM(D69:D74)</f>
        <v>0</v>
      </c>
      <c r="E68" s="270">
        <f t="shared" si="0"/>
        <v>0</v>
      </c>
      <c r="F68" s="26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80" t="s">
        <v>88</v>
      </c>
      <c r="C69" s="269"/>
      <c r="D69" s="270">
        <f>+'Dramakan hosqer'!D81</f>
        <v>0</v>
      </c>
      <c r="E69" s="270">
        <f t="shared" ref="E69:E82" si="2">D69-C69</f>
        <v>0</v>
      </c>
      <c r="F69" s="269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80" t="s">
        <v>89</v>
      </c>
      <c r="C70" s="269"/>
      <c r="D70" s="270">
        <f>+'Dramakan hosqer'!D82</f>
        <v>0</v>
      </c>
      <c r="E70" s="270">
        <f>D70-C70</f>
        <v>0</v>
      </c>
      <c r="F70" s="269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80" t="s">
        <v>90</v>
      </c>
      <c r="C71" s="269"/>
      <c r="D71" s="270">
        <f>+'Dramakan hosqer'!D83</f>
        <v>0</v>
      </c>
      <c r="E71" s="270">
        <f t="shared" si="2"/>
        <v>0</v>
      </c>
      <c r="F71" s="269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80" t="s">
        <v>67</v>
      </c>
      <c r="C72" s="269"/>
      <c r="D72" s="270">
        <f>+'Dramakan hosqer'!D84</f>
        <v>0</v>
      </c>
      <c r="E72" s="270">
        <f t="shared" si="2"/>
        <v>0</v>
      </c>
      <c r="F72" s="269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81" t="s">
        <v>68</v>
      </c>
      <c r="C73" s="269"/>
      <c r="D73" s="269">
        <f>+'Dramakan hosqer'!D85</f>
        <v>0</v>
      </c>
      <c r="E73" s="269">
        <f>D73-C73</f>
        <v>0</v>
      </c>
      <c r="F73" s="269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81"/>
      <c r="C74" s="269"/>
      <c r="D74" s="269">
        <f>+'Dramakan hosqer'!D86</f>
        <v>0</v>
      </c>
      <c r="E74" s="269">
        <f>D74-C74</f>
        <v>0</v>
      </c>
      <c r="F74" s="269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80" t="s">
        <v>91</v>
      </c>
      <c r="C75" s="270">
        <f>SUM(C76:C78)</f>
        <v>0</v>
      </c>
      <c r="D75" s="270">
        <f>SUM(D76:D78)</f>
        <v>0</v>
      </c>
      <c r="E75" s="269">
        <f>D75-C75</f>
        <v>0</v>
      </c>
      <c r="F75" s="269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79" t="s">
        <v>64</v>
      </c>
      <c r="C76" s="269"/>
      <c r="D76" s="270">
        <f>+'Dramakan hosqer'!D88</f>
        <v>0</v>
      </c>
      <c r="E76" s="270">
        <f t="shared" si="2"/>
        <v>0</v>
      </c>
      <c r="F76" s="269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79" t="s">
        <v>63</v>
      </c>
      <c r="C77" s="269"/>
      <c r="D77" s="270">
        <f>+'Dramakan hosqer'!D89</f>
        <v>0</v>
      </c>
      <c r="E77" s="270">
        <f t="shared" si="2"/>
        <v>0</v>
      </c>
      <c r="F77" s="269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79" t="s">
        <v>52</v>
      </c>
      <c r="C78" s="269"/>
      <c r="D78" s="270">
        <f>+'Dramakan hosqer'!D90</f>
        <v>0</v>
      </c>
      <c r="E78" s="270">
        <f t="shared" si="2"/>
        <v>0</v>
      </c>
      <c r="F78" s="269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78">
        <f>SUM(C80:C81)</f>
        <v>135.19999999999999</v>
      </c>
      <c r="D79" s="278">
        <f>SUM(D80:D81)</f>
        <v>691.8</v>
      </c>
      <c r="E79" s="278">
        <f t="shared" si="2"/>
        <v>556.59999999999991</v>
      </c>
      <c r="F79" s="25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75" t="str">
        <f>+'Dramakan hosqer'!B92</f>
        <v>Սննդի գծով</v>
      </c>
      <c r="C80" s="269">
        <v>135.19999999999999</v>
      </c>
      <c r="D80" s="270">
        <f>+'Dramakan hosqer'!D92</f>
        <v>691.8</v>
      </c>
      <c r="E80" s="269">
        <f>D80-C80</f>
        <v>556.59999999999991</v>
      </c>
      <c r="F80" s="269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75">
        <f>+'Dramakan hosqer'!B93</f>
        <v>0</v>
      </c>
      <c r="C81" s="269"/>
      <c r="D81" s="270">
        <f>+'Dramakan hosqer'!D93</f>
        <v>0</v>
      </c>
      <c r="E81" s="269">
        <f>D81-C81</f>
        <v>0</v>
      </c>
      <c r="F81" s="269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78">
        <f>C6+C7-C23</f>
        <v>956.30000000000291</v>
      </c>
      <c r="D82" s="278">
        <f>D6+D7-D23</f>
        <v>349.69999999999709</v>
      </c>
      <c r="E82" s="278">
        <f t="shared" si="2"/>
        <v>-606.60000000000582</v>
      </c>
      <c r="F82" s="253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0">
        <f>+'Ekamut-caxs'!C80</f>
        <v>0</v>
      </c>
      <c r="E84" s="50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09" t="s">
        <v>97</v>
      </c>
      <c r="E85" s="509"/>
      <c r="F85" s="335"/>
    </row>
    <row r="86" spans="1:20" s="19" customFormat="1" ht="22.5" customHeight="1">
      <c r="A86" s="20"/>
      <c r="B86" s="39" t="s">
        <v>6</v>
      </c>
      <c r="C86" s="20"/>
      <c r="D86" s="507">
        <f>+'Ekamut-caxs'!C82</f>
        <v>0</v>
      </c>
      <c r="E86" s="50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09" t="s">
        <v>97</v>
      </c>
      <c r="E87" s="509"/>
      <c r="F87" s="335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7" workbookViewId="0">
      <selection activeCell="C46" sqref="C4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1" customFormat="1" ht="22.5" customHeight="1">
      <c r="A1" s="511" t="s">
        <v>71</v>
      </c>
      <c r="B1" s="511"/>
      <c r="C1" s="511"/>
      <c r="D1" s="511"/>
      <c r="E1" s="511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139" customFormat="1" ht="26.25" customHeight="1">
      <c r="A2" s="512" t="str">
        <f>+'Ekamut-caxs'!A14:D14</f>
        <v xml:space="preserve">«Երևանի հ․27 մսուր-մանկապարտեզ» ՀՈԱԿ-ի </v>
      </c>
      <c r="B2" s="513"/>
      <c r="C2" s="513"/>
      <c r="D2" s="513"/>
      <c r="E2" s="51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4" t="s">
        <v>160</v>
      </c>
      <c r="B3" s="514"/>
      <c r="C3" s="514"/>
      <c r="D3" s="514"/>
      <c r="E3" s="51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5" customFormat="1" ht="16.5" customHeight="1">
      <c r="A4" s="515" t="s">
        <v>256</v>
      </c>
      <c r="B4" s="515"/>
      <c r="C4" s="515"/>
      <c r="D4" s="515"/>
      <c r="E4" s="515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3.5" customHeight="1">
      <c r="D5" s="206"/>
      <c r="E5" s="206" t="s">
        <v>150</v>
      </c>
    </row>
    <row r="6" spans="1:22" s="211" customFormat="1" ht="56.25" customHeight="1">
      <c r="A6" s="207" t="s">
        <v>3</v>
      </c>
      <c r="B6" s="208" t="s">
        <v>161</v>
      </c>
      <c r="C6" s="207" t="s">
        <v>162</v>
      </c>
      <c r="D6" s="207" t="s">
        <v>163</v>
      </c>
      <c r="E6" s="209" t="s">
        <v>164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139" customFormat="1" ht="21.75" customHeight="1">
      <c r="A7" s="516" t="s">
        <v>165</v>
      </c>
      <c r="B7" s="517"/>
      <c r="C7" s="517"/>
      <c r="D7" s="236"/>
      <c r="E7" s="23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2">
        <v>1</v>
      </c>
      <c r="B8" s="213" t="s">
        <v>166</v>
      </c>
      <c r="C8" s="212"/>
      <c r="D8" s="214">
        <f>SUM(D9:D29)</f>
        <v>27.099999999999998</v>
      </c>
      <c r="E8" s="21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6">
        <v>1.1000000000000001</v>
      </c>
      <c r="B9" s="217" t="s">
        <v>167</v>
      </c>
      <c r="C9" s="216" t="s">
        <v>168</v>
      </c>
      <c r="D9" s="31"/>
      <c r="E9" s="31"/>
    </row>
    <row r="10" spans="1:22" ht="27" customHeight="1">
      <c r="A10" s="216">
        <v>1.2</v>
      </c>
      <c r="B10" s="217" t="s">
        <v>169</v>
      </c>
      <c r="C10" s="216" t="s">
        <v>170</v>
      </c>
      <c r="D10" s="31"/>
      <c r="E10" s="31"/>
    </row>
    <row r="11" spans="1:22" ht="27" customHeight="1">
      <c r="A11" s="216">
        <v>1.3</v>
      </c>
      <c r="B11" s="217" t="s">
        <v>171</v>
      </c>
      <c r="C11" s="216" t="s">
        <v>172</v>
      </c>
      <c r="D11" s="31">
        <v>0.4</v>
      </c>
      <c r="E11" s="31"/>
    </row>
    <row r="12" spans="1:22" ht="27" customHeight="1">
      <c r="A12" s="216">
        <v>1.4</v>
      </c>
      <c r="B12" s="218" t="s">
        <v>173</v>
      </c>
      <c r="C12" s="219" t="s">
        <v>174</v>
      </c>
      <c r="D12" s="31"/>
      <c r="E12" s="31"/>
    </row>
    <row r="13" spans="1:22" ht="27" customHeight="1">
      <c r="A13" s="216">
        <v>1.5</v>
      </c>
      <c r="B13" s="218"/>
      <c r="C13" s="216" t="s">
        <v>175</v>
      </c>
      <c r="D13" s="31"/>
      <c r="E13" s="31"/>
    </row>
    <row r="14" spans="1:22" ht="18" customHeight="1">
      <c r="A14" s="216">
        <v>1.6</v>
      </c>
      <c r="B14" s="217" t="s">
        <v>226</v>
      </c>
      <c r="C14" s="216" t="s">
        <v>176</v>
      </c>
      <c r="D14" s="31"/>
      <c r="E14" s="31"/>
    </row>
    <row r="15" spans="1:22" ht="33.75" customHeight="1">
      <c r="A15" s="216">
        <v>1.7</v>
      </c>
      <c r="B15" s="218"/>
      <c r="C15" s="216" t="s">
        <v>200</v>
      </c>
      <c r="D15" s="31"/>
      <c r="E15" s="31"/>
    </row>
    <row r="16" spans="1:22" ht="22.5" customHeight="1">
      <c r="A16" s="216">
        <v>1.8</v>
      </c>
      <c r="B16" s="218"/>
      <c r="C16" s="220" t="s">
        <v>199</v>
      </c>
      <c r="D16" s="31"/>
      <c r="E16" s="31"/>
    </row>
    <row r="17" spans="1:22" ht="18" customHeight="1">
      <c r="A17" s="216">
        <v>1.9</v>
      </c>
      <c r="B17" s="218"/>
      <c r="C17" s="220"/>
      <c r="D17" s="31"/>
      <c r="E17" s="31"/>
    </row>
    <row r="18" spans="1:22" ht="18" customHeight="1">
      <c r="A18" s="221">
        <v>2</v>
      </c>
      <c r="B18" s="218"/>
      <c r="C18" s="220"/>
      <c r="D18" s="31"/>
      <c r="E18" s="31"/>
    </row>
    <row r="19" spans="1:22" ht="18" customHeight="1">
      <c r="A19" s="216">
        <v>2.1</v>
      </c>
      <c r="B19" s="218"/>
      <c r="C19" s="220"/>
      <c r="D19" s="31"/>
      <c r="E19" s="31"/>
    </row>
    <row r="20" spans="1:22" ht="18" customHeight="1">
      <c r="A20" s="216">
        <v>2.2000000000000002</v>
      </c>
      <c r="B20" s="218"/>
      <c r="C20" s="220"/>
      <c r="D20" s="31"/>
      <c r="E20" s="31"/>
    </row>
    <row r="21" spans="1:22" ht="18" customHeight="1">
      <c r="A21" s="216">
        <v>2.2999999999999998</v>
      </c>
      <c r="B21" s="218"/>
      <c r="C21" s="220"/>
      <c r="D21" s="31"/>
      <c r="E21" s="31"/>
    </row>
    <row r="22" spans="1:22" ht="27.75" customHeight="1">
      <c r="A22" s="216">
        <v>2.4</v>
      </c>
      <c r="B22" s="218"/>
      <c r="C22" s="220"/>
      <c r="D22" s="31"/>
      <c r="E22" s="31"/>
    </row>
    <row r="23" spans="1:22" ht="27.75" customHeight="1">
      <c r="A23" s="216">
        <v>2.5</v>
      </c>
      <c r="B23" s="218" t="s">
        <v>310</v>
      </c>
      <c r="C23" s="216" t="s">
        <v>38</v>
      </c>
      <c r="D23" s="31">
        <v>16</v>
      </c>
      <c r="E23" s="31"/>
    </row>
    <row r="24" spans="1:22" ht="27.75" customHeight="1">
      <c r="A24" s="216">
        <v>2.6</v>
      </c>
      <c r="B24" s="218" t="s">
        <v>177</v>
      </c>
      <c r="C24" s="216" t="s">
        <v>51</v>
      </c>
      <c r="D24" s="31"/>
      <c r="E24" s="31"/>
    </row>
    <row r="25" spans="1:22" ht="27.75" customHeight="1">
      <c r="A25" s="216">
        <v>2.7</v>
      </c>
      <c r="B25" s="218" t="s">
        <v>310</v>
      </c>
      <c r="C25" s="216" t="s">
        <v>178</v>
      </c>
      <c r="D25" s="31">
        <v>10.7</v>
      </c>
      <c r="E25" s="31"/>
    </row>
    <row r="26" spans="1:22" ht="27.75" customHeight="1">
      <c r="A26" s="216">
        <v>2.8</v>
      </c>
      <c r="B26" s="218" t="s">
        <v>177</v>
      </c>
      <c r="C26" s="216" t="s">
        <v>179</v>
      </c>
      <c r="D26" s="31"/>
      <c r="E26" s="31"/>
    </row>
    <row r="27" spans="1:22" ht="27" customHeight="1">
      <c r="A27" s="216">
        <v>2.9</v>
      </c>
      <c r="B27" s="217" t="s">
        <v>180</v>
      </c>
      <c r="C27" s="216" t="s">
        <v>181</v>
      </c>
      <c r="D27" s="31"/>
      <c r="E27" s="31"/>
    </row>
    <row r="28" spans="1:22" ht="26.25" customHeight="1">
      <c r="A28" s="222">
        <v>2.1</v>
      </c>
      <c r="B28" s="218" t="s">
        <v>182</v>
      </c>
      <c r="C28" s="216" t="s">
        <v>183</v>
      </c>
      <c r="D28" s="31"/>
      <c r="E28" s="31"/>
    </row>
    <row r="29" spans="1:22" ht="26.25" customHeight="1">
      <c r="A29" s="222">
        <v>2.11</v>
      </c>
      <c r="B29" s="218"/>
      <c r="C29" s="220" t="s">
        <v>184</v>
      </c>
      <c r="D29" s="31"/>
      <c r="E29" s="31"/>
    </row>
    <row r="30" spans="1:22" s="180" customFormat="1" ht="34.5" customHeight="1">
      <c r="A30" s="212">
        <v>2</v>
      </c>
      <c r="B30" s="223" t="s">
        <v>185</v>
      </c>
      <c r="C30" s="212"/>
      <c r="D30" s="214">
        <f>SUM(D31:D33)</f>
        <v>0</v>
      </c>
      <c r="E30" s="21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6">
        <v>2.1</v>
      </c>
      <c r="B31" s="218"/>
      <c r="C31" s="216" t="s">
        <v>186</v>
      </c>
      <c r="D31" s="31"/>
      <c r="E31" s="31"/>
    </row>
    <row r="32" spans="1:22" ht="21" customHeight="1">
      <c r="A32" s="216">
        <v>2.2000000000000002</v>
      </c>
      <c r="B32" s="218" t="s">
        <v>187</v>
      </c>
      <c r="C32" s="216" t="s">
        <v>188</v>
      </c>
      <c r="D32" s="31"/>
      <c r="E32" s="31"/>
    </row>
    <row r="33" spans="1:22" ht="26.25" customHeight="1">
      <c r="A33" s="216">
        <v>2.2999999999999998</v>
      </c>
      <c r="B33" s="218" t="s">
        <v>187</v>
      </c>
      <c r="C33" s="216" t="s">
        <v>189</v>
      </c>
      <c r="D33" s="31"/>
      <c r="E33" s="224"/>
    </row>
    <row r="34" spans="1:22" s="201" customFormat="1" ht="21.75" customHeight="1">
      <c r="A34" s="60"/>
      <c r="B34" s="225" t="s">
        <v>73</v>
      </c>
      <c r="C34" s="226"/>
      <c r="D34" s="227">
        <f>D8+D30</f>
        <v>27.099999999999998</v>
      </c>
      <c r="E34" s="228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139" customFormat="1" ht="33.75" customHeight="1">
      <c r="A35" s="516" t="s">
        <v>190</v>
      </c>
      <c r="B35" s="517"/>
      <c r="C35" s="517"/>
      <c r="D35" s="236"/>
      <c r="E35" s="23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6">
        <v>1.1000000000000001</v>
      </c>
      <c r="B36" s="217" t="s">
        <v>167</v>
      </c>
      <c r="C36" s="216" t="s">
        <v>168</v>
      </c>
      <c r="D36" s="31">
        <v>75.8</v>
      </c>
      <c r="E36" s="31"/>
    </row>
    <row r="37" spans="1:22" ht="21" customHeight="1">
      <c r="A37" s="216">
        <v>1.2</v>
      </c>
      <c r="B37" s="217" t="s">
        <v>169</v>
      </c>
      <c r="C37" s="216" t="s">
        <v>170</v>
      </c>
      <c r="D37" s="31">
        <v>38.200000000000003</v>
      </c>
      <c r="E37" s="31"/>
    </row>
    <row r="38" spans="1:22" ht="21" customHeight="1">
      <c r="A38" s="216">
        <v>1.3</v>
      </c>
      <c r="B38" s="217" t="s">
        <v>171</v>
      </c>
      <c r="C38" s="216" t="s">
        <v>172</v>
      </c>
      <c r="D38" s="31">
        <v>9.8000000000000007</v>
      </c>
      <c r="E38" s="31"/>
    </row>
    <row r="39" spans="1:22" ht="21" customHeight="1">
      <c r="A39" s="216">
        <v>1.4</v>
      </c>
      <c r="B39" s="218" t="s">
        <v>173</v>
      </c>
      <c r="C39" s="219" t="s">
        <v>174</v>
      </c>
      <c r="D39" s="31"/>
      <c r="E39" s="31"/>
    </row>
    <row r="40" spans="1:22" ht="21" customHeight="1">
      <c r="A40" s="216">
        <v>1.5</v>
      </c>
      <c r="B40" s="218"/>
      <c r="C40" s="216" t="s">
        <v>175</v>
      </c>
      <c r="D40" s="31"/>
      <c r="E40" s="31"/>
    </row>
    <row r="41" spans="1:22" ht="20.25" customHeight="1">
      <c r="A41" s="216">
        <v>1.6</v>
      </c>
      <c r="B41" s="217" t="s">
        <v>226</v>
      </c>
      <c r="C41" s="216" t="s">
        <v>176</v>
      </c>
      <c r="D41" s="31">
        <v>8</v>
      </c>
      <c r="E41" s="31"/>
    </row>
    <row r="42" spans="1:22" ht="33.75" customHeight="1">
      <c r="A42" s="216">
        <v>1.7</v>
      </c>
      <c r="B42" s="218"/>
      <c r="C42" s="216" t="s">
        <v>200</v>
      </c>
      <c r="D42" s="31"/>
      <c r="E42" s="31"/>
    </row>
    <row r="43" spans="1:22" ht="23.25" customHeight="1">
      <c r="A43" s="216">
        <v>1.8</v>
      </c>
      <c r="B43" s="218"/>
      <c r="C43" s="220" t="s">
        <v>199</v>
      </c>
      <c r="D43" s="31"/>
      <c r="E43" s="31"/>
    </row>
    <row r="44" spans="1:22" ht="23.25" customHeight="1">
      <c r="A44" s="216">
        <v>1.9</v>
      </c>
      <c r="B44" s="218"/>
      <c r="C44" s="220"/>
      <c r="D44" s="31"/>
      <c r="E44" s="31"/>
    </row>
    <row r="45" spans="1:22" ht="23.25" customHeight="1">
      <c r="A45" s="221">
        <v>2</v>
      </c>
      <c r="B45" s="218"/>
      <c r="C45" s="220"/>
      <c r="D45" s="31"/>
      <c r="E45" s="31"/>
    </row>
    <row r="46" spans="1:22" ht="23.25" customHeight="1">
      <c r="A46" s="216">
        <v>2.1</v>
      </c>
      <c r="B46" s="218"/>
      <c r="C46" s="220"/>
      <c r="D46" s="31"/>
      <c r="E46" s="31"/>
    </row>
    <row r="47" spans="1:22" ht="21" customHeight="1">
      <c r="A47" s="216">
        <v>2.2000000000000002</v>
      </c>
      <c r="B47" s="218" t="s">
        <v>311</v>
      </c>
      <c r="C47" s="216" t="s">
        <v>38</v>
      </c>
      <c r="D47" s="31"/>
      <c r="E47" s="31"/>
    </row>
    <row r="48" spans="1:22" ht="21" customHeight="1">
      <c r="A48" s="216">
        <v>2.2999999999999998</v>
      </c>
      <c r="B48" s="218" t="s">
        <v>177</v>
      </c>
      <c r="C48" s="216" t="s">
        <v>51</v>
      </c>
      <c r="D48" s="31"/>
      <c r="E48" s="31"/>
    </row>
    <row r="49" spans="1:22" ht="21" customHeight="1">
      <c r="A49" s="216">
        <v>2.4</v>
      </c>
      <c r="B49" s="218" t="s">
        <v>310</v>
      </c>
      <c r="C49" s="216" t="s">
        <v>178</v>
      </c>
      <c r="D49" s="31">
        <v>4.5999999999999996</v>
      </c>
      <c r="E49" s="31"/>
    </row>
    <row r="50" spans="1:22" ht="24" customHeight="1">
      <c r="A50" s="216">
        <v>2.5</v>
      </c>
      <c r="B50" s="218" t="s">
        <v>310</v>
      </c>
      <c r="C50" s="216" t="s">
        <v>179</v>
      </c>
      <c r="D50" s="31">
        <v>1</v>
      </c>
      <c r="E50" s="31"/>
    </row>
    <row r="51" spans="1:22" ht="24" customHeight="1">
      <c r="A51" s="216">
        <v>2.6</v>
      </c>
      <c r="B51" s="217" t="s">
        <v>180</v>
      </c>
      <c r="C51" s="216" t="s">
        <v>181</v>
      </c>
      <c r="D51" s="31"/>
      <c r="E51" s="31"/>
    </row>
    <row r="52" spans="1:22" ht="24" customHeight="1">
      <c r="A52" s="216">
        <v>2.7</v>
      </c>
      <c r="B52" s="218" t="s">
        <v>312</v>
      </c>
      <c r="C52" s="216" t="s">
        <v>183</v>
      </c>
      <c r="D52" s="31">
        <v>0.2</v>
      </c>
      <c r="E52" s="31"/>
    </row>
    <row r="53" spans="1:22" ht="24" customHeight="1">
      <c r="A53" s="216">
        <v>2.8</v>
      </c>
      <c r="B53" s="218"/>
      <c r="C53" s="220" t="s">
        <v>184</v>
      </c>
      <c r="D53" s="31">
        <v>3</v>
      </c>
      <c r="E53" s="31"/>
    </row>
    <row r="54" spans="1:22" ht="33" customHeight="1">
      <c r="A54" s="216"/>
      <c r="B54" s="213" t="s">
        <v>191</v>
      </c>
      <c r="C54" s="30"/>
      <c r="D54" s="214">
        <f>SUM(D55:D58)</f>
        <v>542.70000000000005</v>
      </c>
      <c r="E54" s="31"/>
      <c r="F54" s="326">
        <f>SUM(D36:D53)</f>
        <v>140.6</v>
      </c>
      <c r="G54" s="326">
        <f>+D59-D54-F54</f>
        <v>0</v>
      </c>
    </row>
    <row r="55" spans="1:22" ht="33" customHeight="1">
      <c r="A55" s="216">
        <v>1.1000000000000001</v>
      </c>
      <c r="B55" s="255"/>
      <c r="C55" s="256" t="s">
        <v>198</v>
      </c>
      <c r="D55" s="221">
        <v>542.70000000000005</v>
      </c>
      <c r="E55" s="31"/>
    </row>
    <row r="56" spans="1:22" ht="30" customHeight="1">
      <c r="A56" s="216">
        <v>1.2</v>
      </c>
      <c r="B56" s="229"/>
      <c r="C56" s="216" t="s">
        <v>186</v>
      </c>
      <c r="D56" s="31"/>
      <c r="E56" s="216"/>
    </row>
    <row r="57" spans="1:22" ht="24.75" customHeight="1">
      <c r="A57" s="216">
        <v>1.3</v>
      </c>
      <c r="B57" s="218" t="s">
        <v>182</v>
      </c>
      <c r="C57" s="216" t="s">
        <v>188</v>
      </c>
      <c r="D57" s="31"/>
      <c r="E57" s="31"/>
    </row>
    <row r="58" spans="1:22" ht="24.75" customHeight="1">
      <c r="A58" s="216">
        <v>1.4</v>
      </c>
      <c r="B58" s="218" t="s">
        <v>182</v>
      </c>
      <c r="C58" s="216" t="s">
        <v>189</v>
      </c>
      <c r="D58" s="31"/>
      <c r="E58" s="31"/>
    </row>
    <row r="59" spans="1:22" s="201" customFormat="1" ht="29.25" customHeight="1">
      <c r="A59" s="230"/>
      <c r="B59" s="225" t="s">
        <v>73</v>
      </c>
      <c r="C59" s="231"/>
      <c r="D59" s="232">
        <f>SUM(D36:D54)</f>
        <v>683.30000000000007</v>
      </c>
      <c r="E59" s="233"/>
      <c r="F59" s="425">
        <f>+D59-D55</f>
        <v>140.60000000000002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/>
    <row r="61" spans="1:22" ht="39" customHeight="1">
      <c r="C61" s="234" t="s">
        <v>192</v>
      </c>
    </row>
    <row r="62" spans="1:22" ht="59.25" customHeight="1">
      <c r="A62" s="235">
        <v>1</v>
      </c>
      <c r="B62" s="236" t="s">
        <v>257</v>
      </c>
      <c r="C62" s="232">
        <f>+'Dramakan hosqer'!D19</f>
        <v>1182.0999999999999</v>
      </c>
      <c r="D62" s="518" t="s">
        <v>193</v>
      </c>
      <c r="E62" s="519"/>
    </row>
    <row r="63" spans="1:22" ht="36.75" customHeight="1"/>
    <row r="64" spans="1:22" s="180" customFormat="1" ht="25.5" customHeight="1">
      <c r="A64" s="237"/>
      <c r="B64" s="200" t="s">
        <v>2</v>
      </c>
      <c r="C64" s="238"/>
      <c r="D64" s="520">
        <f>+'Ekamut-caxs'!C80</f>
        <v>0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37"/>
      <c r="C65" s="239"/>
      <c r="D65" s="521" t="s">
        <v>97</v>
      </c>
      <c r="E65" s="52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37"/>
      <c r="B66" s="200" t="s">
        <v>6</v>
      </c>
      <c r="C66" s="238"/>
      <c r="D66" s="520">
        <f>+'Ekamut-caxs'!C82</f>
        <v>0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37"/>
      <c r="B67" s="240"/>
      <c r="C67" s="237" t="s">
        <v>1</v>
      </c>
      <c r="D67" s="521" t="s">
        <v>97</v>
      </c>
      <c r="E67" s="52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1" customFormat="1" ht="36" customHeight="1"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70" zoomScaleSheetLayoutView="70" workbookViewId="0">
      <selection activeCell="C46" sqref="C4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12" width="12.8554687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5" t="s">
        <v>71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</row>
    <row r="2" spans="1:15" s="21" customFormat="1" ht="25.5" customHeight="1">
      <c r="A2" s="485" t="str">
        <f>+'Ekamut-caxs'!A14</f>
        <v xml:space="preserve">«Երևանի հ․27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</row>
    <row r="3" spans="1:15" ht="25.5" customHeight="1">
      <c r="A3" s="512" t="s">
        <v>260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5" ht="21" customHeight="1" thickBot="1">
      <c r="N4" s="336" t="s">
        <v>0</v>
      </c>
    </row>
    <row r="5" spans="1:15" ht="33.75" customHeight="1">
      <c r="A5" s="531" t="s">
        <v>156</v>
      </c>
      <c r="B5" s="533" t="s">
        <v>72</v>
      </c>
      <c r="C5" s="535" t="s">
        <v>230</v>
      </c>
      <c r="D5" s="526" t="s">
        <v>211</v>
      </c>
      <c r="E5" s="527"/>
      <c r="F5" s="527"/>
      <c r="G5" s="527"/>
      <c r="H5" s="527"/>
      <c r="I5" s="527"/>
      <c r="J5" s="527"/>
      <c r="K5" s="527"/>
      <c r="L5" s="527"/>
      <c r="M5" s="528"/>
      <c r="N5" s="529" t="s">
        <v>159</v>
      </c>
    </row>
    <row r="6" spans="1:15" ht="79.5" customHeight="1">
      <c r="A6" s="532"/>
      <c r="B6" s="534"/>
      <c r="C6" s="536"/>
      <c r="D6" s="337" t="s">
        <v>227</v>
      </c>
      <c r="E6" s="338" t="s">
        <v>235</v>
      </c>
      <c r="F6" s="338" t="s">
        <v>236</v>
      </c>
      <c r="G6" s="338" t="s">
        <v>157</v>
      </c>
      <c r="H6" s="338" t="s">
        <v>214</v>
      </c>
      <c r="I6" s="338" t="s">
        <v>213</v>
      </c>
      <c r="J6" s="338" t="s">
        <v>121</v>
      </c>
      <c r="K6" s="339" t="s">
        <v>290</v>
      </c>
      <c r="L6" s="339" t="s">
        <v>196</v>
      </c>
      <c r="M6" s="340" t="s">
        <v>212</v>
      </c>
      <c r="N6" s="530"/>
    </row>
    <row r="7" spans="1:15" ht="27.75" customHeight="1">
      <c r="A7" s="337">
        <v>1</v>
      </c>
      <c r="B7" s="341" t="s">
        <v>220</v>
      </c>
      <c r="C7" s="342">
        <v>24364.400000000001</v>
      </c>
      <c r="D7" s="343">
        <v>4768.2</v>
      </c>
      <c r="E7" s="344"/>
      <c r="F7" s="344"/>
      <c r="G7" s="344">
        <v>108.7</v>
      </c>
      <c r="H7" s="344">
        <v>210</v>
      </c>
      <c r="I7" s="344"/>
      <c r="J7" s="344"/>
      <c r="K7" s="344"/>
      <c r="L7" s="344"/>
      <c r="M7" s="345"/>
      <c r="N7" s="346">
        <f>ROUND(SUM(C7:M7),1)</f>
        <v>29451.3</v>
      </c>
    </row>
    <row r="8" spans="1:15" ht="28.5" customHeight="1">
      <c r="A8" s="337">
        <v>1.1000000000000001</v>
      </c>
      <c r="B8" s="347" t="s">
        <v>121</v>
      </c>
      <c r="C8" s="348"/>
      <c r="D8" s="349"/>
      <c r="E8" s="350" t="s">
        <v>202</v>
      </c>
      <c r="F8" s="350" t="s">
        <v>202</v>
      </c>
      <c r="G8" s="350" t="s">
        <v>202</v>
      </c>
      <c r="H8" s="350" t="s">
        <v>202</v>
      </c>
      <c r="I8" s="350" t="s">
        <v>202</v>
      </c>
      <c r="J8" s="350" t="s">
        <v>202</v>
      </c>
      <c r="K8" s="350" t="s">
        <v>202</v>
      </c>
      <c r="L8" s="350" t="s">
        <v>202</v>
      </c>
      <c r="M8" s="351" t="s">
        <v>202</v>
      </c>
      <c r="N8" s="352" t="s">
        <v>202</v>
      </c>
    </row>
    <row r="9" spans="1:15" ht="30" customHeight="1">
      <c r="A9" s="337">
        <v>1.2</v>
      </c>
      <c r="B9" s="347" t="s">
        <v>212</v>
      </c>
      <c r="C9" s="348">
        <v>493</v>
      </c>
      <c r="D9" s="349" t="s">
        <v>202</v>
      </c>
      <c r="E9" s="350" t="s">
        <v>202</v>
      </c>
      <c r="F9" s="350" t="s">
        <v>202</v>
      </c>
      <c r="G9" s="350" t="s">
        <v>202</v>
      </c>
      <c r="H9" s="350" t="s">
        <v>202</v>
      </c>
      <c r="I9" s="350" t="s">
        <v>202</v>
      </c>
      <c r="J9" s="350" t="s">
        <v>202</v>
      </c>
      <c r="K9" s="350" t="s">
        <v>202</v>
      </c>
      <c r="L9" s="350" t="s">
        <v>202</v>
      </c>
      <c r="M9" s="351" t="s">
        <v>202</v>
      </c>
      <c r="N9" s="352" t="s">
        <v>202</v>
      </c>
    </row>
    <row r="10" spans="1:15" ht="30" customHeight="1">
      <c r="A10" s="337">
        <v>1.3</v>
      </c>
      <c r="B10" s="451" t="s">
        <v>290</v>
      </c>
      <c r="C10" s="348"/>
      <c r="D10" s="349" t="s">
        <v>202</v>
      </c>
      <c r="E10" s="350" t="s">
        <v>202</v>
      </c>
      <c r="F10" s="350" t="s">
        <v>202</v>
      </c>
      <c r="G10" s="350" t="s">
        <v>202</v>
      </c>
      <c r="H10" s="350" t="s">
        <v>202</v>
      </c>
      <c r="I10" s="350" t="s">
        <v>202</v>
      </c>
      <c r="J10" s="350" t="s">
        <v>202</v>
      </c>
      <c r="K10" s="350" t="s">
        <v>202</v>
      </c>
      <c r="L10" s="350" t="s">
        <v>202</v>
      </c>
      <c r="M10" s="351" t="s">
        <v>202</v>
      </c>
      <c r="N10" s="352" t="s">
        <v>202</v>
      </c>
    </row>
    <row r="11" spans="1:15" ht="35.25" customHeight="1">
      <c r="A11" s="337">
        <v>2</v>
      </c>
      <c r="B11" s="353" t="s">
        <v>94</v>
      </c>
      <c r="C11" s="354"/>
      <c r="D11" s="343"/>
      <c r="E11" s="350" t="s">
        <v>202</v>
      </c>
      <c r="F11" s="350" t="s">
        <v>202</v>
      </c>
      <c r="G11" s="350" t="s">
        <v>202</v>
      </c>
      <c r="H11" s="350" t="s">
        <v>202</v>
      </c>
      <c r="I11" s="350" t="s">
        <v>202</v>
      </c>
      <c r="J11" s="350" t="s">
        <v>202</v>
      </c>
      <c r="K11" s="350" t="s">
        <v>202</v>
      </c>
      <c r="L11" s="350" t="s">
        <v>202</v>
      </c>
      <c r="M11" s="351" t="s">
        <v>202</v>
      </c>
      <c r="N11" s="346">
        <f>ROUND(SUM(C11:M11),1)</f>
        <v>0</v>
      </c>
    </row>
    <row r="12" spans="1:15" s="362" customFormat="1" ht="34.5" customHeight="1" thickBot="1">
      <c r="A12" s="355"/>
      <c r="B12" s="356" t="s">
        <v>73</v>
      </c>
      <c r="C12" s="357" t="s">
        <v>202</v>
      </c>
      <c r="D12" s="358" t="s">
        <v>202</v>
      </c>
      <c r="E12" s="359" t="s">
        <v>202</v>
      </c>
      <c r="F12" s="359" t="s">
        <v>202</v>
      </c>
      <c r="G12" s="359" t="s">
        <v>202</v>
      </c>
      <c r="H12" s="359" t="s">
        <v>202</v>
      </c>
      <c r="I12" s="359" t="s">
        <v>202</v>
      </c>
      <c r="J12" s="359" t="s">
        <v>202</v>
      </c>
      <c r="K12" s="359" t="s">
        <v>202</v>
      </c>
      <c r="L12" s="359" t="s">
        <v>202</v>
      </c>
      <c r="M12" s="360" t="s">
        <v>202</v>
      </c>
      <c r="N12" s="361">
        <f>ROUND(SUM(N7:N11),1)</f>
        <v>29451.3</v>
      </c>
    </row>
    <row r="13" spans="1:15" s="362" customFormat="1" ht="34.5" customHeight="1">
      <c r="B13" s="363">
        <f>2384.08*2</f>
        <v>4768.16</v>
      </c>
      <c r="C13" s="123"/>
      <c r="D13" s="364"/>
      <c r="E13" s="365"/>
      <c r="F13" s="365"/>
      <c r="G13" s="365"/>
      <c r="H13" s="366"/>
      <c r="I13" s="366"/>
      <c r="J13" s="367"/>
      <c r="K13" s="367"/>
      <c r="L13" s="366"/>
      <c r="M13" s="365"/>
      <c r="N13" s="368"/>
      <c r="O13" s="363"/>
    </row>
    <row r="14" spans="1:15" s="369" customFormat="1" ht="21" customHeight="1">
      <c r="B14" s="370"/>
      <c r="C14" s="370"/>
      <c r="D14" s="242"/>
      <c r="E14" s="371"/>
      <c r="F14" s="371"/>
      <c r="G14" s="372"/>
      <c r="H14" s="161"/>
      <c r="I14" s="161"/>
      <c r="J14" s="242"/>
      <c r="K14" s="242"/>
      <c r="L14" s="539"/>
      <c r="M14" s="539"/>
      <c r="N14" s="373"/>
    </row>
    <row r="15" spans="1:15" s="362" customFormat="1" ht="69" customHeight="1">
      <c r="B15" s="522" t="s">
        <v>217</v>
      </c>
      <c r="C15" s="523"/>
      <c r="D15" s="524"/>
      <c r="G15" s="242"/>
      <c r="H15" s="242"/>
      <c r="I15" s="522" t="s">
        <v>216</v>
      </c>
      <c r="J15" s="524"/>
      <c r="K15" s="372"/>
      <c r="L15" s="242"/>
      <c r="M15" s="242"/>
      <c r="N15" s="242"/>
    </row>
    <row r="16" spans="1:15" s="362" customFormat="1" ht="48" customHeight="1">
      <c r="B16" s="374" t="s">
        <v>197</v>
      </c>
      <c r="C16" s="375" t="s">
        <v>237</v>
      </c>
      <c r="D16" s="375" t="s">
        <v>238</v>
      </c>
      <c r="G16" s="376"/>
      <c r="H16" s="377"/>
      <c r="I16" s="374" t="s">
        <v>197</v>
      </c>
      <c r="J16" s="375" t="s">
        <v>215</v>
      </c>
      <c r="K16" s="376"/>
      <c r="L16" s="376"/>
      <c r="M16" s="376"/>
      <c r="N16" s="377"/>
    </row>
    <row r="17" spans="2:14" s="378" customFormat="1" ht="39.75" customHeight="1">
      <c r="B17" s="379">
        <v>104400</v>
      </c>
      <c r="C17" s="380">
        <f>ROUND(4*B17*2/1000,1)</f>
        <v>835.2</v>
      </c>
      <c r="D17" s="380">
        <v>108.2</v>
      </c>
      <c r="G17" s="381"/>
      <c r="H17" s="382"/>
      <c r="I17" s="383">
        <v>104400</v>
      </c>
      <c r="J17" s="384">
        <v>108.7</v>
      </c>
      <c r="K17" s="450"/>
      <c r="L17" s="381"/>
      <c r="M17" s="381"/>
      <c r="N17" s="382"/>
    </row>
    <row r="18" spans="2:14" ht="24" customHeight="1">
      <c r="D18" s="381"/>
      <c r="E18" s="385"/>
      <c r="F18" s="385"/>
      <c r="G18" s="385"/>
      <c r="H18" s="366"/>
      <c r="I18" s="366"/>
      <c r="J18" s="386"/>
      <c r="K18" s="386"/>
      <c r="L18" s="381"/>
      <c r="M18" s="381"/>
      <c r="N18" s="387"/>
    </row>
    <row r="19" spans="2:14" ht="19.5" customHeight="1">
      <c r="C19" s="388"/>
    </row>
    <row r="20" spans="2:14" s="389" customFormat="1" ht="24" customHeight="1">
      <c r="B20" s="390" t="s">
        <v>2</v>
      </c>
      <c r="C20" s="390"/>
      <c r="E20" s="391"/>
      <c r="F20" s="392"/>
      <c r="G20" s="392"/>
      <c r="H20" s="537">
        <f>+'Ekamut-caxs'!C80</f>
        <v>0</v>
      </c>
      <c r="I20" s="537"/>
      <c r="J20" s="537"/>
      <c r="K20" s="393"/>
      <c r="L20" s="393"/>
    </row>
    <row r="21" spans="2:14" s="394" customFormat="1" ht="17.25" customHeight="1">
      <c r="B21" s="395"/>
      <c r="C21" s="395"/>
      <c r="E21" s="396" t="s">
        <v>96</v>
      </c>
      <c r="F21" s="397"/>
      <c r="G21" s="398"/>
      <c r="H21" s="538" t="s">
        <v>97</v>
      </c>
      <c r="I21" s="538"/>
      <c r="J21" s="538"/>
      <c r="K21" s="397"/>
      <c r="L21" s="397"/>
    </row>
    <row r="22" spans="2:14" s="389" customFormat="1" ht="24.75" customHeight="1">
      <c r="B22" s="399" t="s">
        <v>6</v>
      </c>
      <c r="C22" s="399"/>
      <c r="E22" s="400"/>
      <c r="F22" s="401"/>
      <c r="G22" s="401"/>
      <c r="H22" s="537">
        <f>+'Ekamut-caxs'!C82</f>
        <v>0</v>
      </c>
      <c r="I22" s="537"/>
      <c r="J22" s="537"/>
      <c r="K22" s="393"/>
      <c r="L22" s="393"/>
    </row>
    <row r="23" spans="2:14" s="394" customFormat="1" ht="18.75" customHeight="1">
      <c r="E23" s="396" t="s">
        <v>96</v>
      </c>
      <c r="F23" s="397"/>
      <c r="G23" s="398"/>
      <c r="H23" s="538" t="s">
        <v>97</v>
      </c>
      <c r="I23" s="538"/>
      <c r="J23" s="538"/>
      <c r="K23" s="397"/>
      <c r="L23" s="397"/>
    </row>
    <row r="24" spans="2:14" s="402" customFormat="1" ht="16.5">
      <c r="D24" s="397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A2" zoomScale="85" zoomScaleNormal="85" zoomScaleSheetLayoutView="106" workbookViewId="0">
      <selection activeCell="C46" sqref="C4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3.5703125" style="141" customWidth="1"/>
    <col min="16" max="16384" width="9.140625" style="141"/>
  </cols>
  <sheetData>
    <row r="1" spans="1:15" s="140" customFormat="1" ht="18.7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140" customFormat="1" ht="21.75" customHeight="1">
      <c r="A2" s="544" t="str">
        <f>+'Ekamut-caxs'!A14:D14</f>
        <v xml:space="preserve">«Երևանի հ․27 մսուր-մանկապարտեզ»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140" customFormat="1" ht="21" customHeight="1">
      <c r="A3" s="544" t="s">
        <v>98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/>
    <row r="5" spans="1:15" s="147" customFormat="1" ht="24.75" customHeight="1">
      <c r="A5" s="547" t="s">
        <v>119</v>
      </c>
      <c r="B5" s="547" t="s">
        <v>99</v>
      </c>
      <c r="C5" s="543" t="s">
        <v>100</v>
      </c>
      <c r="D5" s="543"/>
      <c r="E5" s="543"/>
      <c r="F5" s="543"/>
      <c r="G5" s="543" t="s">
        <v>101</v>
      </c>
      <c r="H5" s="543"/>
      <c r="I5" s="543"/>
      <c r="J5" s="543"/>
      <c r="K5" s="543" t="s">
        <v>147</v>
      </c>
      <c r="L5" s="543"/>
      <c r="M5" s="543"/>
      <c r="N5" s="543"/>
      <c r="O5" s="543"/>
    </row>
    <row r="6" spans="1:15" s="149" customFormat="1" ht="51" customHeight="1">
      <c r="A6" s="547"/>
      <c r="B6" s="547"/>
      <c r="C6" s="424" t="s">
        <v>243</v>
      </c>
      <c r="D6" s="424" t="s">
        <v>244</v>
      </c>
      <c r="E6" s="424" t="s">
        <v>273</v>
      </c>
      <c r="F6" s="424" t="s">
        <v>274</v>
      </c>
      <c r="G6" s="424" t="s">
        <v>245</v>
      </c>
      <c r="H6" s="424" t="s">
        <v>244</v>
      </c>
      <c r="I6" s="424" t="s">
        <v>275</v>
      </c>
      <c r="J6" s="424" t="s">
        <v>274</v>
      </c>
      <c r="K6" s="424" t="s">
        <v>243</v>
      </c>
      <c r="L6" s="424" t="s">
        <v>273</v>
      </c>
      <c r="M6" s="424" t="s">
        <v>293</v>
      </c>
      <c r="N6" s="148" t="s">
        <v>276</v>
      </c>
      <c r="O6" s="148" t="s">
        <v>277</v>
      </c>
    </row>
    <row r="7" spans="1:15" ht="19.5" customHeight="1">
      <c r="A7" s="473">
        <v>1</v>
      </c>
      <c r="B7" s="474" t="s">
        <v>102</v>
      </c>
      <c r="C7" s="475" t="s">
        <v>229</v>
      </c>
      <c r="D7" s="262" t="s">
        <v>229</v>
      </c>
      <c r="E7" s="458">
        <v>756</v>
      </c>
      <c r="F7" s="476">
        <v>108645</v>
      </c>
      <c r="G7" s="475" t="s">
        <v>229</v>
      </c>
      <c r="H7" s="262" t="s">
        <v>229</v>
      </c>
      <c r="I7" s="458">
        <v>720</v>
      </c>
      <c r="J7" s="476">
        <v>37605.599999999999</v>
      </c>
      <c r="K7" s="267" t="s">
        <v>229</v>
      </c>
      <c r="L7" s="458">
        <v>39</v>
      </c>
      <c r="M7" s="320">
        <f>+L7*200.47</f>
        <v>7818.33</v>
      </c>
      <c r="N7" s="426">
        <f>+L7*7.94904</f>
        <v>310.01256000000001</v>
      </c>
      <c r="O7" s="320">
        <f>+N7+M7</f>
        <v>8128.34256</v>
      </c>
    </row>
    <row r="8" spans="1:15" ht="19.5" customHeight="1">
      <c r="A8" s="473">
        <v>2</v>
      </c>
      <c r="B8" s="474" t="s">
        <v>103</v>
      </c>
      <c r="C8" s="475" t="s">
        <v>229</v>
      </c>
      <c r="D8" s="262" t="s">
        <v>229</v>
      </c>
      <c r="E8" s="458">
        <v>600</v>
      </c>
      <c r="F8" s="476">
        <v>86226</v>
      </c>
      <c r="G8" s="475" t="s">
        <v>229</v>
      </c>
      <c r="H8" s="262" t="s">
        <v>229</v>
      </c>
      <c r="I8" s="458">
        <v>730</v>
      </c>
      <c r="J8" s="476">
        <v>38482.400000000001</v>
      </c>
      <c r="K8" s="267" t="s">
        <v>229</v>
      </c>
      <c r="L8" s="458">
        <v>62</v>
      </c>
      <c r="M8" s="320">
        <f t="shared" ref="M8:M18" si="0">+L8*200.47</f>
        <v>12429.14</v>
      </c>
      <c r="N8" s="426">
        <f t="shared" ref="N8:N18" si="1">+L8*7.94904</f>
        <v>492.84048000000001</v>
      </c>
      <c r="O8" s="320">
        <f t="shared" ref="O8:O18" si="2">+N8+M8</f>
        <v>12921.98048</v>
      </c>
    </row>
    <row r="9" spans="1:15" ht="19.5" customHeight="1">
      <c r="A9" s="473">
        <v>3</v>
      </c>
      <c r="B9" s="474" t="s">
        <v>104</v>
      </c>
      <c r="C9" s="475" t="s">
        <v>229</v>
      </c>
      <c r="D9" s="262" t="s">
        <v>229</v>
      </c>
      <c r="E9" s="458">
        <v>280</v>
      </c>
      <c r="F9" s="476">
        <v>40236</v>
      </c>
      <c r="G9" s="475" t="s">
        <v>229</v>
      </c>
      <c r="H9" s="262" t="s">
        <v>229</v>
      </c>
      <c r="I9" s="458">
        <v>750</v>
      </c>
      <c r="J9" s="476">
        <v>39310</v>
      </c>
      <c r="K9" s="267" t="s">
        <v>229</v>
      </c>
      <c r="L9" s="458">
        <v>52</v>
      </c>
      <c r="M9" s="320">
        <f t="shared" si="0"/>
        <v>10424.44</v>
      </c>
      <c r="N9" s="426">
        <f t="shared" si="1"/>
        <v>413.35007999999999</v>
      </c>
      <c r="O9" s="320">
        <f t="shared" si="2"/>
        <v>10837.790080000001</v>
      </c>
    </row>
    <row r="10" spans="1:15" ht="19.5" customHeight="1">
      <c r="A10" s="473">
        <v>4</v>
      </c>
      <c r="B10" s="474" t="s">
        <v>105</v>
      </c>
      <c r="C10" s="267" t="s">
        <v>229</v>
      </c>
      <c r="D10" s="263" t="s">
        <v>229</v>
      </c>
      <c r="E10" s="458">
        <v>154</v>
      </c>
      <c r="F10" s="476">
        <v>22131.34</v>
      </c>
      <c r="G10" s="475" t="s">
        <v>229</v>
      </c>
      <c r="H10" s="263" t="s">
        <v>229</v>
      </c>
      <c r="I10" s="458">
        <v>680</v>
      </c>
      <c r="J10" s="476">
        <v>35866.400000000001</v>
      </c>
      <c r="K10" s="267" t="s">
        <v>229</v>
      </c>
      <c r="L10" s="458">
        <v>27</v>
      </c>
      <c r="M10" s="320">
        <f t="shared" si="0"/>
        <v>5412.69</v>
      </c>
      <c r="N10" s="426">
        <f t="shared" si="1"/>
        <v>214.62407999999999</v>
      </c>
      <c r="O10" s="320">
        <f t="shared" si="2"/>
        <v>5627.3140799999992</v>
      </c>
    </row>
    <row r="11" spans="1:15" ht="19.5" customHeight="1">
      <c r="A11" s="473">
        <v>5</v>
      </c>
      <c r="B11" s="474" t="s">
        <v>106</v>
      </c>
      <c r="C11" s="267" t="s">
        <v>229</v>
      </c>
      <c r="D11" s="263" t="s">
        <v>229</v>
      </c>
      <c r="E11" s="458">
        <v>143</v>
      </c>
      <c r="F11" s="476">
        <v>20549</v>
      </c>
      <c r="G11" s="475" t="s">
        <v>229</v>
      </c>
      <c r="H11" s="263" t="s">
        <v>229</v>
      </c>
      <c r="I11" s="458">
        <v>780</v>
      </c>
      <c r="J11" s="476">
        <v>40914.400000000001</v>
      </c>
      <c r="K11" s="267" t="s">
        <v>229</v>
      </c>
      <c r="L11" s="458">
        <v>45</v>
      </c>
      <c r="M11" s="320">
        <f t="shared" si="0"/>
        <v>9021.15</v>
      </c>
      <c r="N11" s="426">
        <f t="shared" si="1"/>
        <v>357.70679999999999</v>
      </c>
      <c r="O11" s="320">
        <f t="shared" si="2"/>
        <v>9378.8567999999996</v>
      </c>
    </row>
    <row r="12" spans="1:15" ht="19.5" customHeight="1">
      <c r="A12" s="473">
        <v>6</v>
      </c>
      <c r="B12" s="474" t="s">
        <v>107</v>
      </c>
      <c r="C12" s="267" t="s">
        <v>229</v>
      </c>
      <c r="D12" s="263" t="s">
        <v>229</v>
      </c>
      <c r="E12" s="458">
        <v>133</v>
      </c>
      <c r="F12" s="476">
        <v>19112</v>
      </c>
      <c r="G12" s="475" t="s">
        <v>229</v>
      </c>
      <c r="H12" s="263" t="s">
        <v>229</v>
      </c>
      <c r="I12" s="458">
        <v>730</v>
      </c>
      <c r="J12" s="476">
        <v>38240.400000000001</v>
      </c>
      <c r="K12" s="267" t="s">
        <v>229</v>
      </c>
      <c r="L12" s="458">
        <v>63</v>
      </c>
      <c r="M12" s="320">
        <f t="shared" si="0"/>
        <v>12629.61</v>
      </c>
      <c r="N12" s="426">
        <f t="shared" si="1"/>
        <v>500.78951999999998</v>
      </c>
      <c r="O12" s="320">
        <f t="shared" si="2"/>
        <v>13130.399520000001</v>
      </c>
    </row>
    <row r="13" spans="1:15" ht="19.5" customHeight="1">
      <c r="A13" s="473">
        <v>7</v>
      </c>
      <c r="B13" s="474" t="s">
        <v>108</v>
      </c>
      <c r="C13" s="267" t="s">
        <v>229</v>
      </c>
      <c r="D13" s="263" t="s">
        <v>229</v>
      </c>
      <c r="E13" s="458">
        <v>124.982</v>
      </c>
      <c r="F13" s="476">
        <v>17960</v>
      </c>
      <c r="G13" s="475" t="s">
        <v>229</v>
      </c>
      <c r="H13" s="263" t="s">
        <v>229</v>
      </c>
      <c r="I13" s="458">
        <v>730</v>
      </c>
      <c r="J13" s="476">
        <v>38140.400000000001</v>
      </c>
      <c r="K13" s="267" t="s">
        <v>229</v>
      </c>
      <c r="L13" s="458">
        <v>40</v>
      </c>
      <c r="M13" s="320">
        <f t="shared" si="0"/>
        <v>8018.8</v>
      </c>
      <c r="N13" s="426">
        <f t="shared" si="1"/>
        <v>317.96159999999998</v>
      </c>
      <c r="O13" s="320">
        <f t="shared" si="2"/>
        <v>8336.7615999999998</v>
      </c>
    </row>
    <row r="14" spans="1:15" ht="19.5" customHeight="1">
      <c r="A14" s="473">
        <v>8</v>
      </c>
      <c r="B14" s="477" t="s">
        <v>109</v>
      </c>
      <c r="C14" s="267" t="s">
        <v>229</v>
      </c>
      <c r="D14" s="263" t="s">
        <v>229</v>
      </c>
      <c r="E14" s="458">
        <v>150</v>
      </c>
      <c r="F14" s="476">
        <v>21555</v>
      </c>
      <c r="G14" s="475" t="s">
        <v>229</v>
      </c>
      <c r="H14" s="263" t="s">
        <v>229</v>
      </c>
      <c r="I14" s="458">
        <v>670</v>
      </c>
      <c r="J14" s="476">
        <v>35231.599999999999</v>
      </c>
      <c r="K14" s="267" t="s">
        <v>229</v>
      </c>
      <c r="L14" s="458">
        <v>41</v>
      </c>
      <c r="M14" s="320">
        <f t="shared" si="0"/>
        <v>8219.27</v>
      </c>
      <c r="N14" s="426">
        <f t="shared" si="1"/>
        <v>325.91064</v>
      </c>
      <c r="O14" s="320">
        <f t="shared" si="2"/>
        <v>8545.1806400000005</v>
      </c>
    </row>
    <row r="15" spans="1:15" ht="19.5" customHeight="1">
      <c r="A15" s="473">
        <v>9</v>
      </c>
      <c r="B15" s="477" t="s">
        <v>110</v>
      </c>
      <c r="C15" s="267" t="s">
        <v>229</v>
      </c>
      <c r="D15" s="263" t="s">
        <v>229</v>
      </c>
      <c r="E15" s="458">
        <v>160</v>
      </c>
      <c r="F15" s="476">
        <v>22992</v>
      </c>
      <c r="G15" s="475" t="s">
        <v>229</v>
      </c>
      <c r="H15" s="263" t="s">
        <v>229</v>
      </c>
      <c r="I15" s="458">
        <v>810</v>
      </c>
      <c r="J15" s="476">
        <v>42318.8</v>
      </c>
      <c r="K15" s="267" t="s">
        <v>229</v>
      </c>
      <c r="L15" s="458">
        <v>50</v>
      </c>
      <c r="M15" s="320">
        <f t="shared" si="0"/>
        <v>10023.5</v>
      </c>
      <c r="N15" s="426">
        <f t="shared" si="1"/>
        <v>397.452</v>
      </c>
      <c r="O15" s="320">
        <f t="shared" si="2"/>
        <v>10420.951999999999</v>
      </c>
    </row>
    <row r="16" spans="1:15" ht="19.5" customHeight="1">
      <c r="A16" s="473">
        <v>10</v>
      </c>
      <c r="B16" s="477" t="s">
        <v>111</v>
      </c>
      <c r="C16" s="267" t="s">
        <v>229</v>
      </c>
      <c r="D16" s="263" t="s">
        <v>229</v>
      </c>
      <c r="E16" s="458">
        <v>201</v>
      </c>
      <c r="F16" s="476">
        <v>28884</v>
      </c>
      <c r="G16" s="267" t="s">
        <v>229</v>
      </c>
      <c r="H16" s="263" t="s">
        <v>229</v>
      </c>
      <c r="I16" s="458">
        <v>760</v>
      </c>
      <c r="J16" s="476">
        <v>40044.800000000003</v>
      </c>
      <c r="K16" s="267" t="s">
        <v>229</v>
      </c>
      <c r="L16" s="458">
        <v>48</v>
      </c>
      <c r="M16" s="320">
        <f t="shared" si="0"/>
        <v>9622.56</v>
      </c>
      <c r="N16" s="426">
        <f t="shared" si="1"/>
        <v>381.55392000000001</v>
      </c>
      <c r="O16" s="320">
        <f t="shared" si="2"/>
        <v>10004.11392</v>
      </c>
    </row>
    <row r="17" spans="1:15" ht="19.5" customHeight="1">
      <c r="A17" s="473">
        <v>11</v>
      </c>
      <c r="B17" s="477" t="s">
        <v>112</v>
      </c>
      <c r="C17" s="478">
        <v>372</v>
      </c>
      <c r="D17" s="460">
        <v>53456.4</v>
      </c>
      <c r="E17" s="267">
        <f>+MAX(C17,E9)</f>
        <v>372</v>
      </c>
      <c r="F17" s="263">
        <f>+E17*143.7</f>
        <v>53456.399999999994</v>
      </c>
      <c r="G17" s="478">
        <v>870</v>
      </c>
      <c r="H17" s="460">
        <v>45327.6</v>
      </c>
      <c r="I17" s="267">
        <f>+MAX(G17,I7)</f>
        <v>870</v>
      </c>
      <c r="J17" s="263">
        <f>+I17*53.48</f>
        <v>46527.6</v>
      </c>
      <c r="K17" s="458">
        <v>48</v>
      </c>
      <c r="L17" s="267">
        <f>+MAX(K17,L8)</f>
        <v>62</v>
      </c>
      <c r="M17" s="320">
        <f t="shared" si="0"/>
        <v>12429.14</v>
      </c>
      <c r="N17" s="426">
        <f t="shared" si="1"/>
        <v>492.84048000000001</v>
      </c>
      <c r="O17" s="320">
        <f t="shared" si="2"/>
        <v>12921.98048</v>
      </c>
    </row>
    <row r="18" spans="1:15" ht="19.5" customHeight="1">
      <c r="A18" s="473">
        <v>12</v>
      </c>
      <c r="B18" s="477" t="s">
        <v>113</v>
      </c>
      <c r="C18" s="478">
        <v>522</v>
      </c>
      <c r="D18" s="460">
        <v>75752</v>
      </c>
      <c r="E18" s="267">
        <f>+MAX(C18,E7)</f>
        <v>756</v>
      </c>
      <c r="F18" s="263">
        <f>+E18*143.7</f>
        <v>108637.2</v>
      </c>
      <c r="G18" s="478">
        <v>730</v>
      </c>
      <c r="H18" s="460">
        <v>38240.400000000001</v>
      </c>
      <c r="I18" s="267">
        <f>+I17</f>
        <v>870</v>
      </c>
      <c r="J18" s="263">
        <f>+I18*53.48</f>
        <v>46527.6</v>
      </c>
      <c r="K18" s="458">
        <v>98</v>
      </c>
      <c r="L18" s="267">
        <f>+MAX(K18,L7)</f>
        <v>98</v>
      </c>
      <c r="M18" s="320">
        <f t="shared" si="0"/>
        <v>19646.060000000001</v>
      </c>
      <c r="N18" s="426">
        <f t="shared" si="1"/>
        <v>779.00592000000006</v>
      </c>
      <c r="O18" s="320">
        <f t="shared" si="2"/>
        <v>20425.065920000001</v>
      </c>
    </row>
    <row r="19" spans="1:15" ht="32.25" customHeight="1">
      <c r="A19" s="479"/>
      <c r="B19" s="480" t="s">
        <v>95</v>
      </c>
      <c r="C19" s="481">
        <f t="shared" ref="C19:K19" si="3">SUM(C7:C18)</f>
        <v>894</v>
      </c>
      <c r="D19" s="322">
        <f>SUM(D7:D18)</f>
        <v>129208.4</v>
      </c>
      <c r="E19" s="481">
        <f t="shared" si="3"/>
        <v>3829.982</v>
      </c>
      <c r="F19" s="322">
        <f>SUM(F7:F18)</f>
        <v>550383.93999999994</v>
      </c>
      <c r="G19" s="481">
        <f>SUM(G7:G18)</f>
        <v>1600</v>
      </c>
      <c r="H19" s="322">
        <f>SUM(H7:H18)</f>
        <v>83568</v>
      </c>
      <c r="I19" s="481">
        <f>SUM(I7:I18)</f>
        <v>9100</v>
      </c>
      <c r="J19" s="322">
        <f>SUM(J7:J18)</f>
        <v>479209.99999999988</v>
      </c>
      <c r="K19" s="481">
        <f t="shared" si="3"/>
        <v>146</v>
      </c>
      <c r="L19" s="481">
        <f>SUM(L7:L18)</f>
        <v>627</v>
      </c>
      <c r="M19" s="322">
        <f>SUM(M7:M18)</f>
        <v>125694.69</v>
      </c>
      <c r="N19" s="482">
        <f>SUM(N7:N18)</f>
        <v>4984.0480800000005</v>
      </c>
      <c r="O19" s="322">
        <f>SUM(O7:O18)</f>
        <v>130678.73808000001</v>
      </c>
    </row>
    <row r="20" spans="1:15" ht="21.75" customHeight="1">
      <c r="B20" s="150"/>
      <c r="C20" s="246"/>
      <c r="D20" s="183"/>
      <c r="E20" s="246"/>
      <c r="F20" s="183">
        <f>ROUND(F19/1000,1)</f>
        <v>550.4</v>
      </c>
      <c r="G20" s="246"/>
      <c r="H20" s="183"/>
      <c r="I20" s="246"/>
      <c r="J20" s="183">
        <f>ROUND(J19/1000,1)</f>
        <v>479.2</v>
      </c>
      <c r="K20" s="246"/>
      <c r="L20" s="246"/>
      <c r="M20" s="183">
        <f>ROUND(M19/1000,1)</f>
        <v>125.7</v>
      </c>
      <c r="N20" s="183">
        <f t="shared" ref="N20:O20" si="4">ROUND(N19/1000,1)</f>
        <v>5</v>
      </c>
      <c r="O20" s="183">
        <f t="shared" si="4"/>
        <v>130.69999999999999</v>
      </c>
    </row>
    <row r="21" spans="1:15" ht="33.75" customHeight="1" thickBot="1">
      <c r="B21" s="546" t="s">
        <v>207</v>
      </c>
      <c r="C21" s="546"/>
      <c r="D21" s="546"/>
      <c r="E21" s="143"/>
      <c r="F21" s="144"/>
      <c r="H21" s="143"/>
      <c r="M21" s="183"/>
    </row>
    <row r="22" spans="1:15" s="140" customFormat="1" ht="34.5" customHeight="1">
      <c r="A22" s="195"/>
      <c r="B22" s="196" t="s">
        <v>151</v>
      </c>
      <c r="C22" s="197" t="s">
        <v>152</v>
      </c>
      <c r="D22" s="197" t="s">
        <v>229</v>
      </c>
      <c r="E22" s="197" t="s">
        <v>229</v>
      </c>
      <c r="F22" s="198" t="s">
        <v>229</v>
      </c>
      <c r="G22" s="197" t="s">
        <v>152</v>
      </c>
      <c r="H22" s="197" t="s">
        <v>229</v>
      </c>
      <c r="I22" s="197" t="s">
        <v>229</v>
      </c>
      <c r="J22" s="199" t="s">
        <v>229</v>
      </c>
      <c r="K22" s="197" t="s">
        <v>152</v>
      </c>
      <c r="L22" s="197" t="s">
        <v>229</v>
      </c>
      <c r="M22" s="452" t="s">
        <v>229</v>
      </c>
      <c r="N22" s="195" t="s">
        <v>229</v>
      </c>
      <c r="O22" s="199" t="s">
        <v>229</v>
      </c>
    </row>
    <row r="23" spans="1:15" ht="23.25" customHeight="1">
      <c r="A23" s="186">
        <v>1</v>
      </c>
      <c r="B23" s="461"/>
      <c r="C23" s="460"/>
      <c r="D23" s="320" t="s">
        <v>229</v>
      </c>
      <c r="E23" s="320" t="s">
        <v>229</v>
      </c>
      <c r="F23" s="459"/>
      <c r="G23" s="465"/>
      <c r="H23" s="320" t="s">
        <v>229</v>
      </c>
      <c r="I23" s="320" t="s">
        <v>229</v>
      </c>
      <c r="J23" s="467"/>
      <c r="K23" s="465"/>
      <c r="L23" s="320" t="s">
        <v>229</v>
      </c>
      <c r="M23" s="468"/>
      <c r="N23" s="186" t="s">
        <v>229</v>
      </c>
      <c r="O23" s="454" t="s">
        <v>229</v>
      </c>
    </row>
    <row r="24" spans="1:15" ht="23.25" customHeight="1">
      <c r="A24" s="186">
        <v>2</v>
      </c>
      <c r="B24" s="461"/>
      <c r="C24" s="460"/>
      <c r="D24" s="320" t="s">
        <v>229</v>
      </c>
      <c r="E24" s="320" t="s">
        <v>229</v>
      </c>
      <c r="F24" s="459"/>
      <c r="G24" s="465"/>
      <c r="H24" s="320" t="s">
        <v>229</v>
      </c>
      <c r="I24" s="320" t="s">
        <v>229</v>
      </c>
      <c r="J24" s="467"/>
      <c r="K24" s="465"/>
      <c r="L24" s="320" t="s">
        <v>229</v>
      </c>
      <c r="M24" s="468"/>
      <c r="N24" s="186" t="s">
        <v>229</v>
      </c>
      <c r="O24" s="454" t="s">
        <v>229</v>
      </c>
    </row>
    <row r="25" spans="1:15" s="149" customFormat="1" ht="23.25" customHeight="1">
      <c r="A25" s="142">
        <v>3</v>
      </c>
      <c r="B25" s="462"/>
      <c r="C25" s="463"/>
      <c r="D25" s="321" t="s">
        <v>229</v>
      </c>
      <c r="E25" s="321" t="s">
        <v>229</v>
      </c>
      <c r="F25" s="464"/>
      <c r="G25" s="466"/>
      <c r="H25" s="321" t="s">
        <v>229</v>
      </c>
      <c r="I25" s="321" t="s">
        <v>229</v>
      </c>
      <c r="J25" s="464"/>
      <c r="K25" s="466"/>
      <c r="L25" s="321" t="s">
        <v>229</v>
      </c>
      <c r="M25" s="469"/>
      <c r="N25" s="455" t="s">
        <v>229</v>
      </c>
      <c r="O25" s="456" t="s">
        <v>229</v>
      </c>
    </row>
    <row r="26" spans="1:15" s="140" customFormat="1" ht="24" customHeight="1">
      <c r="A26" s="187"/>
      <c r="B26" s="181" t="s">
        <v>73</v>
      </c>
      <c r="C26" s="322" t="s">
        <v>229</v>
      </c>
      <c r="D26" s="322" t="s">
        <v>229</v>
      </c>
      <c r="E26" s="322" t="s">
        <v>229</v>
      </c>
      <c r="F26" s="323">
        <f>SUM(F23:F25)</f>
        <v>0</v>
      </c>
      <c r="G26" s="324" t="s">
        <v>229</v>
      </c>
      <c r="H26" s="322" t="s">
        <v>229</v>
      </c>
      <c r="I26" s="322" t="s">
        <v>229</v>
      </c>
      <c r="J26" s="323">
        <f>SUM(J23:J25)</f>
        <v>0</v>
      </c>
      <c r="K26" s="324" t="s">
        <v>229</v>
      </c>
      <c r="L26" s="322" t="s">
        <v>229</v>
      </c>
      <c r="M26" s="453">
        <f>SUM(M23:M25)</f>
        <v>0</v>
      </c>
      <c r="N26" s="187" t="s">
        <v>229</v>
      </c>
      <c r="O26" s="457" t="s">
        <v>229</v>
      </c>
    </row>
    <row r="27" spans="1:15" s="140" customFormat="1" ht="27" customHeight="1" thickBot="1">
      <c r="A27" s="188"/>
      <c r="B27" s="191" t="s">
        <v>153</v>
      </c>
      <c r="C27" s="264"/>
      <c r="D27" s="264"/>
      <c r="E27" s="264" t="s">
        <v>229</v>
      </c>
      <c r="F27" s="265">
        <f>+F20-F26</f>
        <v>550.4</v>
      </c>
      <c r="G27" s="319" t="s">
        <v>229</v>
      </c>
      <c r="H27" s="264" t="s">
        <v>229</v>
      </c>
      <c r="I27" s="264" t="s">
        <v>229</v>
      </c>
      <c r="J27" s="265">
        <f>J20-J26</f>
        <v>479.2</v>
      </c>
      <c r="K27" s="319" t="s">
        <v>229</v>
      </c>
      <c r="L27" s="264" t="s">
        <v>229</v>
      </c>
      <c r="M27" s="266">
        <f>M20-M26</f>
        <v>125.7</v>
      </c>
      <c r="N27" s="188" t="s">
        <v>229</v>
      </c>
      <c r="O27" s="265">
        <f>+O20-M26</f>
        <v>130.69999999999999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44" t="s">
        <v>2</v>
      </c>
      <c r="D30" s="544"/>
      <c r="E30" s="151"/>
      <c r="F30" s="151"/>
      <c r="G30" s="548"/>
      <c r="H30" s="548"/>
      <c r="I30" s="259"/>
      <c r="J30" s="540">
        <f>+'Ekamut-caxs'!C80</f>
        <v>0</v>
      </c>
      <c r="K30" s="540"/>
      <c r="M30" s="144"/>
    </row>
    <row r="31" spans="1:15" s="140" customFormat="1">
      <c r="C31" s="146"/>
      <c r="D31" s="146"/>
      <c r="E31" s="145"/>
      <c r="F31" s="145"/>
      <c r="G31" s="541" t="s">
        <v>96</v>
      </c>
      <c r="H31" s="541"/>
      <c r="I31" s="260"/>
      <c r="J31" s="541" t="s">
        <v>114</v>
      </c>
      <c r="K31" s="54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0"/>
      <c r="H32" s="540"/>
      <c r="I32" s="153"/>
      <c r="J32" s="540">
        <f>+'Ekamut-caxs'!C82</f>
        <v>0</v>
      </c>
      <c r="K32" s="540"/>
    </row>
    <row r="33" spans="3:13" s="140" customFormat="1">
      <c r="C33" s="143"/>
      <c r="D33" s="143"/>
      <c r="G33" s="541" t="s">
        <v>96</v>
      </c>
      <c r="H33" s="541"/>
      <c r="I33" s="260"/>
      <c r="J33" s="541" t="s">
        <v>114</v>
      </c>
      <c r="K33" s="541"/>
    </row>
    <row r="34" spans="3:13" ht="29.25" customHeight="1">
      <c r="F34" s="154" t="s">
        <v>1</v>
      </c>
    </row>
    <row r="35" spans="3:13" ht="33.75" customHeight="1">
      <c r="C35" s="421" t="s">
        <v>115</v>
      </c>
      <c r="D35" s="421"/>
      <c r="E35" s="421" t="s">
        <v>116</v>
      </c>
      <c r="F35" s="421" t="s">
        <v>294</v>
      </c>
      <c r="I35" s="422" t="s">
        <v>117</v>
      </c>
      <c r="J35" s="423" t="s">
        <v>246</v>
      </c>
      <c r="K35" s="408"/>
      <c r="L35" s="423" t="s">
        <v>247</v>
      </c>
      <c r="M35" s="423" t="s">
        <v>248</v>
      </c>
    </row>
    <row r="36" spans="3:13" ht="16.5" customHeight="1">
      <c r="C36" s="421" t="s">
        <v>118</v>
      </c>
      <c r="D36" s="421"/>
      <c r="E36" s="421" t="s">
        <v>116</v>
      </c>
      <c r="F36" s="421" t="s">
        <v>267</v>
      </c>
      <c r="I36" s="542" t="s">
        <v>269</v>
      </c>
      <c r="J36" s="542"/>
      <c r="K36" s="408"/>
      <c r="L36" s="542" t="s">
        <v>270</v>
      </c>
      <c r="M36" s="542"/>
    </row>
    <row r="37" spans="3:13" ht="28.5" customHeight="1">
      <c r="C37" s="421"/>
      <c r="D37" s="421"/>
      <c r="E37" s="542" t="s">
        <v>268</v>
      </c>
      <c r="F37" s="542"/>
      <c r="I37" s="542"/>
      <c r="J37" s="542"/>
      <c r="K37" s="408"/>
      <c r="L37" s="542"/>
      <c r="M37" s="542"/>
    </row>
    <row r="38" spans="3:13">
      <c r="C38" s="421"/>
      <c r="D38" s="421"/>
      <c r="E38" s="542"/>
      <c r="F38" s="542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zoomScaleNormal="100" zoomScaleSheetLayoutView="100" workbookViewId="0">
      <selection activeCell="C46" sqref="C4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1" t="s">
        <v>71</v>
      </c>
      <c r="B1" s="511"/>
      <c r="C1" s="511"/>
      <c r="D1" s="511"/>
      <c r="E1" s="511"/>
    </row>
    <row r="2" spans="1:13" ht="23.25" customHeight="1">
      <c r="A2" s="514" t="str">
        <f>+'Ekamut-caxs'!A14:D14</f>
        <v xml:space="preserve">«Երևանի հ․27 մսուր-մանկապարտեզ» ՀՈԱԿ-ի </v>
      </c>
      <c r="B2" s="514"/>
      <c r="C2" s="514"/>
      <c r="D2" s="514"/>
      <c r="E2" s="514"/>
    </row>
    <row r="3" spans="1:13" ht="28.5" customHeight="1">
      <c r="A3" s="514" t="s">
        <v>288</v>
      </c>
      <c r="B3" s="514"/>
      <c r="C3" s="514"/>
      <c r="D3" s="514"/>
      <c r="E3" s="514"/>
    </row>
    <row r="5" spans="1:13">
      <c r="E5" s="206" t="s">
        <v>150</v>
      </c>
    </row>
    <row r="6" spans="1:13" ht="73.5" customHeight="1">
      <c r="A6" s="305" t="s">
        <v>3</v>
      </c>
      <c r="B6" s="305" t="s">
        <v>99</v>
      </c>
      <c r="C6" s="305" t="s">
        <v>314</v>
      </c>
      <c r="D6" s="305" t="s">
        <v>295</v>
      </c>
      <c r="E6" s="305" t="s">
        <v>286</v>
      </c>
    </row>
    <row r="7" spans="1:13" ht="14.25" thickBot="1">
      <c r="A7" s="305">
        <v>1</v>
      </c>
      <c r="B7" s="305">
        <v>2</v>
      </c>
      <c r="C7" s="305">
        <v>3</v>
      </c>
      <c r="D7" s="305">
        <v>4</v>
      </c>
      <c r="E7" s="305">
        <v>5</v>
      </c>
    </row>
    <row r="8" spans="1:13" ht="54.75" customHeight="1" thickBot="1">
      <c r="A8" s="256">
        <v>1</v>
      </c>
      <c r="B8" s="427" t="s">
        <v>313</v>
      </c>
      <c r="C8" s="252">
        <v>34684.6</v>
      </c>
      <c r="D8" s="252">
        <v>5</v>
      </c>
      <c r="E8" s="252">
        <v>6432.5</v>
      </c>
      <c r="F8" s="428" t="s">
        <v>282</v>
      </c>
      <c r="G8" s="440" t="s">
        <v>278</v>
      </c>
      <c r="H8" s="433" t="s">
        <v>202</v>
      </c>
      <c r="I8" s="430" t="s">
        <v>279</v>
      </c>
      <c r="J8" s="433" t="s">
        <v>202</v>
      </c>
      <c r="K8" s="435" t="s">
        <v>280</v>
      </c>
      <c r="L8" s="436" t="s">
        <v>203</v>
      </c>
      <c r="M8" s="437" t="s">
        <v>281</v>
      </c>
    </row>
    <row r="9" spans="1:13" s="311" customFormat="1" ht="25.5" customHeight="1">
      <c r="A9" s="308">
        <v>2</v>
      </c>
      <c r="B9" s="309" t="s">
        <v>221</v>
      </c>
      <c r="C9" s="441"/>
      <c r="D9" s="441">
        <v>20</v>
      </c>
      <c r="E9" s="310">
        <f>+M9</f>
        <v>1028.5</v>
      </c>
      <c r="F9" s="429">
        <v>11</v>
      </c>
      <c r="G9" s="442">
        <v>85</v>
      </c>
      <c r="H9" s="434" t="s">
        <v>202</v>
      </c>
      <c r="I9" s="431">
        <v>22</v>
      </c>
      <c r="J9" s="434" t="s">
        <v>202</v>
      </c>
      <c r="K9" s="431">
        <v>550</v>
      </c>
      <c r="L9" s="436" t="s">
        <v>203</v>
      </c>
      <c r="M9" s="438">
        <f>+(G9*I9*K9)/1000</f>
        <v>1028.5</v>
      </c>
    </row>
    <row r="10" spans="1:13" s="311" customFormat="1" ht="25.5" customHeight="1" thickBot="1">
      <c r="A10" s="308">
        <v>3</v>
      </c>
      <c r="B10" s="309" t="s">
        <v>218</v>
      </c>
      <c r="C10" s="441">
        <f>+G10*30+1000+667.3</f>
        <v>3767.3</v>
      </c>
      <c r="D10" s="441">
        <v>25</v>
      </c>
      <c r="E10" s="310">
        <f>+M10</f>
        <v>808.5</v>
      </c>
      <c r="F10" s="429">
        <v>12</v>
      </c>
      <c r="G10" s="443">
        <v>70</v>
      </c>
      <c r="H10" s="434" t="s">
        <v>202</v>
      </c>
      <c r="I10" s="432">
        <v>21</v>
      </c>
      <c r="J10" s="434" t="s">
        <v>202</v>
      </c>
      <c r="K10" s="432">
        <v>550</v>
      </c>
      <c r="L10" s="436" t="s">
        <v>203</v>
      </c>
      <c r="M10" s="439">
        <f>+(G10*I10*K10)/1000</f>
        <v>808.5</v>
      </c>
    </row>
    <row r="11" spans="1:13" s="180" customFormat="1" ht="31.5" customHeight="1">
      <c r="A11" s="235"/>
      <c r="B11" s="306" t="s">
        <v>219</v>
      </c>
      <c r="C11" s="307">
        <f>ROUND(SUM(C8:C10),1)</f>
        <v>38451.9</v>
      </c>
      <c r="D11" s="307">
        <f t="shared" ref="D11:E11" si="0">ROUND(SUM(D8:D10),1)</f>
        <v>50</v>
      </c>
      <c r="E11" s="307">
        <f t="shared" si="0"/>
        <v>8269.5</v>
      </c>
    </row>
    <row r="12" spans="1:13">
      <c r="C12" s="441">
        <v>3800</v>
      </c>
    </row>
    <row r="13" spans="1:13" ht="51" customHeight="1">
      <c r="B13" s="551" t="s">
        <v>222</v>
      </c>
      <c r="C13" s="551"/>
      <c r="D13" s="551"/>
      <c r="E13" s="551"/>
    </row>
    <row r="18" spans="2:5" ht="20.25" customHeight="1">
      <c r="B18" s="139" t="s">
        <v>2</v>
      </c>
      <c r="C18" s="139"/>
      <c r="D18" s="552">
        <f>+'Ekamut-caxs'!C80</f>
        <v>0</v>
      </c>
      <c r="E18" s="552"/>
    </row>
    <row r="19" spans="2:5" ht="18.75" customHeight="1">
      <c r="B19" s="139" t="s">
        <v>4</v>
      </c>
      <c r="D19" s="549" t="s">
        <v>5</v>
      </c>
      <c r="E19" s="549"/>
    </row>
    <row r="20" spans="2:5" ht="18.75" customHeight="1">
      <c r="B20" s="139"/>
      <c r="D20" s="331"/>
      <c r="E20" s="331"/>
    </row>
    <row r="21" spans="2:5" ht="18.75" customHeight="1">
      <c r="B21" s="139" t="s">
        <v>6</v>
      </c>
      <c r="D21" s="550">
        <f>+'Ekamut-caxs'!C82</f>
        <v>0</v>
      </c>
      <c r="E21" s="550"/>
    </row>
    <row r="22" spans="2:5" ht="23.25" customHeight="1">
      <c r="D22" s="549" t="s">
        <v>5</v>
      </c>
      <c r="E22" s="54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C46" sqref="C46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54" t="s">
        <v>71</v>
      </c>
      <c r="B1" s="554"/>
      <c r="C1" s="554"/>
      <c r="D1" s="554"/>
    </row>
    <row r="2" spans="1:4" ht="26.25" customHeight="1">
      <c r="A2" s="555" t="str">
        <f>+'Ekamut-caxs'!A14:D14</f>
        <v xml:space="preserve">«Երևանի հ․27 մսուր-մանկապարտեզ» ՀՈԱԿ-ի </v>
      </c>
      <c r="B2" s="555"/>
      <c r="C2" s="555"/>
      <c r="D2" s="555"/>
    </row>
    <row r="3" spans="1:4" ht="27" customHeight="1">
      <c r="A3" s="555" t="s">
        <v>272</v>
      </c>
      <c r="B3" s="555"/>
      <c r="C3" s="555"/>
      <c r="D3" s="55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21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21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21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21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24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24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86</v>
      </c>
    </row>
    <row r="24" spans="1:4" ht="48.75" customHeight="1"/>
    <row r="25" spans="1:4" ht="18">
      <c r="B25" s="178" t="s">
        <v>2</v>
      </c>
      <c r="C25" s="556">
        <f>+'Ekamut-caxs'!C80</f>
        <v>0</v>
      </c>
      <c r="D25" s="556"/>
    </row>
    <row r="26" spans="1:4" ht="15.75" customHeight="1">
      <c r="B26" s="179" t="s">
        <v>4</v>
      </c>
      <c r="C26" s="553" t="s">
        <v>5</v>
      </c>
      <c r="D26" s="553"/>
    </row>
    <row r="27" spans="1:4" ht="27" customHeight="1">
      <c r="B27" s="172" t="s">
        <v>6</v>
      </c>
      <c r="C27" s="556">
        <f>+'Ekamut-caxs'!C82</f>
        <v>0</v>
      </c>
      <c r="D27" s="556"/>
    </row>
    <row r="28" spans="1:4">
      <c r="C28" s="553" t="s">
        <v>5</v>
      </c>
      <c r="D28" s="55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4"/>
  <sheetViews>
    <sheetView workbookViewId="0">
      <selection activeCell="C46" sqref="C46"/>
    </sheetView>
  </sheetViews>
  <sheetFormatPr defaultRowHeight="12.75"/>
  <cols>
    <col min="1" max="1" width="18.7109375" customWidth="1"/>
    <col min="9" max="9" width="18.7109375" customWidth="1"/>
  </cols>
  <sheetData>
    <row r="1" spans="1:10">
      <c r="A1" t="s">
        <v>296</v>
      </c>
      <c r="I1" t="s">
        <v>296</v>
      </c>
    </row>
    <row r="2" spans="1:10">
      <c r="A2">
        <v>2384080</v>
      </c>
      <c r="I2">
        <v>2384080</v>
      </c>
    </row>
    <row r="3" spans="1:10">
      <c r="A3">
        <v>54000</v>
      </c>
      <c r="B3" t="s">
        <v>297</v>
      </c>
      <c r="I3">
        <v>54000</v>
      </c>
      <c r="J3" t="s">
        <v>297</v>
      </c>
    </row>
    <row r="4" spans="1:10">
      <c r="A4">
        <v>150000</v>
      </c>
      <c r="B4" t="s">
        <v>298</v>
      </c>
      <c r="I4">
        <v>150000</v>
      </c>
      <c r="J4" t="s">
        <v>298</v>
      </c>
    </row>
    <row r="6" spans="1:10">
      <c r="A6">
        <f>SUM(A2:A5)</f>
        <v>2588080</v>
      </c>
      <c r="I6">
        <f>SUM(I2:I5)</f>
        <v>2588080</v>
      </c>
    </row>
    <row r="7" spans="1:10">
      <c r="A7">
        <v>123000</v>
      </c>
      <c r="B7" t="s">
        <v>299</v>
      </c>
      <c r="I7">
        <v>132000</v>
      </c>
      <c r="J7" t="s">
        <v>299</v>
      </c>
    </row>
    <row r="8" spans="1:10">
      <c r="A8">
        <v>95000</v>
      </c>
      <c r="B8" t="s">
        <v>300</v>
      </c>
      <c r="I8">
        <v>52000</v>
      </c>
      <c r="J8" t="s">
        <v>300</v>
      </c>
    </row>
    <row r="9" spans="1:10">
      <c r="A9">
        <v>5000</v>
      </c>
      <c r="B9" t="s">
        <v>301</v>
      </c>
      <c r="J9" t="s">
        <v>301</v>
      </c>
    </row>
    <row r="10" spans="1:10">
      <c r="A10">
        <v>3000</v>
      </c>
      <c r="B10" t="s">
        <v>302</v>
      </c>
      <c r="J10" t="s">
        <v>302</v>
      </c>
    </row>
    <row r="11" spans="1:10">
      <c r="A11">
        <v>20000</v>
      </c>
      <c r="B11" t="s">
        <v>303</v>
      </c>
      <c r="J11" t="s">
        <v>303</v>
      </c>
    </row>
    <row r="12" spans="1:10">
      <c r="A12">
        <f>(85*550)*21</f>
        <v>981750</v>
      </c>
      <c r="B12" t="s">
        <v>304</v>
      </c>
      <c r="I12">
        <f>(85*550)*22</f>
        <v>1028500</v>
      </c>
      <c r="J12" t="s">
        <v>304</v>
      </c>
    </row>
    <row r="14" spans="1:10">
      <c r="A14">
        <f>SUM(A6:A13)</f>
        <v>3815830</v>
      </c>
      <c r="I14">
        <f>SUM(I6:I13)</f>
        <v>3800580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kreditor-</vt:lpstr>
      <vt:lpstr>Ashkhatavardz</vt:lpstr>
      <vt:lpstr>Komunal</vt:lpstr>
      <vt:lpstr>Snund ev finans. pastaci</vt:lpstr>
      <vt:lpstr>Khmberi ev erekhaneri tiv</vt:lpstr>
      <vt:lpstr>Sheet1</vt:lpstr>
      <vt:lpstr>Ashkhatavardz!Print_Area</vt:lpstr>
      <vt:lpstr>'Deb. ev kreditor-'!Print_Area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https://mul2.yerevan.am/tasks/1236395/oneclick/873698f38877d06ef4857b9a4d08dcaaf35bd44986c3ef3fabc904495bab114c.xlsx?token=4dc214f1d641ec1166f97d9e6eb4be18</cp:keywords>
  <cp:lastModifiedBy>Lusine Petrosyan</cp:lastModifiedBy>
  <cp:lastPrinted>2023-11-10T12:59:31Z</cp:lastPrinted>
  <dcterms:created xsi:type="dcterms:W3CDTF">1996-10-14T23:33:28Z</dcterms:created>
  <dcterms:modified xsi:type="dcterms:W3CDTF">2023-12-27T09:11:23Z</dcterms:modified>
</cp:coreProperties>
</file>