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68CC459-6B62-44A5-8BF4-E027D978160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19" l="1"/>
  <c r="C10" i="21"/>
  <c r="D24" i="7"/>
  <c r="H7" i="11" l="1"/>
  <c r="D7" i="11"/>
  <c r="D13" i="11"/>
  <c r="B13" i="11"/>
  <c r="D83" i="7" l="1"/>
  <c r="G81" i="7"/>
  <c r="D50" i="19" l="1"/>
  <c r="D52" i="19"/>
  <c r="E7" i="11" l="1"/>
  <c r="H47" i="19"/>
  <c r="G28" i="10"/>
  <c r="A2" i="9"/>
  <c r="D42" i="19" l="1"/>
  <c r="D29" i="9" l="1"/>
  <c r="E29" i="9" s="1"/>
  <c r="B29" i="9"/>
  <c r="D40" i="7"/>
  <c r="D28" i="10" s="1"/>
  <c r="E28" i="10" s="1"/>
  <c r="B40" i="7"/>
  <c r="B28" i="10" s="1"/>
  <c r="N7" i="11"/>
  <c r="D6" i="10" l="1"/>
  <c r="D19" i="7" s="1"/>
  <c r="E20" i="10"/>
  <c r="E22" i="9"/>
  <c r="D34" i="7"/>
  <c r="D33" i="7"/>
  <c r="D29" i="7"/>
  <c r="D26" i="7"/>
  <c r="D13" i="10" s="1"/>
  <c r="E13" i="10" s="1"/>
  <c r="D27" i="7"/>
  <c r="D14" i="10" s="1"/>
  <c r="E14" i="10" s="1"/>
  <c r="D11" i="10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O12" i="12" s="1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1" i="12" l="1"/>
  <c r="O7" i="12"/>
  <c r="O8" i="12"/>
  <c r="O16" i="12"/>
  <c r="O15" i="12"/>
  <c r="O13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D5" i="7" l="1"/>
  <c r="D4" i="7"/>
  <c r="D101" i="7" l="1"/>
  <c r="B101" i="7"/>
  <c r="F19" i="12" l="1"/>
  <c r="F5" i="10" l="1"/>
  <c r="D67" i="7"/>
  <c r="O54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 s="1"/>
  <c r="F59" i="18" s="1"/>
  <c r="D77" i="7" s="1"/>
  <c r="F18" i="7" s="1"/>
  <c r="A2" i="15"/>
  <c r="A2" i="21"/>
  <c r="A2" i="12"/>
  <c r="A2" i="18"/>
  <c r="A2" i="10"/>
  <c r="A14" i="7"/>
  <c r="D41" i="19"/>
  <c r="D40" i="19"/>
  <c r="D11" i="21"/>
  <c r="E11" i="21"/>
  <c r="D43" i="19" s="1"/>
  <c r="C11" i="21"/>
  <c r="D18" i="19" s="1"/>
  <c r="G54" i="18" l="1"/>
  <c r="D26" i="19"/>
  <c r="D28" i="7" s="1"/>
  <c r="D21" i="7"/>
  <c r="O17" i="12"/>
  <c r="O19" i="12" s="1"/>
  <c r="O20" i="12" s="1"/>
  <c r="N19" i="12"/>
  <c r="N20" i="12" s="1"/>
  <c r="D25" i="19" s="1"/>
  <c r="D49" i="19"/>
  <c r="D14" i="9" l="1"/>
  <c r="E14" i="9" s="1"/>
  <c r="D46" i="7"/>
  <c r="D45" i="7"/>
  <c r="A2" i="11" l="1"/>
  <c r="N11" i="11" l="1"/>
  <c r="N12" i="11" l="1"/>
  <c r="D39" i="19" s="1"/>
  <c r="D37" i="7" l="1"/>
  <c r="S54" i="19"/>
  <c r="D54" i="19" s="1"/>
  <c r="D61" i="9" l="1"/>
  <c r="D60" i="9"/>
  <c r="D59" i="9"/>
  <c r="D32" i="7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29" i="19" l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J23" i="12" s="1"/>
  <c r="J26" i="12" s="1"/>
  <c r="D79" i="7" l="1"/>
  <c r="G18" i="7" s="1"/>
  <c r="D68" i="10"/>
  <c r="C68" i="10"/>
  <c r="D79" i="10"/>
  <c r="F20" i="12" l="1"/>
  <c r="F23" i="12" s="1"/>
  <c r="F26" i="12" s="1"/>
  <c r="C75" i="10"/>
  <c r="C67" i="10" s="1"/>
  <c r="D75" i="10"/>
  <c r="D67" i="10" s="1"/>
  <c r="E76" i="10"/>
  <c r="F27" i="12" l="1"/>
  <c r="J27" i="12"/>
  <c r="D45" i="19" s="1"/>
  <c r="F45" i="19" s="1"/>
  <c r="E75" i="10"/>
  <c r="D44" i="19" l="1"/>
  <c r="F44" i="19" s="1"/>
  <c r="D43" i="7"/>
  <c r="F43" i="7" s="1"/>
  <c r="D32" i="9"/>
  <c r="L19" i="12"/>
  <c r="D42" i="7" l="1"/>
  <c r="F42" i="7" s="1"/>
  <c r="D31" i="10"/>
  <c r="D31" i="9"/>
  <c r="M19" i="12"/>
  <c r="E60" i="10"/>
  <c r="E59" i="10"/>
  <c r="E62" i="10"/>
  <c r="D7" i="15"/>
  <c r="D23" i="15" s="1"/>
  <c r="M20" i="12" l="1"/>
  <c r="D30" i="10"/>
  <c r="D23" i="9"/>
  <c r="E81" i="10"/>
  <c r="E80" i="10"/>
  <c r="E74" i="10"/>
  <c r="E73" i="10"/>
  <c r="M23" i="12" l="1"/>
  <c r="M26" i="12" s="1"/>
  <c r="O27" i="12" l="1"/>
  <c r="D46" i="19" s="1"/>
  <c r="M28" i="12"/>
  <c r="D28" i="19" s="1"/>
  <c r="M27" i="12"/>
  <c r="D44" i="7" s="1"/>
  <c r="F44" i="7" s="1"/>
  <c r="D33" i="9"/>
  <c r="E70" i="10"/>
  <c r="D32" i="10" l="1"/>
  <c r="D63" i="19"/>
  <c r="D30" i="7"/>
  <c r="D17" i="9"/>
  <c r="F46" i="19"/>
  <c r="D79" i="19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D17" i="10" l="1"/>
  <c r="D20" i="7"/>
  <c r="D61" i="7"/>
  <c r="D49" i="10" s="1"/>
  <c r="E49" i="10" s="1"/>
  <c r="D50" i="9"/>
  <c r="C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30" i="9"/>
  <c r="E28" i="9"/>
  <c r="E27" i="9"/>
  <c r="E26" i="9"/>
  <c r="D25" i="9" l="1"/>
  <c r="D24" i="10"/>
  <c r="E36" i="9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6" i="19"/>
  <c r="F79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<sst xmlns="http://schemas.openxmlformats.org/spreadsheetml/2006/main" count="771" uniqueCount="303">
  <si>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</si>
  <si>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</si>
  <si>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</si>
  <si>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</si>
  <si>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</si>
  <si>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</si>
  <si>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</si>
  <si>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</si>
  <si>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</si>
  <si>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</si>
  <si>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</si>
  <si>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</si>
  <si>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</si>
  <si>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</si>
  <si>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</si>
  <si>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</si>
  <si>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</si>
  <si>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</si>
  <si>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</si>
  <si>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</si>
  <si>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</si>
  <si>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</si>
  <si>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</si>
  <si>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</si>
  <si>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</si>
  <si>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</si>
  <si>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</si>
  <si>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</si>
  <si>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</si>
  <si>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</si>
  <si>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</si>
  <si>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</si>
  <si>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</si>
  <si>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</si>
  <si>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</si>
  <si>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</si>
  <si>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</si>
  <si>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</si>
  <si>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</si>
  <si>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</si>
  <si>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</si>
  <si>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</si>
  <si>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</si>
  <si>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</si>
  <si>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</si>
  <si>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</si>
  <si>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</si>
  <si>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</si>
  <si>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</si>
  <si>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</si>
  <si>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</si>
  <si>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</si>
  <si>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</si>
  <si>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</si>
  <si>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</si>
  <si>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</si>
  <si>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</si>
  <si>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</si>
  <si>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</si>
  <si>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</si>
  <si>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</si>
  <si>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</si>
  <si>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</si>
  <si>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</si>
  <si>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</si>
  <si>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</si>
  <si>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</si>
  <si>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</si>
  <si>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</si>
  <si>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</si>
  <si>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</si>
  <si>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</si>
  <si>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</si>
  <si>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</si>
  <si>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</si>
  <si>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</si>
  <si>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</si>
  <si>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</si>
  <si>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</si>
  <si>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</si>
  <si>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</si>
  <si>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</si>
  <si>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</si>
  <si>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</si>
  <si>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</si>
  <si>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</si>
  <si>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</si>
  <si>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</si>
  <si>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</si>
  <si>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</si>
  <si>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</si>
  <si>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</si>
  <si>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</si>
  <si>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</si>
  <si>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</si>
  <si>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</si>
  <si>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</si>
  <si>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</si>
  <si>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</si>
  <si>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</si>
  <si>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</si>
  <si>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</si>
  <si>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</si>
  <si>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</si>
  <si>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</si>
  <si>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</si>
  <si>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</si>
  <si>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</si>
  <si>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</si>
  <si>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</si>
  <si>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</si>
  <si>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</si>
  <si>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</si>
  <si>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</si>
  <si>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</si>
  <si>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</si>
  <si>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</si>
  <si>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</si>
  <si>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</si>
  <si>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</si>
  <si>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</si>
  <si>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</si>
  <si>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</si>
  <si>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</si>
  <si>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</si>
  <si>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</si>
  <si>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</si>
  <si>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</si>
  <si>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</si>
  <si>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</si>
  <si>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</si>
  <si>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</si>
  <si>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</si>
  <si>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</si>
  <si>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</si>
  <si>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</si>
  <si>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</si>
  <si>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</si>
  <si>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</si>
  <si>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</si>
  <si>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</si>
  <si>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</si>
  <si>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</si>
  <si>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</si>
  <si>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</si>
  <si>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</si>
  <si>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</si>
  <si>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</si>
  <si>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</si>
  <si>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</si>
  <si>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</si>
  <si>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</si>
  <si>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</si>
  <si>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</si>
  <si>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</si>
  <si>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</si>
  <si>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</si>
  <si>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</si>
  <si>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</si>
  <si>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</si>
  <si>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</si>
  <si>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</si>
  <si>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</si>
  <si>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</si>
  <si>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</si>
  <si>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</si>
  <si>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</si>
  <si>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</si>
  <si>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</si>
  <si>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</si>
  <si>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</si>
  <si>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</si>
  <si>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</si>
  <si>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</si>
  <si>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</si>
  <si>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</si>
  <si>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</si>
  <si>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</si>
  <si>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</si>
  <si>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</si>
  <si>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</si>
  <si>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</si>
  <si>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</si>
  <si>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</si>
  <si>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</si>
  <si>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</si>
  <si>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</si>
  <si>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</si>
  <si>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</si>
  <si>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</si>
  <si>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</si>
  <si>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</si>
  <si>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</si>
  <si>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</si>
  <si>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</si>
  <si>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</si>
  <si>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</si>
  <si>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</si>
  <si>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</si>
  <si>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</si>
  <si>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</si>
  <si>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</si>
  <si>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</si>
  <si>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</si>
  <si>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</si>
  <si>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</si>
  <si>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</si>
  <si>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</si>
  <si>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</si>
  <si>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</si>
  <si>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</si>
  <si>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</si>
  <si>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</si>
  <si>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</si>
  <si>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</si>
  <si>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</si>
  <si>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</si>
  <si>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</si>
  <si>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</si>
  <si>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</si>
  <si>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</si>
  <si>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</si>
  <si>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</si>
  <si>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</si>
  <si>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</si>
  <si>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</si>
  <si>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</si>
  <si>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</si>
  <si>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</si>
  <si>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</si>
  <si>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</si>
  <si>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</si>
  <si>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</si>
  <si>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</si>
  <si>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</si>
  <si>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</si>
  <si>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</si>
  <si>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</si>
  <si>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</si>
  <si>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</si>
  <si>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</si>
  <si>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</si>
  <si>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</si>
  <si>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</si>
  <si>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</si>
  <si>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</si>
  <si>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</si>
  <si>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</si>
  <si>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</si>
  <si>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</si>
  <si>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</si>
  <si>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</si>
  <si>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</si>
  <si>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</si>
  <si>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</si>
  <si>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</si>
  <si>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</si>
  <si>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</si>
  <si>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</si>
  <si>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</si>
  <si>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</si>
  <si>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</si>
  <si>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</si>
  <si>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</si>
  <si>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</si>
  <si>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</si>
  <si>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</si>
  <si>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</si>
  <si>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</si>
  <si>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</si>
  <si>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</si>
  <si>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</si>
  <si>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</si>
  <si>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</si>
  <si>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</si>
  <si>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</si>
  <si>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</si>
  <si>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</si>
  <si>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</si>
  <si>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</si>
  <si>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</si>
  <si>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</si>
  <si>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</si>
  <si>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</si>
  <si>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</si>
  <si>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</si>
  <si>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</si>
  <si>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</si>
  <si>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</si>
  <si>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</si>
  <si>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</si>
  <si>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</si>
  <si>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</si>
  <si>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</si>
  <si>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</si>
  <si>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</si>
  <si>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հ․30 մսուր-մանկապարտեզ» ՀՈԱԿ-ի </t>
  </si>
  <si>
    <t>Ա.Սալոյան</t>
  </si>
  <si>
    <t>Ա.Պետրոսյան</t>
  </si>
  <si>
    <t>Կաթսայատան փորձաքննության գծով</t>
  </si>
  <si>
    <t xml:space="preserve">Մանկության արահետ </t>
  </si>
  <si>
    <t>11 ամիս փաստացի</t>
  </si>
  <si>
    <t>(06.12.2023թ. դրությամբ սուբսիդիայից ստացված փաստացի դրամական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</si>
</sst>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27" borderId="22" xfId="46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QAgAFAATQAAAAAAAAAAAAAAAAAAAAAAAAAAAAAAAAAAAAAAAAAAAAAAAAAAAAAAAAAAAAAAAAAAAAAAAAAAAAAAAAAAAAAAAAAAAAAAAAAAAAAAAAAAAAAAAAAAAAAAAADnBwwAAwAbAA0AC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xMDdaMCMGCSqGSIb3DQEJBDEWBBTASJEv4PrXApMAdWWCFbI6cG6iyzArBgsqhkiG9w0BCRACDDEcMBowGDAWBBRE5xMFRVajmd/v2Zzf5CvSbEm8HjANBgkqhkiG9w0BAQEFAASCAQARuxxJl7eAX+Ry7iiuaaWAx715gTnuUxzMgSZMx3pPlIHGXIPGRYpqu2spi8UOy3FqpMzzeXlZagjTo4qG/KNvZGJDzZLIEbIukLdZPxbEb39pda1UyPiJs7c59LcFAXoca+CrcERzPjtkLzMDEBKrk4npuKQGzqGvCU3hJGpqM0haEWFvSSTmpf88mEx2tky2HQS9I3qDejsrOroyh8vFvfpmyHMpMa2fSrJKfRXRJxc1tykgQmq1MxO818PBtEpn3vDL3/lnUR7K5Nq4iLIABNtluzLSsZlabzRFv3+o96KhrnMNQWuE8AS4agB++kLxCAJTu8axq/KkHTXB9gU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QAgAFAATQAAAAAAAAAAAAAAAAAAAAAAAAAAAAAAAAAAAAAAAAAAAAAAAAAAAAAAAAAAAAAAAAAAAAAAAAAAAAAAAAAAAAAAAAAAAAAAAAAAAAAAAAAAAAAAAAAAAAAAAADnBwwAAwAbAA0AC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xMTBaMCMGCSqGSIb3DQEJBDEWBBSkb47EtewHpcl5kzHFhpy3/jfZYDArBgsqhkiG9w0BCRACDDEcMBowGDAWBBRE5xMFRVajmd/v2Zzf5CvSbEm8HjANBgkqhkiG9w0BAQEFAASCAQBKrST2cVCj5tqLlCQSHZNJxBgZUWirvfyWUaibmVET06c57X42wYHFAmIXKVrJzU5+P7Lvaj747SmV+g9weHndg2N9wLQM4jUFRqauZ5gYiF8uvcr83JRzq5QcENfAJkPCisPiba3ROI2rP+nRU5BSSkZjeinykh/tCRQLfcccSpZddAZhyA1/DhV1FtlfBlTm7XCETT5szVG8sTfZWBWTVdJn5ku/E+YgQ0NHO1Vz+y/eqGqmBMHPHfWo2z6xI1wwNwSs/m6wWCC/TRJgEXw3yAgU3Tn0nv3CaBMtLBwBpj+lIhp7J/1fP6NvE6qkVj1AGnriYLQRj464KxErqXD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63500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EFD866F-8DC6-CE93-B636-2B90145863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2A4EB2F-60D1-A52E-8A21-4438F07BF4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59" zoomScaleSheetLayoutView="100" workbookViewId="0">
      <selection activeCell="C86" sqref="C86"/>
    </sheetView>
  </sheetViews>
  <sheetFormatPr defaultRowHeight="17.25"/>
  <cols>
    <col min="1" max="1" width="5.5703125" style="7" customWidth="1"/>
    <col min="2" max="2" width="39.140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1" width="0" style="7" hidden="1" customWidth="1"/>
    <col min="22" max="16384" width="9.140625" style="7"/>
  </cols>
  <sheetData>
    <row r="1" spans="1:11">
      <c r="D1" s="42" t="s">
        <v>205</v>
      </c>
      <c r="E1" s="107">
        <v>55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55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8"/>
      <c r="F13" s="45"/>
    </row>
    <row r="14" spans="1:11" ht="27.75" customHeight="1">
      <c r="A14" s="499" t="s">
        <v>296</v>
      </c>
      <c r="B14" s="499"/>
      <c r="C14" s="499"/>
      <c r="D14" s="499"/>
      <c r="E14" s="419"/>
    </row>
    <row r="15" spans="1:11" ht="18.75" customHeight="1">
      <c r="A15" s="500" t="s">
        <v>252</v>
      </c>
      <c r="B15" s="500"/>
      <c r="C15" s="500"/>
      <c r="D15" s="500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30"/>
      <c r="E17" s="330"/>
      <c r="F17" s="496"/>
    </row>
    <row r="18" spans="1:14" ht="18" customHeight="1">
      <c r="A18" s="117">
        <v>1</v>
      </c>
      <c r="B18" s="504" t="s">
        <v>120</v>
      </c>
      <c r="C18" s="504"/>
      <c r="D18" s="253">
        <f>+'Snund ev finans. pastaci'!C11</f>
        <v>45636.7</v>
      </c>
      <c r="E18" s="251"/>
    </row>
    <row r="19" spans="1:14" ht="18" customHeight="1">
      <c r="A19" s="117">
        <v>2</v>
      </c>
      <c r="B19" s="504" t="s">
        <v>261</v>
      </c>
      <c r="C19" s="504"/>
      <c r="D19" s="253">
        <f>+D20+D21</f>
        <v>48</v>
      </c>
      <c r="E19" s="251"/>
    </row>
    <row r="20" spans="1:14" ht="18" customHeight="1">
      <c r="A20" s="116">
        <v>2.1</v>
      </c>
      <c r="B20" s="505" t="s">
        <v>262</v>
      </c>
      <c r="C20" s="505"/>
      <c r="D20" s="252">
        <v>48</v>
      </c>
      <c r="E20" s="251"/>
    </row>
    <row r="21" spans="1:14" ht="18" hidden="1" customHeight="1">
      <c r="A21" s="116">
        <v>2.2000000000000002</v>
      </c>
      <c r="B21" s="505" t="s">
        <v>265</v>
      </c>
      <c r="C21" s="505"/>
      <c r="D21" s="252"/>
      <c r="E21" s="251"/>
    </row>
    <row r="22" spans="1:14" ht="18.75" customHeight="1">
      <c r="A22" s="117">
        <v>3</v>
      </c>
      <c r="B22" s="504" t="s">
        <v>266</v>
      </c>
      <c r="C22" s="504"/>
      <c r="D22" s="253">
        <f>+D23+D24</f>
        <v>486.9</v>
      </c>
      <c r="E22" s="251"/>
      <c r="F22" s="467" t="s">
        <v>284</v>
      </c>
    </row>
    <row r="23" spans="1:14" ht="20.25" hidden="1" customHeight="1">
      <c r="A23" s="116">
        <v>3.1</v>
      </c>
      <c r="B23" s="505" t="s">
        <v>263</v>
      </c>
      <c r="C23" s="505"/>
      <c r="D23" s="252"/>
      <c r="E23" s="251"/>
    </row>
    <row r="24" spans="1:14" ht="18" customHeight="1">
      <c r="A24" s="116">
        <v>3.1</v>
      </c>
      <c r="B24" s="505" t="s">
        <v>264</v>
      </c>
      <c r="C24" s="505"/>
      <c r="D24" s="252">
        <v>486.9</v>
      </c>
      <c r="E24" s="251"/>
    </row>
    <row r="25" spans="1:14" ht="18" customHeight="1">
      <c r="A25" s="117">
        <v>4</v>
      </c>
      <c r="B25" s="504" t="s">
        <v>271</v>
      </c>
      <c r="C25" s="504"/>
      <c r="D25" s="253">
        <f>+Komunal!N20</f>
        <v>10.5</v>
      </c>
      <c r="E25" s="251"/>
    </row>
    <row r="26" spans="1:14" s="3" customFormat="1" ht="21" customHeight="1">
      <c r="A26" s="117">
        <v>5</v>
      </c>
      <c r="B26" s="504" t="s">
        <v>8</v>
      </c>
      <c r="C26" s="504"/>
      <c r="D26" s="253">
        <f>+'Snund ev finans. pastaci'!D11</f>
        <v>1457.9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4" t="s">
        <v>55</v>
      </c>
      <c r="C27" s="504"/>
      <c r="D27" s="251"/>
      <c r="E27" s="251"/>
      <c r="F27" s="333" t="s">
        <v>223</v>
      </c>
    </row>
    <row r="28" spans="1:14" ht="18" customHeight="1">
      <c r="A28" s="117">
        <v>6</v>
      </c>
      <c r="B28" s="504" t="s">
        <v>65</v>
      </c>
      <c r="C28" s="504"/>
      <c r="D28" s="253">
        <f>+Komunal!M28</f>
        <v>740.99609999999996</v>
      </c>
      <c r="E28" s="251"/>
    </row>
    <row r="29" spans="1:14" ht="18" customHeight="1">
      <c r="A29" s="117">
        <v>7</v>
      </c>
      <c r="B29" s="504" t="s">
        <v>127</v>
      </c>
      <c r="C29" s="504"/>
      <c r="D29" s="253">
        <f>SUM(D30:D31)</f>
        <v>3011.6</v>
      </c>
      <c r="E29" s="253"/>
    </row>
    <row r="30" spans="1:14" s="3" customFormat="1" ht="17.25" customHeight="1">
      <c r="A30" s="116">
        <v>7.1</v>
      </c>
      <c r="B30" s="505" t="s">
        <v>74</v>
      </c>
      <c r="C30" s="505"/>
      <c r="D30" s="265">
        <f>+D76</f>
        <v>3011.6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5" t="s">
        <v>75</v>
      </c>
      <c r="C31" s="505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v>9</v>
      </c>
      <c r="B32" s="504" t="s">
        <v>10</v>
      </c>
      <c r="C32" s="504"/>
      <c r="D32" s="251"/>
      <c r="E32" s="251"/>
    </row>
    <row r="33" spans="1:24" s="3" customFormat="1" ht="17.25" hidden="1" customHeight="1">
      <c r="A33" s="160">
        <v>10</v>
      </c>
      <c r="B33" s="504"/>
      <c r="C33" s="504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7.25" hidden="1" customHeight="1">
      <c r="A34" s="160"/>
      <c r="B34" s="495"/>
      <c r="C34" s="495"/>
      <c r="D34" s="251"/>
      <c r="E34" s="251"/>
      <c r="F34" s="19"/>
      <c r="G34" s="2"/>
      <c r="H34" s="2"/>
      <c r="I34" s="2"/>
      <c r="J34" s="2"/>
      <c r="K34" s="2"/>
      <c r="L34" s="2"/>
      <c r="M34" s="2"/>
      <c r="N34" s="2"/>
    </row>
    <row r="35" spans="1:24" s="3" customFormat="1" ht="19.5" hidden="1" customHeight="1">
      <c r="A35" s="117">
        <v>11</v>
      </c>
      <c r="B35" s="504"/>
      <c r="C35" s="504"/>
      <c r="D35" s="251"/>
      <c r="E35" s="251"/>
      <c r="F35" s="21" t="s">
        <v>194</v>
      </c>
      <c r="G35" s="2"/>
      <c r="H35" s="2"/>
      <c r="I35" s="2"/>
      <c r="J35" s="2"/>
      <c r="K35" s="2"/>
      <c r="L35" s="2"/>
      <c r="M35" s="2"/>
      <c r="N35" s="2"/>
    </row>
    <row r="36" spans="1:24" ht="21" customHeight="1">
      <c r="A36" s="50"/>
      <c r="B36" s="506" t="s">
        <v>291</v>
      </c>
      <c r="C36" s="506"/>
      <c r="D36" s="313">
        <f>SUM(D18:D19,D22,D25:D29,D32:D35)</f>
        <v>51392.596099999995</v>
      </c>
      <c r="E36" s="313"/>
    </row>
    <row r="37" spans="1:24" ht="23.25" customHeight="1">
      <c r="A37" s="43"/>
      <c r="B37" s="50"/>
      <c r="C37" s="51"/>
      <c r="D37" s="253"/>
      <c r="E37" s="253"/>
    </row>
    <row r="38" spans="1:24" ht="24.75" customHeight="1">
      <c r="A38" s="50" t="s">
        <v>11</v>
      </c>
      <c r="B38" s="507" t="s">
        <v>149</v>
      </c>
      <c r="C38" s="507"/>
      <c r="D38" s="314"/>
      <c r="E38" s="314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8" customHeight="1">
      <c r="A39" s="117">
        <v>1</v>
      </c>
      <c r="B39" s="508" t="s">
        <v>12</v>
      </c>
      <c r="C39" s="508"/>
      <c r="D39" s="253">
        <f>+Ashkhatavardz!N12</f>
        <v>34759.800000000003</v>
      </c>
      <c r="E39" s="253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s="3" customFormat="1" ht="19.5" customHeight="1">
      <c r="A40" s="161">
        <v>1.1000000000000001</v>
      </c>
      <c r="B40" s="505" t="s">
        <v>121</v>
      </c>
      <c r="C40" s="505"/>
      <c r="D40" s="265">
        <f>+Ashkhatavardz!C8+Ashkhatavardz!J7</f>
        <v>1095.3999999999999</v>
      </c>
      <c r="E40" s="265"/>
      <c r="F40" s="303"/>
      <c r="G40" s="2"/>
      <c r="H40" s="2"/>
      <c r="I40" s="2"/>
      <c r="J40" s="2"/>
      <c r="K40" s="8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customHeight="1">
      <c r="A41" s="161">
        <v>1.2</v>
      </c>
      <c r="B41" s="505" t="s">
        <v>13</v>
      </c>
      <c r="C41" s="505"/>
      <c r="D41" s="265">
        <f>+Ashkhatavardz!C9+Ashkhatavardz!M7</f>
        <v>551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9.5" hidden="1" customHeight="1">
      <c r="A42" s="161">
        <v>1.3</v>
      </c>
      <c r="B42" s="505" t="s">
        <v>289</v>
      </c>
      <c r="C42" s="505"/>
      <c r="D42" s="265">
        <f>+Ashkhatavardz!K7+Ashkhatavardz!C10</f>
        <v>0</v>
      </c>
      <c r="E42" s="26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3" customFormat="1" ht="15" customHeight="1">
      <c r="A43" s="117">
        <v>2</v>
      </c>
      <c r="B43" s="508" t="s">
        <v>16</v>
      </c>
      <c r="C43" s="508"/>
      <c r="D43" s="253">
        <f>+'Snund ev finans. pastaci'!E11-'Dramakan hosqer'!D92</f>
        <v>7820.3000000000011</v>
      </c>
      <c r="E43" s="251"/>
      <c r="F43" s="57"/>
      <c r="G43" s="2"/>
      <c r="H43" s="2"/>
      <c r="I43" s="2"/>
      <c r="J43" s="2"/>
      <c r="K43" s="327"/>
      <c r="L43" s="89"/>
      <c r="M43" s="328"/>
      <c r="N43" s="89"/>
      <c r="O43" s="89"/>
      <c r="P43" s="89"/>
      <c r="Q43" s="329"/>
      <c r="R43" s="89"/>
      <c r="S43" s="252"/>
      <c r="T43" s="89"/>
      <c r="U43" s="2"/>
      <c r="V43" s="2"/>
      <c r="W43" s="2"/>
      <c r="X43" s="2"/>
    </row>
    <row r="44" spans="1:24" ht="18" customHeight="1">
      <c r="A44" s="117">
        <v>3</v>
      </c>
      <c r="B44" s="508" t="s">
        <v>15</v>
      </c>
      <c r="C44" s="508"/>
      <c r="D44" s="253">
        <f>+Komunal!F27</f>
        <v>852.58249999999998</v>
      </c>
      <c r="E44" s="251"/>
      <c r="F44" s="343">
        <f>+D44-Komunal!F20</f>
        <v>-329.91750000000002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4</v>
      </c>
      <c r="B45" s="508" t="s">
        <v>14</v>
      </c>
      <c r="C45" s="508"/>
      <c r="D45" s="253">
        <f>+Komunal!J27</f>
        <v>870.67959999999994</v>
      </c>
      <c r="E45" s="251"/>
      <c r="F45" s="343">
        <f>+D45-Komunal!J20</f>
        <v>-336.92039999999997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5</v>
      </c>
      <c r="B46" s="508" t="s">
        <v>17</v>
      </c>
      <c r="C46" s="508"/>
      <c r="D46" s="253">
        <f>+Komunal!O27</f>
        <v>202.24179999999996</v>
      </c>
      <c r="E46" s="251"/>
      <c r="F46" s="343">
        <f>+D46-Komunal!O27</f>
        <v>0</v>
      </c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8" customHeight="1">
      <c r="A47" s="117">
        <v>6</v>
      </c>
      <c r="B47" s="508" t="s">
        <v>18</v>
      </c>
      <c r="C47" s="508"/>
      <c r="D47" s="251">
        <v>53.4</v>
      </c>
      <c r="E47" s="251"/>
      <c r="H47" s="6">
        <f>4.45*12</f>
        <v>53.400000000000006</v>
      </c>
    </row>
    <row r="48" spans="1:24" ht="18" customHeight="1">
      <c r="A48" s="117">
        <v>7</v>
      </c>
      <c r="B48" s="508" t="s">
        <v>19</v>
      </c>
      <c r="C48" s="508"/>
      <c r="D48" s="251">
        <v>12</v>
      </c>
      <c r="E48" s="251"/>
    </row>
    <row r="49" spans="1:19" ht="18" customHeight="1">
      <c r="A49" s="117">
        <v>8</v>
      </c>
      <c r="B49" s="508" t="s">
        <v>20</v>
      </c>
      <c r="C49" s="508"/>
      <c r="D49" s="315">
        <f>SUM(D50:D52)</f>
        <v>132.19999999999999</v>
      </c>
      <c r="E49" s="315"/>
    </row>
    <row r="50" spans="1:19" s="3" customFormat="1" ht="18" customHeight="1">
      <c r="A50" s="116">
        <v>8.1</v>
      </c>
      <c r="B50" s="505" t="s">
        <v>21</v>
      </c>
      <c r="C50" s="505"/>
      <c r="D50" s="252">
        <f>43.2+18</f>
        <v>61.2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8.1999999999999993</v>
      </c>
      <c r="B51" s="505" t="s">
        <v>22</v>
      </c>
      <c r="C51" s="505"/>
      <c r="D51" s="252">
        <v>5</v>
      </c>
      <c r="E51" s="252"/>
      <c r="F51" s="2"/>
      <c r="G51" s="2"/>
      <c r="H51" s="2"/>
      <c r="I51" s="2"/>
      <c r="J51" s="2"/>
      <c r="K51" s="2"/>
      <c r="L51" s="2"/>
      <c r="M51" s="2"/>
      <c r="N51" s="2"/>
    </row>
    <row r="52" spans="1:19" s="3" customFormat="1" ht="18" customHeight="1" thickBot="1">
      <c r="A52" s="116">
        <v>8.3000000000000007</v>
      </c>
      <c r="B52" s="505" t="s">
        <v>23</v>
      </c>
      <c r="C52" s="505"/>
      <c r="D52" s="252">
        <f>5.5*12</f>
        <v>66</v>
      </c>
      <c r="E52" s="252"/>
      <c r="F52" s="2"/>
      <c r="G52" s="2"/>
      <c r="H52" s="2"/>
      <c r="I52" s="2"/>
      <c r="J52" s="2"/>
      <c r="K52" s="2"/>
      <c r="L52" s="2"/>
      <c r="M52" s="2"/>
      <c r="N52" s="2"/>
      <c r="Q52" s="501" t="s">
        <v>239</v>
      </c>
    </row>
    <row r="53" spans="1:19" ht="18" hidden="1" customHeight="1" thickBot="1">
      <c r="A53" s="117">
        <v>9</v>
      </c>
      <c r="B53" s="508" t="s">
        <v>24</v>
      </c>
      <c r="C53" s="508"/>
      <c r="D53" s="251"/>
      <c r="E53" s="251"/>
      <c r="K53" s="89" t="s">
        <v>204</v>
      </c>
      <c r="O53" s="8" t="s">
        <v>240</v>
      </c>
      <c r="P53" s="8"/>
      <c r="Q53" s="502"/>
    </row>
    <row r="54" spans="1:19" ht="18" customHeight="1" thickBot="1">
      <c r="A54" s="117">
        <v>9</v>
      </c>
      <c r="B54" s="508" t="s">
        <v>31</v>
      </c>
      <c r="C54" s="508"/>
      <c r="D54" s="251">
        <f>+S54</f>
        <v>73.5</v>
      </c>
      <c r="E54" s="251"/>
      <c r="F54" s="6" t="s">
        <v>225</v>
      </c>
      <c r="K54" s="304">
        <v>3</v>
      </c>
      <c r="L54" s="89" t="s">
        <v>202</v>
      </c>
      <c r="M54" s="306">
        <v>147</v>
      </c>
      <c r="N54" s="89" t="s">
        <v>203</v>
      </c>
      <c r="O54" s="305">
        <f>+K54*M54/12*2</f>
        <v>73.5</v>
      </c>
      <c r="P54" s="43" t="s">
        <v>224</v>
      </c>
      <c r="Q54" s="342"/>
      <c r="R54" s="7" t="s">
        <v>203</v>
      </c>
      <c r="S54" s="340">
        <f>+O54+Q54</f>
        <v>73.5</v>
      </c>
    </row>
    <row r="55" spans="1:19" ht="18" customHeight="1">
      <c r="A55" s="117">
        <v>10</v>
      </c>
      <c r="B55" s="508" t="s">
        <v>25</v>
      </c>
      <c r="C55" s="508"/>
      <c r="D55" s="251">
        <v>624.29999999999995</v>
      </c>
      <c r="E55" s="251"/>
    </row>
    <row r="56" spans="1:19" ht="18" customHeight="1">
      <c r="A56" s="117">
        <v>11</v>
      </c>
      <c r="B56" s="508" t="s">
        <v>76</v>
      </c>
      <c r="C56" s="508"/>
      <c r="D56" s="251">
        <v>300</v>
      </c>
      <c r="E56" s="251"/>
    </row>
    <row r="57" spans="1:19" ht="18" hidden="1" customHeight="1">
      <c r="A57" s="117">
        <v>13</v>
      </c>
      <c r="B57" s="508" t="s">
        <v>50</v>
      </c>
      <c r="C57" s="508"/>
      <c r="D57" s="251"/>
      <c r="E57" s="251"/>
    </row>
    <row r="58" spans="1:19" ht="18.75" hidden="1" customHeight="1">
      <c r="A58" s="117">
        <v>14</v>
      </c>
      <c r="B58" s="508" t="s">
        <v>122</v>
      </c>
      <c r="C58" s="508"/>
      <c r="D58" s="251"/>
      <c r="E58" s="251"/>
    </row>
    <row r="59" spans="1:19" ht="18" customHeight="1">
      <c r="A59" s="117">
        <v>12</v>
      </c>
      <c r="B59" s="508" t="s">
        <v>123</v>
      </c>
      <c r="C59" s="508"/>
      <c r="D59" s="251">
        <v>80</v>
      </c>
      <c r="E59" s="251"/>
      <c r="G59" s="52"/>
    </row>
    <row r="60" spans="1:19" ht="20.25" customHeight="1">
      <c r="A60" s="117">
        <v>13</v>
      </c>
      <c r="B60" s="508" t="s">
        <v>26</v>
      </c>
      <c r="C60" s="508"/>
      <c r="D60" s="251">
        <v>1367.9</v>
      </c>
      <c r="E60" s="251"/>
      <c r="G60" s="52"/>
    </row>
    <row r="61" spans="1:19" ht="18" customHeight="1">
      <c r="A61" s="117">
        <v>14</v>
      </c>
      <c r="B61" s="508" t="s">
        <v>27</v>
      </c>
      <c r="C61" s="508"/>
      <c r="D61" s="251">
        <v>86.7</v>
      </c>
      <c r="E61" s="251"/>
    </row>
    <row r="62" spans="1:19" ht="18.75" customHeight="1">
      <c r="A62" s="117">
        <v>15</v>
      </c>
      <c r="B62" s="508" t="s">
        <v>69</v>
      </c>
      <c r="C62" s="508"/>
      <c r="D62" s="251">
        <v>170</v>
      </c>
      <c r="E62" s="251"/>
    </row>
    <row r="63" spans="1:19" ht="18.75" customHeight="1">
      <c r="A63" s="117">
        <v>16</v>
      </c>
      <c r="B63" s="508" t="s">
        <v>56</v>
      </c>
      <c r="C63" s="508"/>
      <c r="D63" s="253">
        <f>+D28</f>
        <v>740.99609999999996</v>
      </c>
      <c r="E63" s="251"/>
    </row>
    <row r="64" spans="1:19" ht="18" hidden="1" customHeight="1">
      <c r="A64" s="117">
        <v>20</v>
      </c>
      <c r="B64" s="508" t="s">
        <v>47</v>
      </c>
      <c r="C64" s="508"/>
      <c r="D64" s="251"/>
      <c r="E64" s="251"/>
    </row>
    <row r="65" spans="1:14" ht="18.75" customHeight="1">
      <c r="A65" s="117">
        <v>17</v>
      </c>
      <c r="B65" s="508" t="s">
        <v>77</v>
      </c>
      <c r="C65" s="508"/>
      <c r="D65" s="251">
        <v>60</v>
      </c>
      <c r="E65" s="251"/>
    </row>
    <row r="66" spans="1:14" ht="18.75" customHeight="1">
      <c r="A66" s="117">
        <v>18</v>
      </c>
      <c r="B66" s="508" t="s">
        <v>78</v>
      </c>
      <c r="C66" s="508"/>
      <c r="D66" s="251">
        <v>95</v>
      </c>
      <c r="E66" s="251"/>
    </row>
    <row r="67" spans="1:14" ht="18.75" customHeight="1">
      <c r="A67" s="117">
        <v>19</v>
      </c>
      <c r="B67" s="508" t="s">
        <v>48</v>
      </c>
      <c r="C67" s="508"/>
      <c r="D67" s="251">
        <v>6</v>
      </c>
      <c r="E67" s="251"/>
    </row>
    <row r="68" spans="1:14" ht="18.75" customHeight="1">
      <c r="A68" s="117">
        <v>20</v>
      </c>
      <c r="B68" s="508" t="s">
        <v>124</v>
      </c>
      <c r="C68" s="508"/>
      <c r="D68" s="251">
        <v>7.4</v>
      </c>
      <c r="E68" s="251"/>
    </row>
    <row r="69" spans="1:14" ht="18.75" hidden="1" customHeight="1">
      <c r="A69" s="117">
        <v>25</v>
      </c>
      <c r="B69" s="508" t="s">
        <v>49</v>
      </c>
      <c r="C69" s="508"/>
      <c r="D69" s="251"/>
      <c r="E69" s="251"/>
    </row>
    <row r="70" spans="1:14" ht="18.75" customHeight="1">
      <c r="A70" s="117">
        <v>21</v>
      </c>
      <c r="B70" s="508" t="s">
        <v>66</v>
      </c>
      <c r="C70" s="508"/>
      <c r="D70" s="251">
        <f>D20+18</f>
        <v>66</v>
      </c>
      <c r="E70" s="251"/>
    </row>
    <row r="71" spans="1:14" ht="18.75" hidden="1" customHeight="1">
      <c r="A71" s="117">
        <v>27</v>
      </c>
      <c r="B71" s="508" t="s">
        <v>79</v>
      </c>
      <c r="C71" s="508"/>
      <c r="D71" s="251"/>
      <c r="E71" s="251"/>
    </row>
    <row r="72" spans="1:14" ht="18.75" hidden="1" customHeight="1">
      <c r="A72" s="117">
        <v>28</v>
      </c>
      <c r="B72" s="508"/>
      <c r="C72" s="508"/>
      <c r="D72" s="251"/>
      <c r="E72" s="251"/>
    </row>
    <row r="73" spans="1:14" ht="18.75" hidden="1" customHeight="1">
      <c r="A73" s="117">
        <v>29</v>
      </c>
      <c r="B73" s="508"/>
      <c r="C73" s="508"/>
      <c r="D73" s="251"/>
      <c r="E73" s="251"/>
    </row>
    <row r="74" spans="1:14" ht="18.75" hidden="1" customHeight="1">
      <c r="A74" s="117">
        <v>30</v>
      </c>
      <c r="B74" s="508"/>
      <c r="C74" s="508"/>
      <c r="D74" s="251"/>
      <c r="E74" s="251"/>
      <c r="F74" s="57" t="s">
        <v>125</v>
      </c>
    </row>
    <row r="75" spans="1:14" ht="18.75" customHeight="1">
      <c r="A75" s="117">
        <v>22</v>
      </c>
      <c r="B75" s="508" t="s">
        <v>28</v>
      </c>
      <c r="C75" s="508"/>
      <c r="D75" s="251">
        <v>3011.6</v>
      </c>
      <c r="E75" s="251"/>
    </row>
    <row r="76" spans="1:14" s="3" customFormat="1" ht="18.75" customHeight="1">
      <c r="A76" s="161">
        <v>22.1</v>
      </c>
      <c r="B76" s="505" t="s">
        <v>80</v>
      </c>
      <c r="C76" s="505"/>
      <c r="D76" s="252">
        <v>3011.6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v>32</v>
      </c>
      <c r="B77" s="508" t="s">
        <v>81</v>
      </c>
      <c r="C77" s="508"/>
      <c r="D77" s="251"/>
      <c r="E77" s="251"/>
    </row>
    <row r="78" spans="1:14" s="17" customFormat="1" ht="20.25" hidden="1" customHeight="1">
      <c r="A78" s="117">
        <v>33</v>
      </c>
      <c r="B78" s="508" t="s">
        <v>70</v>
      </c>
      <c r="C78" s="508"/>
      <c r="D78" s="251"/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509" t="s">
        <v>32</v>
      </c>
      <c r="C79" s="509"/>
      <c r="D79" s="313">
        <f>SUM(D39,D43:D49,D53:D75,D77:D78)</f>
        <v>51392.600000000006</v>
      </c>
      <c r="E79" s="466" t="s">
        <v>250</v>
      </c>
      <c r="F79" s="310">
        <f>+D36-D79</f>
        <v>-3.9000000106170774E-3</v>
      </c>
    </row>
    <row r="80" spans="1:14" ht="27.75" customHeight="1">
      <c r="B80" s="55"/>
      <c r="C80" s="8"/>
    </row>
    <row r="81" spans="2:15" ht="26.25" hidden="1" customHeight="1">
      <c r="B81" s="9" t="s">
        <v>2</v>
      </c>
      <c r="C81" s="316" t="s">
        <v>297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298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4.25" customHeight="1">
      <c r="B86" s="494" t="s">
        <v>242</v>
      </c>
      <c r="D86" s="332" t="s">
        <v>251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65">
    <mergeCell ref="B79:C79"/>
    <mergeCell ref="B74:C74"/>
    <mergeCell ref="B75:C75"/>
    <mergeCell ref="B77:C77"/>
    <mergeCell ref="B78:C78"/>
    <mergeCell ref="B76:C76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61:C61"/>
    <mergeCell ref="B62:C62"/>
    <mergeCell ref="B63:C63"/>
    <mergeCell ref="B54:C54"/>
    <mergeCell ref="B55:C55"/>
    <mergeCell ref="B56:C56"/>
    <mergeCell ref="B57:C57"/>
    <mergeCell ref="B58:C58"/>
    <mergeCell ref="B59:C59"/>
    <mergeCell ref="B60:C60"/>
    <mergeCell ref="B46:C46"/>
    <mergeCell ref="B47:C47"/>
    <mergeCell ref="B48:C48"/>
    <mergeCell ref="B49:C49"/>
    <mergeCell ref="B53:C53"/>
    <mergeCell ref="B50:C50"/>
    <mergeCell ref="B51:C51"/>
    <mergeCell ref="B52:C52"/>
    <mergeCell ref="B41:C41"/>
    <mergeCell ref="B42:C42"/>
    <mergeCell ref="B43:C43"/>
    <mergeCell ref="B44:C44"/>
    <mergeCell ref="B45:C45"/>
    <mergeCell ref="B31:C31"/>
    <mergeCell ref="B36:C36"/>
    <mergeCell ref="B38:C38"/>
    <mergeCell ref="B39:C39"/>
    <mergeCell ref="B40:C40"/>
    <mergeCell ref="B20:C20"/>
    <mergeCell ref="B21:C21"/>
    <mergeCell ref="B23:C23"/>
    <mergeCell ref="B24:C24"/>
    <mergeCell ref="B30:C30"/>
    <mergeCell ref="A13:D13"/>
    <mergeCell ref="A14:D14"/>
    <mergeCell ref="A15:D15"/>
    <mergeCell ref="Q52:Q53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5:C35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66675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77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2">
        <f>+'Ekamut-caxs'!E1+1</f>
        <v>56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2">
        <f>+'Ekamut-caxs'!E7+1</f>
        <v>56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2" t="s">
        <v>43</v>
      </c>
      <c r="B13" s="512"/>
      <c r="C13" s="512"/>
      <c r="D13" s="512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հ․30 մսուր-մանկապարտեզ» ՀՈԱԿ-ի </v>
      </c>
      <c r="B14" s="499"/>
      <c r="C14" s="499"/>
      <c r="D14" s="499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285</v>
      </c>
      <c r="B15" s="500"/>
      <c r="C15" s="500"/>
      <c r="D15" s="500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3" t="s">
        <v>33</v>
      </c>
      <c r="C18" s="514"/>
      <c r="D18" s="88" t="s">
        <v>45</v>
      </c>
      <c r="E18" s="423"/>
      <c r="F18" s="303">
        <f>+D19-D77</f>
        <v>2783</v>
      </c>
      <c r="G18" s="252">
        <f>+F18-D79+D31</f>
        <v>1891.8</v>
      </c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5" t="s">
        <v>34</v>
      </c>
      <c r="C19" s="516"/>
      <c r="D19" s="292">
        <f>+'Dramakani hamematakan'!D6</f>
        <v>3120.6</v>
      </c>
      <c r="E19" s="424"/>
      <c r="F19" s="510" t="s">
        <v>231</v>
      </c>
      <c r="G19" s="511"/>
      <c r="H19" s="308"/>
      <c r="I19" s="308"/>
      <c r="J19" s="307">
        <v>164</v>
      </c>
      <c r="K19" s="77"/>
      <c r="L19" s="77"/>
      <c r="M19" s="77"/>
    </row>
    <row r="20" spans="1:13" s="75" customFormat="1" ht="29.25" customHeight="1">
      <c r="A20" s="12" t="s">
        <v>11</v>
      </c>
      <c r="B20" s="515" t="s">
        <v>84</v>
      </c>
      <c r="C20" s="516"/>
      <c r="D20" s="292">
        <f>SUM(D21:D22,D25,D28:D34)</f>
        <v>48619.496099999997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17" t="s">
        <v>120</v>
      </c>
      <c r="C21" s="518"/>
      <c r="D21" s="284">
        <f>+'Ekamut-caxs'!D18</f>
        <v>45636.7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17" t="s">
        <v>261</v>
      </c>
      <c r="C22" s="518"/>
      <c r="D22" s="284">
        <f>+'Ekamut-caxs'!D19</f>
        <v>48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v>2.1</v>
      </c>
      <c r="B23" s="521" t="s">
        <v>262</v>
      </c>
      <c r="C23" s="522"/>
      <c r="D23" s="258">
        <f>+'Ekamut-caxs'!D20</f>
        <v>48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v>2.2000000000000002</v>
      </c>
      <c r="B24" s="521" t="s">
        <v>265</v>
      </c>
      <c r="C24" s="522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3</v>
      </c>
      <c r="B25" s="517" t="s">
        <v>266</v>
      </c>
      <c r="C25" s="518"/>
      <c r="D25" s="283">
        <f>+'Ekamut-caxs'!D22</f>
        <v>486.9</v>
      </c>
      <c r="E25" s="426"/>
      <c r="F25" s="467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v>3.1</v>
      </c>
      <c r="B26" s="521" t="s">
        <v>263</v>
      </c>
      <c r="C26" s="522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3.1</v>
      </c>
      <c r="B27" s="521" t="s">
        <v>264</v>
      </c>
      <c r="C27" s="522"/>
      <c r="D27" s="258">
        <f>+'Ekamut-caxs'!D24</f>
        <v>486.9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7" t="s">
        <v>8</v>
      </c>
      <c r="C28" s="518"/>
      <c r="D28" s="284">
        <f>+'Ekamut-caxs'!D26</f>
        <v>1457.9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7" t="s">
        <v>55</v>
      </c>
      <c r="C29" s="518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17" t="s">
        <v>65</v>
      </c>
      <c r="C30" s="518"/>
      <c r="D30" s="284">
        <f>+'Ekamut-caxs'!D28</f>
        <v>740.99609999999996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customHeight="1">
      <c r="A31" s="61">
        <v>6</v>
      </c>
      <c r="B31" s="517" t="s">
        <v>35</v>
      </c>
      <c r="C31" s="518"/>
      <c r="D31" s="283">
        <v>249</v>
      </c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v>8</v>
      </c>
      <c r="B32" s="517" t="s">
        <v>10</v>
      </c>
      <c r="C32" s="518"/>
      <c r="D32" s="284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9</v>
      </c>
      <c r="B33" s="517"/>
      <c r="C33" s="518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517"/>
      <c r="C34" s="518"/>
      <c r="D34" s="283">
        <f>+'Ekamut-caxs'!D35</f>
        <v>0</v>
      </c>
      <c r="E34" s="427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5" t="s">
        <v>85</v>
      </c>
      <c r="C35" s="516"/>
      <c r="D35" s="292">
        <f>D36+D79+D91</f>
        <v>51740.1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5" t="s">
        <v>61</v>
      </c>
      <c r="C36" s="516"/>
      <c r="D36" s="292">
        <f>SUM(D37,D41:D47,D51:D73,D77:D78)</f>
        <v>48708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19" t="s">
        <v>12</v>
      </c>
      <c r="C37" s="520"/>
      <c r="D37" s="284">
        <f>+'Ekamut-caxs'!D39</f>
        <v>34759.800000000003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521" t="s">
        <v>121</v>
      </c>
      <c r="C38" s="522"/>
      <c r="D38" s="296">
        <f>+'Ekamut-caxs'!D40</f>
        <v>1095.3999999999999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1.2</v>
      </c>
      <c r="B39" s="521" t="s">
        <v>13</v>
      </c>
      <c r="C39" s="522"/>
      <c r="D39" s="296">
        <f>+'Ekamut-caxs'!D41</f>
        <v>551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21" t="str">
        <f>+'Ekamut-caxs'!B42</f>
        <v>կամավոր ատեստ. գծով լրավճար</v>
      </c>
      <c r="C40" s="522"/>
      <c r="D40" s="296">
        <f>+'Ekamut-caxs'!D42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19" t="s">
        <v>16</v>
      </c>
      <c r="C41" s="520"/>
      <c r="D41" s="283">
        <f>+'Ekamut-caxs'!D43</f>
        <v>7820.3000000000011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9" t="s">
        <v>15</v>
      </c>
      <c r="C42" s="520"/>
      <c r="D42" s="284">
        <f>+'Ekamut-caxs'!D44</f>
        <v>852.58249999999998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9" t="s">
        <v>14</v>
      </c>
      <c r="C43" s="520"/>
      <c r="D43" s="284">
        <f>+'Ekamut-caxs'!D45</f>
        <v>870.67959999999994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9" t="s">
        <v>17</v>
      </c>
      <c r="C44" s="520"/>
      <c r="D44" s="284">
        <f>+Komunal!M27</f>
        <v>191.64179999999999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19" t="s">
        <v>18</v>
      </c>
      <c r="C45" s="520"/>
      <c r="D45" s="284">
        <f>+'Ekamut-caxs'!D47</f>
        <v>53.4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19" t="s">
        <v>19</v>
      </c>
      <c r="C46" s="520"/>
      <c r="D46" s="284">
        <f>+'Ekamut-caxs'!D48</f>
        <v>12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19" t="s">
        <v>20</v>
      </c>
      <c r="C47" s="520"/>
      <c r="D47" s="284">
        <f>SUM(D48:D50)</f>
        <v>132.19999999999999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21" t="s">
        <v>21</v>
      </c>
      <c r="C48" s="522"/>
      <c r="D48" s="296">
        <f>+'Ekamut-caxs'!D50</f>
        <v>61.2</v>
      </c>
      <c r="E48" s="426"/>
    </row>
    <row r="49" spans="1:13" ht="18" customHeight="1">
      <c r="A49" s="27">
        <v>8.1999999999999993</v>
      </c>
      <c r="B49" s="521" t="s">
        <v>22</v>
      </c>
      <c r="C49" s="522"/>
      <c r="D49" s="296">
        <f>+'Ekamut-caxs'!D51</f>
        <v>5</v>
      </c>
      <c r="E49" s="426"/>
    </row>
    <row r="50" spans="1:13" ht="18" customHeight="1">
      <c r="A50" s="27">
        <v>8.3000000000000007</v>
      </c>
      <c r="B50" s="521" t="s">
        <v>23</v>
      </c>
      <c r="C50" s="522"/>
      <c r="D50" s="296">
        <f>+'Ekamut-caxs'!D52</f>
        <v>66</v>
      </c>
      <c r="E50" s="426"/>
    </row>
    <row r="51" spans="1:13" s="97" customFormat="1" ht="18" hidden="1" customHeight="1">
      <c r="A51" s="61">
        <v>9</v>
      </c>
      <c r="B51" s="519" t="s">
        <v>24</v>
      </c>
      <c r="C51" s="520"/>
      <c r="D51" s="284">
        <f>+'Ekamut-caxs'!D53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9" t="s">
        <v>31</v>
      </c>
      <c r="C52" s="520"/>
      <c r="D52" s="283">
        <f>+'Ekamut-caxs'!D54</f>
        <v>73.5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9" t="s">
        <v>25</v>
      </c>
      <c r="C53" s="520"/>
      <c r="D53" s="283">
        <f>+'Ekamut-caxs'!D55</f>
        <v>624.29999999999995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9" t="s">
        <v>76</v>
      </c>
      <c r="C54" s="520"/>
      <c r="D54" s="283">
        <f>+'Ekamut-caxs'!D56</f>
        <v>300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v>13</v>
      </c>
      <c r="B55" s="519" t="s">
        <v>50</v>
      </c>
      <c r="C55" s="520"/>
      <c r="D55" s="284">
        <f>+'Ekamut-caxs'!D57</f>
        <v>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v>14</v>
      </c>
      <c r="B56" s="519" t="s">
        <v>122</v>
      </c>
      <c r="C56" s="520"/>
      <c r="D56" s="284">
        <f>+'Ekamut-caxs'!D58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12</v>
      </c>
      <c r="B57" s="519" t="s">
        <v>123</v>
      </c>
      <c r="C57" s="520"/>
      <c r="D57" s="284">
        <f>+'Ekamut-caxs'!D59</f>
        <v>80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13</v>
      </c>
      <c r="B58" s="519" t="s">
        <v>26</v>
      </c>
      <c r="C58" s="520"/>
      <c r="D58" s="284">
        <f>+'Ekamut-caxs'!D60</f>
        <v>1367.9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14</v>
      </c>
      <c r="B59" s="519" t="s">
        <v>27</v>
      </c>
      <c r="C59" s="520"/>
      <c r="D59" s="284">
        <f>+'Ekamut-caxs'!D61</f>
        <v>86.7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v>15</v>
      </c>
      <c r="B60" s="519" t="s">
        <v>69</v>
      </c>
      <c r="C60" s="520"/>
      <c r="D60" s="284">
        <f>+'Ekamut-caxs'!D62</f>
        <v>170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v>16</v>
      </c>
      <c r="B61" s="519" t="s">
        <v>56</v>
      </c>
      <c r="C61" s="520"/>
      <c r="D61" s="284">
        <f>+'Ekamut-caxs'!D63</f>
        <v>740.99609999999996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v>20</v>
      </c>
      <c r="B62" s="519" t="s">
        <v>47</v>
      </c>
      <c r="C62" s="520"/>
      <c r="D62" s="284">
        <f>+'Ekamut-caxs'!D64</f>
        <v>0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19" t="s">
        <v>77</v>
      </c>
      <c r="C63" s="520"/>
      <c r="D63" s="284">
        <f>+'Ekamut-caxs'!D65</f>
        <v>60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19" t="s">
        <v>78</v>
      </c>
      <c r="C64" s="520"/>
      <c r="D64" s="284">
        <f>+'Ekamut-caxs'!D66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19" t="s">
        <v>48</v>
      </c>
      <c r="C65" s="520"/>
      <c r="D65" s="284">
        <f>+'Ekamut-caxs'!D67</f>
        <v>6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20</v>
      </c>
      <c r="B66" s="519" t="s">
        <v>124</v>
      </c>
      <c r="C66" s="520"/>
      <c r="D66" s="284">
        <f>+'Ekamut-caxs'!D68</f>
        <v>7.4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9" t="s">
        <v>49</v>
      </c>
      <c r="C67" s="520"/>
      <c r="D67" s="284">
        <f>+'Ekamut-caxs'!D69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21</v>
      </c>
      <c r="B68" s="519" t="s">
        <v>66</v>
      </c>
      <c r="C68" s="520"/>
      <c r="D68" s="284">
        <f>+'Ekamut-caxs'!D70</f>
        <v>66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9" t="s">
        <v>79</v>
      </c>
      <c r="C69" s="520"/>
      <c r="D69" s="284">
        <f>+'Ekamut-caxs'!D71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9"/>
      <c r="C70" s="520"/>
      <c r="D70" s="284">
        <f>+'Ekamut-caxs'!D72</f>
        <v>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9"/>
      <c r="C71" s="520"/>
      <c r="D71" s="283">
        <f>+'Ekamut-caxs'!D73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9"/>
      <c r="C72" s="520"/>
      <c r="D72" s="283">
        <f>+'Ekamut-caxs'!D74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9" t="s">
        <v>37</v>
      </c>
      <c r="C73" s="520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21" t="s">
        <v>38</v>
      </c>
      <c r="C74" s="522"/>
      <c r="D74" s="258"/>
      <c r="E74" s="429"/>
    </row>
    <row r="75" spans="1:13" ht="19.5" hidden="1" customHeight="1">
      <c r="A75" s="14">
        <v>31.2</v>
      </c>
      <c r="B75" s="521" t="s">
        <v>51</v>
      </c>
      <c r="C75" s="522"/>
      <c r="D75" s="258"/>
      <c r="E75" s="429"/>
    </row>
    <row r="76" spans="1:13" ht="19.5" hidden="1" customHeight="1">
      <c r="A76" s="14">
        <v>31.3</v>
      </c>
      <c r="B76" s="521" t="s">
        <v>86</v>
      </c>
      <c r="C76" s="522"/>
      <c r="D76" s="258">
        <f>+'Ekamut-caxs'!D77</f>
        <v>0</v>
      </c>
      <c r="E76" s="429"/>
    </row>
    <row r="77" spans="1:13" s="97" customFormat="1" ht="17.25" customHeight="1">
      <c r="A77" s="71">
        <v>22</v>
      </c>
      <c r="B77" s="519" t="s">
        <v>39</v>
      </c>
      <c r="C77" s="520"/>
      <c r="D77" s="284">
        <f>+'Deb. ev kreditor'!F59</f>
        <v>337.59999999999991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9" t="s">
        <v>87</v>
      </c>
      <c r="C78" s="520"/>
      <c r="D78" s="283"/>
      <c r="E78" s="427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3" t="s">
        <v>62</v>
      </c>
      <c r="C79" s="524"/>
      <c r="D79" s="292">
        <f>D80+D87</f>
        <v>1140.2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9" t="s">
        <v>92</v>
      </c>
      <c r="C80" s="520"/>
      <c r="D80" s="284">
        <f>SUM(D81:D86)</f>
        <v>1140.2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9" t="s">
        <v>88</v>
      </c>
      <c r="C81" s="520"/>
      <c r="D81" s="283"/>
      <c r="E81" s="427"/>
      <c r="F81" s="111"/>
      <c r="G81" s="102">
        <f>1140.2-987</f>
        <v>153.20000000000005</v>
      </c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19" t="s">
        <v>89</v>
      </c>
      <c r="C82" s="520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519" t="s">
        <v>90</v>
      </c>
      <c r="C83" s="520"/>
      <c r="D83" s="283">
        <f>987+153.2</f>
        <v>1140.2</v>
      </c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9" t="s">
        <v>67</v>
      </c>
      <c r="C84" s="520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19" t="s">
        <v>68</v>
      </c>
      <c r="C85" s="520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9"/>
      <c r="C86" s="520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9" t="s">
        <v>93</v>
      </c>
      <c r="C87" s="520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9" t="s">
        <v>64</v>
      </c>
      <c r="C88" s="520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9" t="s">
        <v>63</v>
      </c>
      <c r="C89" s="520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9" t="s">
        <v>52</v>
      </c>
      <c r="C90" s="520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5" t="s">
        <v>155</v>
      </c>
      <c r="C91" s="516"/>
      <c r="D91" s="292">
        <f>SUM(D92:D93)</f>
        <v>1891.9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9" t="s">
        <v>16</v>
      </c>
      <c r="C92" s="520"/>
      <c r="D92" s="283">
        <v>1891.9</v>
      </c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9"/>
      <c r="C93" s="520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5" t="s">
        <v>41</v>
      </c>
      <c r="C94" s="516"/>
      <c r="D94" s="292">
        <f>D19+D20-D35</f>
        <v>-3.9000000033411197E-3</v>
      </c>
      <c r="E94" s="468" t="s">
        <v>250</v>
      </c>
      <c r="F94" s="510" t="s">
        <v>206</v>
      </c>
      <c r="G94" s="511"/>
      <c r="H94" s="308"/>
      <c r="I94" s="308"/>
      <c r="J94" s="307"/>
      <c r="K94" s="98"/>
      <c r="L94" s="98"/>
      <c r="M94" s="98"/>
    </row>
    <row r="95" spans="1:13" s="81" customFormat="1" ht="24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Ա.Սալոյան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Ա.Պետրոսյան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4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D6" sqref="D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499" t="str">
        <f>+'Ekamut-caxs'!A14:D14</f>
        <v xml:space="preserve">«Երևանի հ․30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258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53806</v>
      </c>
      <c r="D6" s="311">
        <f>SUM(D7:D8,D11,D13,D14,D15:D18)</f>
        <v>51879.496099999997</v>
      </c>
      <c r="E6" s="311">
        <f t="shared" ref="E6:E66" si="0">D6-C6</f>
        <v>-1926.5039000000033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41808</v>
      </c>
      <c r="D7" s="298">
        <f>+'Ekamut-caxs'!D18</f>
        <v>45636.7</v>
      </c>
      <c r="E7" s="298">
        <f t="shared" si="0"/>
        <v>3828.6999999999971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3">
        <v>2</v>
      </c>
      <c r="B8" s="285" t="s">
        <v>261</v>
      </c>
      <c r="C8" s="464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5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5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3">
        <v>3</v>
      </c>
      <c r="B11" s="282" t="s">
        <v>266</v>
      </c>
      <c r="C11" s="464">
        <f>+C12+C13</f>
        <v>0</v>
      </c>
      <c r="D11" s="298">
        <f>+'Ekamut-caxs'!D22</f>
        <v>486.9</v>
      </c>
      <c r="E11" s="298">
        <f t="shared" si="0"/>
        <v>486.9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263</v>
      </c>
      <c r="C12" s="465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264</v>
      </c>
      <c r="C13" s="465"/>
      <c r="D13" s="298">
        <f>+'Ekamut-caxs'!D24</f>
        <v>486.9</v>
      </c>
      <c r="E13" s="298">
        <f t="shared" si="0"/>
        <v>486.9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4</v>
      </c>
      <c r="B14" s="285" t="s">
        <v>271</v>
      </c>
      <c r="C14" s="465"/>
      <c r="D14" s="298">
        <f>+'Ekamut-caxs'!D25</f>
        <v>10.5</v>
      </c>
      <c r="E14" s="298">
        <f t="shared" si="0"/>
        <v>10.5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1600</v>
      </c>
      <c r="D15" s="298">
        <f>+'Ekamut-caxs'!D26</f>
        <v>1457.9</v>
      </c>
      <c r="E15" s="298">
        <f>D15-C15</f>
        <v>-142.09999999999991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>
        <v>505</v>
      </c>
      <c r="D17" s="298">
        <f>+'Ekamut-caxs'!D28</f>
        <v>740.99609999999996</v>
      </c>
      <c r="E17" s="298">
        <f t="shared" si="0"/>
        <v>235.99609999999996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3011.6</v>
      </c>
      <c r="D18" s="301">
        <f>SUM(D19:D20)</f>
        <v>3011.6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3011.6</v>
      </c>
      <c r="D19" s="255">
        <f>+'Ekamut-caxs'!D30</f>
        <v>3011.6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6881.4</v>
      </c>
      <c r="D22" s="298"/>
      <c r="E22" s="298">
        <f t="shared" si="0"/>
        <v>-6881.4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+'Ekamut-caxs'!D35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53806</v>
      </c>
      <c r="D25" s="312">
        <f>SUM(D26,D30:D36,D40:D62,D64:D65)</f>
        <v>51392.600000000006</v>
      </c>
      <c r="E25" s="311">
        <f t="shared" si="0"/>
        <v>-2413.3999999999942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35419.300000000003</v>
      </c>
      <c r="D26" s="301">
        <f>+'Ekamut-caxs'!D39</f>
        <v>34759.800000000003</v>
      </c>
      <c r="E26" s="298">
        <f t="shared" si="0"/>
        <v>-659.5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1384</v>
      </c>
      <c r="D27" s="302">
        <f>+'Ekamut-caxs'!D40</f>
        <v>1095.3999999999999</v>
      </c>
      <c r="E27" s="255">
        <f>D27-C27</f>
        <v>-288.60000000000014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+'Ekamut-caxs'!D41</f>
        <v>551</v>
      </c>
      <c r="E28" s="255">
        <f>D28-C28</f>
        <v>551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+'Ekamut-caxs'!B42</f>
        <v>կամավոր ատեստ. գծով լրավճար</v>
      </c>
      <c r="C29" s="254"/>
      <c r="D29" s="302">
        <f>+'Ekamut-caxs'!D42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8558</v>
      </c>
      <c r="D30" s="301">
        <f>+'Ekamut-caxs'!D43</f>
        <v>7820.3000000000011</v>
      </c>
      <c r="E30" s="298">
        <f t="shared" si="0"/>
        <v>-737.69999999999891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1146.8</v>
      </c>
      <c r="D31" s="301">
        <f>+'Ekamut-caxs'!D44</f>
        <v>852.58249999999998</v>
      </c>
      <c r="E31" s="298">
        <f t="shared" si="0"/>
        <v>-294.21749999999997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1076.0999999999999</v>
      </c>
      <c r="D32" s="301">
        <f>+'Ekamut-caxs'!D45</f>
        <v>870.67959999999994</v>
      </c>
      <c r="E32" s="298">
        <f t="shared" si="0"/>
        <v>-205.42039999999997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215.7</v>
      </c>
      <c r="D33" s="301">
        <f>+'Ekamut-caxs'!D46</f>
        <v>202.24179999999996</v>
      </c>
      <c r="E33" s="298">
        <f t="shared" si="0"/>
        <v>-13.458200000000033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53.4</v>
      </c>
      <c r="D34" s="301">
        <f>+'Ekamut-caxs'!D47</f>
        <v>53.4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141</v>
      </c>
      <c r="D35" s="301">
        <f>+'Ekamut-caxs'!D48</f>
        <v>12</v>
      </c>
      <c r="E35" s="298">
        <f t="shared" si="0"/>
        <v>-129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186.2</v>
      </c>
      <c r="D36" s="301">
        <f>SUM(D37:D39)</f>
        <v>132.19999999999999</v>
      </c>
      <c r="E36" s="298">
        <f t="shared" si="0"/>
        <v>-54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61.2</v>
      </c>
      <c r="D37" s="302">
        <f>+'Ekamut-caxs'!D50</f>
        <v>61.2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5</v>
      </c>
      <c r="D38" s="302">
        <f>+'Ekamut-caxs'!D51</f>
        <v>5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120</v>
      </c>
      <c r="D39" s="302">
        <f>+'Ekamut-caxs'!D52</f>
        <v>66</v>
      </c>
      <c r="E39" s="255">
        <f t="shared" si="0"/>
        <v>-54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+'Ekamut-caxs'!D53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441</v>
      </c>
      <c r="D41" s="301">
        <f>+'Ekamut-caxs'!D54</f>
        <v>73.5</v>
      </c>
      <c r="E41" s="298">
        <f t="shared" si="0"/>
        <v>-367.5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624.29999999999995</v>
      </c>
      <c r="D42" s="301">
        <f>+'Ekamut-caxs'!D55</f>
        <v>624.29999999999995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300</v>
      </c>
      <c r="D43" s="301">
        <f>+'Ekamut-caxs'!D56</f>
        <v>300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24.6</v>
      </c>
      <c r="D44" s="301">
        <f>+'Ekamut-caxs'!D57</f>
        <v>0</v>
      </c>
      <c r="E44" s="298">
        <f t="shared" si="0"/>
        <v>-24.6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50</v>
      </c>
      <c r="D45" s="301">
        <f>+'Ekamut-caxs'!D58</f>
        <v>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80</v>
      </c>
      <c r="D46" s="301">
        <f>+'Ekamut-caxs'!D59</f>
        <v>80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1367.9</v>
      </c>
      <c r="D47" s="301">
        <f>+'Ekamut-caxs'!D60</f>
        <v>1367.9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86.7</v>
      </c>
      <c r="D48" s="301">
        <f>+'Ekamut-caxs'!D61</f>
        <v>86.7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+'Ekamut-caxs'!D62</f>
        <v>170</v>
      </c>
      <c r="E49" s="298">
        <f>D49-C49</f>
        <v>170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505</v>
      </c>
      <c r="D50" s="301">
        <f>+'Ekamut-caxs'!D63</f>
        <v>740.99609999999996</v>
      </c>
      <c r="E50" s="298">
        <f>D50-C50</f>
        <v>235.99609999999996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+'Ekamut-caxs'!D64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70</v>
      </c>
      <c r="D52" s="301">
        <f>+'Ekamut-caxs'!D65</f>
        <v>60</v>
      </c>
      <c r="E52" s="298">
        <f t="shared" si="0"/>
        <v>-10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+'Ekamut-caxs'!D66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6</v>
      </c>
      <c r="D54" s="301">
        <f>+'Ekamut-caxs'!D67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7.4</v>
      </c>
      <c r="D55" s="301">
        <f>+'Ekamut-caxs'!D68</f>
        <v>7.4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+'Ekamut-caxs'!D69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+'Ekamut-caxs'!D70</f>
        <v>66</v>
      </c>
      <c r="E57" s="298">
        <f t="shared" si="1"/>
        <v>66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+'Ekamut-caxs'!D71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45</v>
      </c>
      <c r="D59" s="301">
        <f>+'Ekamut-caxs'!D72</f>
        <v>0</v>
      </c>
      <c r="E59" s="298">
        <f t="shared" si="1"/>
        <v>-45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299</v>
      </c>
      <c r="C60" s="297">
        <v>170</v>
      </c>
      <c r="D60" s="299">
        <f>+'Ekamut-caxs'!D73</f>
        <v>0</v>
      </c>
      <c r="E60" s="297">
        <f>D60-C60</f>
        <v>-170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+'Ekamut-caxs'!D74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3011.6</v>
      </c>
      <c r="D62" s="301">
        <f>+'Ekamut-caxs'!D75</f>
        <v>3011.6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3011.6</v>
      </c>
      <c r="D63" s="302">
        <f>+'Ekamut-caxs'!D76</f>
        <v>3011.6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>
        <v>20</v>
      </c>
      <c r="D64" s="301">
        <f>+'Ekamut-caxs'!D77</f>
        <v>0</v>
      </c>
      <c r="E64" s="298">
        <f t="shared" si="1"/>
        <v>-20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+'Ekamut-caxs'!D78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486.89609999999084</v>
      </c>
      <c r="E66" s="311">
        <f t="shared" si="0"/>
        <v>486.89609999999084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+'Ekamut-caxs'!C81</f>
        <v>Ա.Սալոյան</v>
      </c>
      <c r="E68" s="527"/>
      <c r="F68" s="123"/>
    </row>
    <row r="69" spans="1:18" ht="9.75" customHeight="1">
      <c r="B69" s="38"/>
      <c r="D69" s="526" t="s">
        <v>5</v>
      </c>
      <c r="E69" s="526"/>
      <c r="F69" s="348"/>
    </row>
    <row r="70" spans="1:18" ht="24.75" customHeight="1">
      <c r="B70" s="37" t="s">
        <v>6</v>
      </c>
      <c r="C70" s="24"/>
      <c r="D70" s="527" t="str">
        <f>+'Ekamut-caxs'!C83</f>
        <v>Ա.Պետրոսյան</v>
      </c>
      <c r="E70" s="527"/>
      <c r="F70" s="123"/>
    </row>
    <row r="71" spans="1:18" ht="11.25" customHeight="1">
      <c r="D71" s="526" t="s">
        <v>5</v>
      </c>
      <c r="E71" s="52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="98" zoomScaleSheetLayoutView="98" workbookViewId="0">
      <selection activeCell="D6" sqref="D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499" t="str">
        <f>+'Ekamut-caxs'!A14:D14</f>
        <v xml:space="preserve">«Երևանի հ․30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259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3120.6</v>
      </c>
      <c r="D6" s="257">
        <f>+C6</f>
        <v>3120.6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50794.400000000001</v>
      </c>
      <c r="D7" s="292">
        <f>SUM(D8:D9,D12,D15:D22)</f>
        <v>48619.496099999997</v>
      </c>
      <c r="E7" s="292">
        <f>D7-C7</f>
        <v>-2174.9039000000048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41808</v>
      </c>
      <c r="D8" s="284">
        <f>+'Dramakan hosqer'!D21</f>
        <v>45636.7</v>
      </c>
      <c r="E8" s="284">
        <f>D8-C8</f>
        <v>3828.6999999999971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486.9</v>
      </c>
      <c r="E12" s="284">
        <f t="shared" si="1"/>
        <v>486.9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3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4" t="s">
        <v>264</v>
      </c>
      <c r="C14" s="258"/>
      <c r="D14" s="284">
        <f>+'Dramakan hosqer'!D27</f>
        <v>486.9</v>
      </c>
      <c r="E14" s="284">
        <f t="shared" si="1"/>
        <v>486.9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5" t="s">
        <v>8</v>
      </c>
      <c r="C15" s="283">
        <v>1600</v>
      </c>
      <c r="D15" s="284">
        <f>+'Dramakan hosqer'!D28</f>
        <v>1457.9</v>
      </c>
      <c r="E15" s="284">
        <f t="shared" si="0"/>
        <v>-142.09999999999991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4</v>
      </c>
      <c r="B17" s="287" t="s">
        <v>65</v>
      </c>
      <c r="C17" s="283">
        <v>505</v>
      </c>
      <c r="D17" s="284">
        <f>+'Dramakan hosqer'!D30</f>
        <v>740.99609999999996</v>
      </c>
      <c r="E17" s="284">
        <f t="shared" si="0"/>
        <v>235.99609999999996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5</v>
      </c>
      <c r="B18" s="282" t="s">
        <v>35</v>
      </c>
      <c r="C18" s="283"/>
      <c r="D18" s="284">
        <f>+'Dramakan hosqer'!D31</f>
        <v>249</v>
      </c>
      <c r="E18" s="284">
        <f t="shared" si="0"/>
        <v>249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6</v>
      </c>
      <c r="B20" s="282" t="s">
        <v>9</v>
      </c>
      <c r="C20" s="283">
        <v>6881.4</v>
      </c>
      <c r="D20" s="284"/>
      <c r="E20" s="284">
        <f>D20-C20</f>
        <v>-6881.4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53751</v>
      </c>
      <c r="D23" s="292">
        <f>+D24+D67+D79</f>
        <v>51740.1</v>
      </c>
      <c r="E23" s="292">
        <f t="shared" si="0"/>
        <v>-2010.9000000000015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51132</v>
      </c>
      <c r="D24" s="292">
        <f>SUM(D25,D29:D35,D39:D61,D65:D66)</f>
        <v>48708</v>
      </c>
      <c r="E24" s="292">
        <f t="shared" si="0"/>
        <v>-2424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35419.300000000003</v>
      </c>
      <c r="D25" s="284">
        <f>+'Dramakan hosqer'!D37</f>
        <v>34759.800000000003</v>
      </c>
      <c r="E25" s="284">
        <f t="shared" si="0"/>
        <v>-659.5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1384</v>
      </c>
      <c r="D26" s="296">
        <f>+'Dramakan hosqer'!D38</f>
        <v>1095.3999999999999</v>
      </c>
      <c r="E26" s="296">
        <f t="shared" si="0"/>
        <v>-288.60000000000014</v>
      </c>
      <c r="F26" s="258"/>
      <c r="G26" s="130">
        <v>53751</v>
      </c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551</v>
      </c>
      <c r="E27" s="296">
        <f t="shared" si="0"/>
        <v>551</v>
      </c>
      <c r="F27" s="258"/>
      <c r="G27" s="130">
        <v>53413.4</v>
      </c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  <c r="G28" s="130">
        <f>+G26-G27</f>
        <v>337.59999999999854</v>
      </c>
    </row>
    <row r="29" spans="1:20" s="58" customFormat="1" ht="18" customHeight="1">
      <c r="A29" s="61">
        <v>2</v>
      </c>
      <c r="B29" s="285" t="s">
        <v>16</v>
      </c>
      <c r="C29" s="283">
        <v>8558</v>
      </c>
      <c r="D29" s="284">
        <f>+'Dramakan hosqer'!D41</f>
        <v>7820.3000000000011</v>
      </c>
      <c r="E29" s="284">
        <f t="shared" si="0"/>
        <v>-737.69999999999891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1146.8</v>
      </c>
      <c r="D30" s="284">
        <f>+'Dramakan hosqer'!D42</f>
        <v>852.58249999999998</v>
      </c>
      <c r="E30" s="284">
        <f t="shared" si="0"/>
        <v>-294.21749999999997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1076.0999999999999</v>
      </c>
      <c r="D31" s="284">
        <f>+'Dramakan hosqer'!D43</f>
        <v>870.67959999999994</v>
      </c>
      <c r="E31" s="284">
        <f t="shared" si="0"/>
        <v>-205.42039999999997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215.7</v>
      </c>
      <c r="D32" s="284">
        <f>+'Dramakan hosqer'!D44</f>
        <v>191.64179999999999</v>
      </c>
      <c r="E32" s="284">
        <f t="shared" si="0"/>
        <v>-24.058199999999999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53.4</v>
      </c>
      <c r="D33" s="284">
        <f>+'Dramakan hosqer'!D45</f>
        <v>53.4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141</v>
      </c>
      <c r="D34" s="284">
        <f>+'Dramakan hosqer'!D46</f>
        <v>12</v>
      </c>
      <c r="E34" s="284">
        <f t="shared" si="0"/>
        <v>-129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186.2</v>
      </c>
      <c r="D35" s="284">
        <f>SUM(D36:D38)</f>
        <v>132.19999999999999</v>
      </c>
      <c r="E35" s="284">
        <f t="shared" si="0"/>
        <v>-54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61.2</v>
      </c>
      <c r="D36" s="296">
        <f>+'Dramakan hosqer'!D48</f>
        <v>61.2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5</v>
      </c>
      <c r="D37" s="296">
        <f>+'Dramakan hosqer'!D49</f>
        <v>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120</v>
      </c>
      <c r="D38" s="296">
        <f>+'Dramakan hosqer'!D50</f>
        <v>66</v>
      </c>
      <c r="E38" s="296">
        <f t="shared" si="0"/>
        <v>-54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441</v>
      </c>
      <c r="D40" s="284">
        <f>+'Dramakan hosqer'!D52</f>
        <v>73.5</v>
      </c>
      <c r="E40" s="284">
        <f t="shared" si="0"/>
        <v>-367.5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624.29999999999995</v>
      </c>
      <c r="D41" s="284">
        <f>+'Dramakan hosqer'!D53</f>
        <v>624.29999999999995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300</v>
      </c>
      <c r="D42" s="284">
        <f>+'Dramakan hosqer'!D54</f>
        <v>300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24.6</v>
      </c>
      <c r="D43" s="284">
        <f>+'Dramakan hosqer'!D55</f>
        <v>0</v>
      </c>
      <c r="E43" s="284">
        <f t="shared" si="0"/>
        <v>-24.6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50</v>
      </c>
      <c r="D44" s="284">
        <f>+'Dramakan hosqer'!D56</f>
        <v>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80</v>
      </c>
      <c r="D45" s="284">
        <f>+'Dramakan hosqer'!D57</f>
        <v>80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1367.9</v>
      </c>
      <c r="D46" s="284">
        <f>+'Dramakan hosqer'!D58</f>
        <v>1367.9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86.7</v>
      </c>
      <c r="D47" s="284">
        <f>+'Dramakan hosqer'!D59</f>
        <v>86.7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17</v>
      </c>
      <c r="B48" s="285" t="s">
        <v>69</v>
      </c>
      <c r="C48" s="283"/>
      <c r="D48" s="284">
        <f>+'Dramakan hosqer'!D60</f>
        <v>170</v>
      </c>
      <c r="E48" s="284">
        <f t="shared" si="0"/>
        <v>170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18</v>
      </c>
      <c r="B49" s="285" t="s">
        <v>56</v>
      </c>
      <c r="C49" s="283">
        <v>505</v>
      </c>
      <c r="D49" s="284">
        <f>+'Dramakan hosqer'!D61</f>
        <v>740.99609999999996</v>
      </c>
      <c r="E49" s="284">
        <f t="shared" si="0"/>
        <v>235.99609999999996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19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20</v>
      </c>
      <c r="B51" s="285" t="s">
        <v>77</v>
      </c>
      <c r="C51" s="283">
        <v>70</v>
      </c>
      <c r="D51" s="284">
        <f>+'Dramakan hosqer'!D63</f>
        <v>60</v>
      </c>
      <c r="E51" s="284">
        <f t="shared" si="0"/>
        <v>-10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21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22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23</v>
      </c>
      <c r="B54" s="285" t="s">
        <v>124</v>
      </c>
      <c r="C54" s="283">
        <v>7.4</v>
      </c>
      <c r="D54" s="284">
        <f>+'Dramakan hosqer'!D66</f>
        <v>7.4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24</v>
      </c>
      <c r="B56" s="285" t="s">
        <v>66</v>
      </c>
      <c r="C56" s="283"/>
      <c r="D56" s="284">
        <f>+'Dramakan hosqer'!D68</f>
        <v>66</v>
      </c>
      <c r="E56" s="284">
        <f t="shared" si="0"/>
        <v>66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25</v>
      </c>
      <c r="B58" s="285" t="s">
        <v>158</v>
      </c>
      <c r="C58" s="283">
        <v>45</v>
      </c>
      <c r="D58" s="284">
        <f>+'Dramakan hosqer'!D70</f>
        <v>0</v>
      </c>
      <c r="E58" s="284">
        <f t="shared" si="0"/>
        <v>-45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26</v>
      </c>
      <c r="B59" s="288" t="s">
        <v>299</v>
      </c>
      <c r="C59" s="283">
        <v>170</v>
      </c>
      <c r="D59" s="283">
        <f>+'Dramakan hosqer'!D71</f>
        <v>0</v>
      </c>
      <c r="E59" s="283">
        <f>D59-C59</f>
        <v>-170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27</v>
      </c>
      <c r="B61" s="291" t="s">
        <v>37</v>
      </c>
      <c r="C61" s="284">
        <f>SUM(C62:C64)</f>
        <v>20</v>
      </c>
      <c r="D61" s="284">
        <f>SUM(D62:D64)</f>
        <v>0</v>
      </c>
      <c r="E61" s="283">
        <f>D61-C61</f>
        <v>-20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27.1</v>
      </c>
      <c r="B64" s="166" t="s">
        <v>86</v>
      </c>
      <c r="C64" s="258">
        <v>20</v>
      </c>
      <c r="D64" s="296">
        <f>+'Dramakan hosqer'!D76</f>
        <v>0</v>
      </c>
      <c r="E64" s="296">
        <f t="shared" si="0"/>
        <v>-20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28</v>
      </c>
      <c r="B65" s="291" t="s">
        <v>39</v>
      </c>
      <c r="C65" s="283">
        <v>337.6</v>
      </c>
      <c r="D65" s="284">
        <f>+'Dramakan hosqer'!D77</f>
        <v>337.59999999999991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1974</v>
      </c>
      <c r="D67" s="292">
        <f>+D68+D75</f>
        <v>1140.2</v>
      </c>
      <c r="E67" s="292">
        <f t="shared" si="0"/>
        <v>-833.8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1974</v>
      </c>
      <c r="D68" s="284">
        <f>SUM(D69:D74)</f>
        <v>1140.2</v>
      </c>
      <c r="E68" s="284">
        <f t="shared" si="0"/>
        <v>-833.8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1974</v>
      </c>
      <c r="D71" s="284">
        <f>+'Dramakan hosqer'!D83</f>
        <v>1140.2</v>
      </c>
      <c r="E71" s="284">
        <f t="shared" si="2"/>
        <v>-833.8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645</v>
      </c>
      <c r="D79" s="292">
        <f>SUM(D80:D81)</f>
        <v>1891.9</v>
      </c>
      <c r="E79" s="292">
        <f t="shared" si="2"/>
        <v>1246.9000000000001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645</v>
      </c>
      <c r="D80" s="284">
        <f>+'Dramakan hosqer'!D92</f>
        <v>1891.9</v>
      </c>
      <c r="E80" s="283">
        <f>D80-C80</f>
        <v>1246.9000000000001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164</v>
      </c>
      <c r="D82" s="292">
        <f>D6+D7-D23</f>
        <v>-3.9000000033411197E-3</v>
      </c>
      <c r="E82" s="292">
        <f t="shared" si="2"/>
        <v>-164.00390000000334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17.25">
      <c r="B84" s="18" t="s">
        <v>2</v>
      </c>
      <c r="C84" s="20"/>
      <c r="D84" s="530" t="str">
        <f>+'Ekamut-caxs'!C81</f>
        <v>Ա.Սալոյան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50"/>
    </row>
    <row r="86" spans="1:20" s="19" customFormat="1" ht="17.25">
      <c r="A86" s="20"/>
      <c r="B86" s="39" t="s">
        <v>6</v>
      </c>
      <c r="C86" s="20"/>
      <c r="D86" s="527" t="str">
        <f>+'Ekamut-caxs'!C83</f>
        <v>Ա.Պետրոսյան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6" sqref="D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հ․30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160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256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165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280.3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>
        <v>1.1000000000000001</v>
      </c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61.4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>
        <v>217.8</v>
      </c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249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>
        <v>249</v>
      </c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529.29999999999995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190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186.6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30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16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10.7</v>
      </c>
      <c r="E41" s="31"/>
    </row>
    <row r="42" spans="1:22" ht="33.75" customHeight="1">
      <c r="A42" s="220">
        <v>1.7</v>
      </c>
      <c r="B42" s="222"/>
      <c r="C42" s="220" t="s">
        <v>200</v>
      </c>
      <c r="D42" s="31">
        <v>21.5</v>
      </c>
      <c r="E42" s="31"/>
    </row>
    <row r="43" spans="1:22" ht="23.25" customHeight="1">
      <c r="A43" s="220">
        <v>1.8</v>
      </c>
      <c r="B43" s="222"/>
      <c r="C43" s="224" t="s">
        <v>199</v>
      </c>
      <c r="D43" s="31">
        <v>17.3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>
        <v>55.5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1555.1</v>
      </c>
      <c r="E54" s="31"/>
      <c r="F54" s="341">
        <f>SUM(D36:D53)</f>
        <v>337.59999999999997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1461.1</v>
      </c>
      <c r="E55" s="31"/>
    </row>
    <row r="56" spans="1:22" ht="30" customHeight="1">
      <c r="A56" s="220">
        <v>1.2</v>
      </c>
      <c r="B56" s="233"/>
      <c r="C56" s="220" t="s">
        <v>186</v>
      </c>
      <c r="D56" s="31">
        <v>94</v>
      </c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1892.6999999999998</v>
      </c>
      <c r="E59" s="237"/>
      <c r="F59" s="442">
        <f>+D59-D55-D56</f>
        <v>337.59999999999991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3120.6</v>
      </c>
      <c r="D62" s="538" t="s">
        <v>193</v>
      </c>
      <c r="E62" s="539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40" t="str">
        <f>+'Ekamut-caxs'!C81</f>
        <v>Ա.Սալոյան</v>
      </c>
      <c r="E64" s="54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1" t="s">
        <v>97</v>
      </c>
      <c r="E65" s="54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40" t="str">
        <f>+'Ekamut-caxs'!C83</f>
        <v>Ա.Պետրոսյան</v>
      </c>
      <c r="E66" s="54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1" t="s">
        <v>97</v>
      </c>
      <c r="E67" s="54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="85" zoomScaleSheetLayoutView="85" workbookViewId="0">
      <selection activeCell="D6" sqref="D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5" s="21" customFormat="1" ht="25.5" customHeight="1">
      <c r="A2" s="499" t="str">
        <f>+'Ekamut-caxs'!A14</f>
        <v xml:space="preserve">«Երևանի հ․30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2" t="s">
        <v>260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1" t="s">
        <v>0</v>
      </c>
    </row>
    <row r="5" spans="1:15" ht="33.75" customHeight="1">
      <c r="A5" s="551" t="s">
        <v>156</v>
      </c>
      <c r="B5" s="553" t="s">
        <v>72</v>
      </c>
      <c r="C5" s="555" t="s">
        <v>230</v>
      </c>
      <c r="D5" s="546" t="s">
        <v>211</v>
      </c>
      <c r="E5" s="547"/>
      <c r="F5" s="547"/>
      <c r="G5" s="547"/>
      <c r="H5" s="547"/>
      <c r="I5" s="547"/>
      <c r="J5" s="547"/>
      <c r="K5" s="547"/>
      <c r="L5" s="547"/>
      <c r="M5" s="548"/>
      <c r="N5" s="549" t="s">
        <v>159</v>
      </c>
    </row>
    <row r="6" spans="1:15" ht="79.5" customHeight="1">
      <c r="A6" s="552"/>
      <c r="B6" s="554"/>
      <c r="C6" s="556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290</v>
      </c>
      <c r="L6" s="354" t="s">
        <v>196</v>
      </c>
      <c r="M6" s="355" t="s">
        <v>212</v>
      </c>
      <c r="N6" s="550"/>
    </row>
    <row r="7" spans="1:15" ht="27.75" customHeight="1">
      <c r="A7" s="352">
        <v>1</v>
      </c>
      <c r="B7" s="356" t="s">
        <v>220</v>
      </c>
      <c r="C7" s="357">
        <v>28365.7</v>
      </c>
      <c r="D7" s="378">
        <f>(2859.485-417.6)*2</f>
        <v>4883.7700000000004</v>
      </c>
      <c r="E7" s="359">
        <f>417.6*2</f>
        <v>835.2</v>
      </c>
      <c r="F7" s="359">
        <v>108.2</v>
      </c>
      <c r="G7" s="359">
        <v>108.7</v>
      </c>
      <c r="H7" s="497">
        <f>100+94.3</f>
        <v>194.3</v>
      </c>
      <c r="I7" s="359">
        <v>94.3</v>
      </c>
      <c r="J7" s="359">
        <v>133.6</v>
      </c>
      <c r="K7" s="359"/>
      <c r="L7" s="359"/>
      <c r="M7" s="360"/>
      <c r="N7" s="361">
        <f>ROUND(SUM(C7:M7),1)</f>
        <v>34723.800000000003</v>
      </c>
    </row>
    <row r="8" spans="1:15" ht="28.5" customHeight="1">
      <c r="A8" s="352">
        <v>1.1000000000000001</v>
      </c>
      <c r="B8" s="362" t="s">
        <v>121</v>
      </c>
      <c r="C8" s="363">
        <v>961.8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551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0" t="s">
        <v>290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34759.800000000003</v>
      </c>
    </row>
    <row r="13" spans="1:15" s="377" customFormat="1" ht="34.5" customHeight="1">
      <c r="B13" s="378">
        <f>(2859.485-417.6)*2</f>
        <v>4883.7700000000004</v>
      </c>
      <c r="C13" s="123"/>
      <c r="D13" s="358">
        <f>2505.4*2</f>
        <v>5010.8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8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9"/>
      <c r="M14" s="559"/>
      <c r="N14" s="387"/>
    </row>
    <row r="15" spans="1:15" s="377" customFormat="1" ht="69" customHeight="1">
      <c r="B15" s="542" t="s">
        <v>217</v>
      </c>
      <c r="C15" s="543"/>
      <c r="D15" s="544"/>
      <c r="G15" s="246"/>
      <c r="H15" s="246"/>
      <c r="I15" s="542" t="s">
        <v>216</v>
      </c>
      <c r="J15" s="544"/>
      <c r="K15" s="386"/>
      <c r="L15" s="246"/>
      <c r="M15" s="246"/>
      <c r="N15" s="246"/>
    </row>
    <row r="16" spans="1:15" s="377" customFormat="1" ht="48" customHeight="1">
      <c r="B16" s="388" t="s">
        <v>197</v>
      </c>
      <c r="C16" s="389" t="s">
        <v>237</v>
      </c>
      <c r="D16" s="389" t="s">
        <v>238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7" t="str">
        <f>+'Ekamut-caxs'!C81</f>
        <v>Ա.Սալոյան</v>
      </c>
      <c r="I20" s="557"/>
      <c r="J20" s="557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8" t="s">
        <v>97</v>
      </c>
      <c r="I21" s="558"/>
      <c r="J21" s="558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7" t="str">
        <f>+'Ekamut-caxs'!C83</f>
        <v>Ա.Պետրոսյան</v>
      </c>
      <c r="I22" s="557"/>
      <c r="J22" s="557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8" t="s">
        <v>97</v>
      </c>
      <c r="I23" s="558"/>
      <c r="J23" s="558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D6" sqref="D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5" t="s">
        <v>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140" customFormat="1" ht="21.75" customHeight="1">
      <c r="A2" s="564" t="str">
        <f>+'Ekamut-caxs'!A14:D14</f>
        <v xml:space="preserve">«Երևանի հ․30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140" customFormat="1" ht="21" customHeight="1">
      <c r="A3" s="564" t="s">
        <v>98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147" customFormat="1" ht="24.75" customHeight="1">
      <c r="A5" s="567" t="s">
        <v>119</v>
      </c>
      <c r="B5" s="569" t="s">
        <v>99</v>
      </c>
      <c r="C5" s="571" t="s">
        <v>100</v>
      </c>
      <c r="D5" s="572"/>
      <c r="E5" s="572"/>
      <c r="F5" s="573"/>
      <c r="G5" s="563" t="s">
        <v>101</v>
      </c>
      <c r="H5" s="563"/>
      <c r="I5" s="563"/>
      <c r="J5" s="563"/>
      <c r="K5" s="563" t="s">
        <v>147</v>
      </c>
      <c r="L5" s="563"/>
      <c r="M5" s="563"/>
      <c r="N5" s="563"/>
      <c r="O5" s="563"/>
    </row>
    <row r="6" spans="1:15" s="149" customFormat="1" ht="51" customHeight="1">
      <c r="A6" s="568"/>
      <c r="B6" s="570"/>
      <c r="C6" s="438" t="s">
        <v>243</v>
      </c>
      <c r="D6" s="439" t="s">
        <v>244</v>
      </c>
      <c r="E6" s="439" t="s">
        <v>273</v>
      </c>
      <c r="F6" s="440" t="s">
        <v>274</v>
      </c>
      <c r="G6" s="439" t="s">
        <v>245</v>
      </c>
      <c r="H6" s="441" t="s">
        <v>244</v>
      </c>
      <c r="I6" s="439" t="s">
        <v>275</v>
      </c>
      <c r="J6" s="441" t="s">
        <v>274</v>
      </c>
      <c r="K6" s="439" t="s">
        <v>243</v>
      </c>
      <c r="L6" s="439" t="s">
        <v>273</v>
      </c>
      <c r="M6" s="441" t="s">
        <v>293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7">
        <v>1851</v>
      </c>
      <c r="F7" s="482">
        <v>265988.7</v>
      </c>
      <c r="G7" s="280" t="s">
        <v>229</v>
      </c>
      <c r="H7" s="266" t="s">
        <v>229</v>
      </c>
      <c r="I7" s="477">
        <v>2040</v>
      </c>
      <c r="J7" s="479">
        <v>106499.2</v>
      </c>
      <c r="K7" s="319" t="s">
        <v>229</v>
      </c>
      <c r="L7" s="477">
        <v>112</v>
      </c>
      <c r="M7" s="443">
        <f>+L7*200.47</f>
        <v>22452.639999999999</v>
      </c>
      <c r="N7" s="444">
        <f>+L7*7.94904</f>
        <v>890.29248000000007</v>
      </c>
      <c r="O7" s="335">
        <f>+N7+M7</f>
        <v>23342.932479999999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7">
        <v>1818</v>
      </c>
      <c r="F8" s="482">
        <v>262146.59999999998</v>
      </c>
      <c r="G8" s="280" t="s">
        <v>229</v>
      </c>
      <c r="H8" s="266" t="s">
        <v>229</v>
      </c>
      <c r="I8" s="477">
        <v>2280</v>
      </c>
      <c r="J8" s="479">
        <v>119334.39999999999</v>
      </c>
      <c r="K8" s="319" t="s">
        <v>229</v>
      </c>
      <c r="L8" s="477">
        <v>74</v>
      </c>
      <c r="M8" s="443">
        <f t="shared" ref="M8:M18" si="0">+L8*200.47</f>
        <v>14834.78</v>
      </c>
      <c r="N8" s="444">
        <f t="shared" ref="N8:N18" si="1">+L8*7.94904</f>
        <v>588.22896000000003</v>
      </c>
      <c r="O8" s="335">
        <f t="shared" ref="O8:O18" si="2">+N8+M8</f>
        <v>15423.008960000001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7">
        <v>917</v>
      </c>
      <c r="F9" s="482">
        <v>131772.9</v>
      </c>
      <c r="G9" s="280" t="s">
        <v>229</v>
      </c>
      <c r="H9" s="266" t="s">
        <v>229</v>
      </c>
      <c r="I9" s="477">
        <v>1920</v>
      </c>
      <c r="J9" s="479">
        <v>100882</v>
      </c>
      <c r="K9" s="319" t="s">
        <v>229</v>
      </c>
      <c r="L9" s="477">
        <v>113</v>
      </c>
      <c r="M9" s="443">
        <f t="shared" si="0"/>
        <v>22653.11</v>
      </c>
      <c r="N9" s="444">
        <f t="shared" si="1"/>
        <v>898.24152000000004</v>
      </c>
      <c r="O9" s="335">
        <f t="shared" si="2"/>
        <v>23551.35152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7">
        <v>161</v>
      </c>
      <c r="F10" s="482">
        <v>23135.7</v>
      </c>
      <c r="G10" s="280" t="s">
        <v>229</v>
      </c>
      <c r="H10" s="270" t="s">
        <v>229</v>
      </c>
      <c r="I10" s="477">
        <v>1840</v>
      </c>
      <c r="J10" s="479">
        <v>96803.199999999997</v>
      </c>
      <c r="K10" s="319" t="s">
        <v>229</v>
      </c>
      <c r="L10" s="477">
        <v>84</v>
      </c>
      <c r="M10" s="443">
        <f t="shared" si="0"/>
        <v>16839.48</v>
      </c>
      <c r="N10" s="444">
        <f t="shared" si="1"/>
        <v>667.71936000000005</v>
      </c>
      <c r="O10" s="335">
        <f t="shared" si="2"/>
        <v>17507.199359999999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7">
        <v>58</v>
      </c>
      <c r="F11" s="482">
        <v>8334.6</v>
      </c>
      <c r="G11" s="280" t="s">
        <v>229</v>
      </c>
      <c r="H11" s="270" t="s">
        <v>229</v>
      </c>
      <c r="I11" s="477">
        <v>1800</v>
      </c>
      <c r="J11" s="479">
        <v>95064</v>
      </c>
      <c r="K11" s="319" t="s">
        <v>229</v>
      </c>
      <c r="L11" s="477">
        <v>88</v>
      </c>
      <c r="M11" s="443">
        <f t="shared" si="0"/>
        <v>17641.36</v>
      </c>
      <c r="N11" s="444">
        <f t="shared" si="1"/>
        <v>699.51552000000004</v>
      </c>
      <c r="O11" s="335">
        <f t="shared" si="2"/>
        <v>18340.875520000001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7"/>
      <c r="F12" s="482"/>
      <c r="G12" s="280" t="s">
        <v>229</v>
      </c>
      <c r="H12" s="270" t="s">
        <v>229</v>
      </c>
      <c r="I12" s="477">
        <v>1760</v>
      </c>
      <c r="J12" s="479">
        <v>93125</v>
      </c>
      <c r="K12" s="319" t="s">
        <v>229</v>
      </c>
      <c r="L12" s="477">
        <v>111</v>
      </c>
      <c r="M12" s="443">
        <f t="shared" si="0"/>
        <v>22252.17</v>
      </c>
      <c r="N12" s="444">
        <f t="shared" si="1"/>
        <v>882.34343999999999</v>
      </c>
      <c r="O12" s="335">
        <f t="shared" si="2"/>
        <v>23134.513439999999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7"/>
      <c r="F13" s="482"/>
      <c r="G13" s="280" t="s">
        <v>229</v>
      </c>
      <c r="H13" s="270" t="s">
        <v>229</v>
      </c>
      <c r="I13" s="477">
        <v>1580</v>
      </c>
      <c r="J13" s="479">
        <v>83298.399999999994</v>
      </c>
      <c r="K13" s="319" t="s">
        <v>229</v>
      </c>
      <c r="L13" s="477">
        <v>138</v>
      </c>
      <c r="M13" s="443">
        <f t="shared" si="0"/>
        <v>27664.86</v>
      </c>
      <c r="N13" s="444">
        <f t="shared" si="1"/>
        <v>1096.9675199999999</v>
      </c>
      <c r="O13" s="335">
        <f t="shared" si="2"/>
        <v>28761.827519999999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7"/>
      <c r="F14" s="482"/>
      <c r="G14" s="280" t="s">
        <v>229</v>
      </c>
      <c r="H14" s="270" t="s">
        <v>229</v>
      </c>
      <c r="I14" s="477">
        <v>1380</v>
      </c>
      <c r="J14" s="479">
        <v>72402.399999999994</v>
      </c>
      <c r="K14" s="319" t="s">
        <v>229</v>
      </c>
      <c r="L14" s="477">
        <v>131</v>
      </c>
      <c r="M14" s="443">
        <f t="shared" si="0"/>
        <v>26261.57</v>
      </c>
      <c r="N14" s="444">
        <f t="shared" si="1"/>
        <v>1041.3242399999999</v>
      </c>
      <c r="O14" s="335">
        <f t="shared" si="2"/>
        <v>27302.894240000001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7"/>
      <c r="F15" s="482"/>
      <c r="G15" s="280" t="s">
        <v>229</v>
      </c>
      <c r="H15" s="270" t="s">
        <v>229</v>
      </c>
      <c r="I15" s="477">
        <v>1600</v>
      </c>
      <c r="J15" s="479">
        <v>84368</v>
      </c>
      <c r="K15" s="319" t="s">
        <v>229</v>
      </c>
      <c r="L15" s="477">
        <v>138</v>
      </c>
      <c r="M15" s="443">
        <f t="shared" si="0"/>
        <v>27664.86</v>
      </c>
      <c r="N15" s="444">
        <f t="shared" si="1"/>
        <v>1096.9675199999999</v>
      </c>
      <c r="O15" s="335">
        <f t="shared" si="2"/>
        <v>28761.827519999999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7"/>
      <c r="F16" s="482"/>
      <c r="G16" s="279" t="s">
        <v>229</v>
      </c>
      <c r="H16" s="270" t="s">
        <v>229</v>
      </c>
      <c r="I16" s="477">
        <v>1940</v>
      </c>
      <c r="J16" s="479">
        <v>102351.2</v>
      </c>
      <c r="K16" s="319" t="s">
        <v>229</v>
      </c>
      <c r="L16" s="477">
        <v>111</v>
      </c>
      <c r="M16" s="443">
        <f t="shared" si="0"/>
        <v>22252.17</v>
      </c>
      <c r="N16" s="444">
        <f t="shared" si="1"/>
        <v>882.34343999999999</v>
      </c>
      <c r="O16" s="335">
        <f t="shared" si="2"/>
        <v>23134.513439999999</v>
      </c>
    </row>
    <row r="17" spans="1:15" ht="19.5" customHeight="1">
      <c r="A17" s="142">
        <v>11</v>
      </c>
      <c r="B17" s="196" t="s">
        <v>112</v>
      </c>
      <c r="C17" s="483">
        <v>803</v>
      </c>
      <c r="D17" s="484">
        <v>115391.1</v>
      </c>
      <c r="E17" s="277">
        <f>+MAX(C17,E9)</f>
        <v>917</v>
      </c>
      <c r="F17" s="268">
        <f>+E17*143.7</f>
        <v>131772.9</v>
      </c>
      <c r="G17" s="480">
        <v>2260</v>
      </c>
      <c r="H17" s="481">
        <v>118864.8</v>
      </c>
      <c r="I17" s="277">
        <f>+MAX(G17,I7)</f>
        <v>2260</v>
      </c>
      <c r="J17" s="269">
        <f>+I17*53.48</f>
        <v>120864.79999999999</v>
      </c>
      <c r="K17" s="478">
        <v>114</v>
      </c>
      <c r="L17" s="277">
        <f>+MAX(K17,L8)</f>
        <v>114</v>
      </c>
      <c r="M17" s="443">
        <f t="shared" si="0"/>
        <v>22853.579999999998</v>
      </c>
      <c r="N17" s="444">
        <f t="shared" si="1"/>
        <v>906.19056</v>
      </c>
      <c r="O17" s="335">
        <f t="shared" si="2"/>
        <v>23759.770559999997</v>
      </c>
    </row>
    <row r="18" spans="1:15" ht="19.5" customHeight="1">
      <c r="A18" s="142">
        <v>12</v>
      </c>
      <c r="B18" s="196" t="s">
        <v>113</v>
      </c>
      <c r="C18" s="483">
        <v>2501</v>
      </c>
      <c r="D18" s="484">
        <v>359393.7</v>
      </c>
      <c r="E18" s="277">
        <f>+MAX(C18,E7)</f>
        <v>2501</v>
      </c>
      <c r="F18" s="268">
        <f>+E18*143.7</f>
        <v>359393.69999999995</v>
      </c>
      <c r="G18" s="480">
        <v>2480</v>
      </c>
      <c r="H18" s="481">
        <v>130230.39999999999</v>
      </c>
      <c r="I18" s="277">
        <f>+MAX(G18,I7)</f>
        <v>2480</v>
      </c>
      <c r="J18" s="269">
        <f>+I18*53.48</f>
        <v>132630.39999999999</v>
      </c>
      <c r="K18" s="478">
        <v>80</v>
      </c>
      <c r="L18" s="277">
        <f>+MAX(K18,L7)</f>
        <v>112</v>
      </c>
      <c r="M18" s="443">
        <f t="shared" si="0"/>
        <v>22452.639999999999</v>
      </c>
      <c r="N18" s="444">
        <f t="shared" si="1"/>
        <v>890.29248000000007</v>
      </c>
      <c r="O18" s="335">
        <f t="shared" si="2"/>
        <v>23342.932479999999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3304</v>
      </c>
      <c r="D19" s="271">
        <f t="shared" si="3"/>
        <v>474784.80000000005</v>
      </c>
      <c r="E19" s="278">
        <f t="shared" si="3"/>
        <v>8223</v>
      </c>
      <c r="F19" s="272">
        <f>SUM(F7:F18)</f>
        <v>1182545.1000000001</v>
      </c>
      <c r="G19" s="281">
        <f>SUM(G7:G18)</f>
        <v>4740</v>
      </c>
      <c r="H19" s="271">
        <f>SUM(H7:H18)</f>
        <v>249095.2</v>
      </c>
      <c r="I19" s="278">
        <f>SUM(I7:I18)</f>
        <v>22880</v>
      </c>
      <c r="J19" s="273">
        <f>SUM(J7:J18)</f>
        <v>1207623</v>
      </c>
      <c r="K19" s="276">
        <f t="shared" si="3"/>
        <v>194</v>
      </c>
      <c r="L19" s="278">
        <f>SUM(L7:L18)</f>
        <v>1326</v>
      </c>
      <c r="M19" s="273">
        <f>SUM(M7:M18)</f>
        <v>265823.21999999997</v>
      </c>
      <c r="N19" s="445">
        <f>SUM(N7:N18)</f>
        <v>10540.427039999999</v>
      </c>
      <c r="O19" s="273">
        <f>SUM(O7:O18)</f>
        <v>276363.64704000001</v>
      </c>
    </row>
    <row r="20" spans="1:15" ht="21.75" customHeight="1">
      <c r="B20" s="150"/>
      <c r="C20" s="250"/>
      <c r="D20" s="183"/>
      <c r="E20" s="250"/>
      <c r="F20" s="183">
        <f>ROUND(F19/1000,1)</f>
        <v>1182.5</v>
      </c>
      <c r="G20" s="250"/>
      <c r="H20" s="183"/>
      <c r="I20" s="250"/>
      <c r="J20" s="183">
        <f>ROUND(J19/1000,1)</f>
        <v>1207.5999999999999</v>
      </c>
      <c r="K20" s="250"/>
      <c r="L20" s="250"/>
      <c r="M20" s="183">
        <f>ROUND(M19/1000,1)</f>
        <v>265.8</v>
      </c>
      <c r="N20" s="183">
        <f t="shared" ref="N20:O20" si="4">ROUND(N19/1000,1)</f>
        <v>10.5</v>
      </c>
      <c r="O20" s="183">
        <f t="shared" si="4"/>
        <v>276.39999999999998</v>
      </c>
    </row>
    <row r="21" spans="1:15" ht="33.75" customHeight="1" thickBot="1">
      <c r="B21" s="566" t="s">
        <v>207</v>
      </c>
      <c r="C21" s="566"/>
      <c r="D21" s="566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1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5" t="s">
        <v>300</v>
      </c>
      <c r="C23" s="484">
        <v>27.9</v>
      </c>
      <c r="D23" s="335" t="s">
        <v>229</v>
      </c>
      <c r="E23" s="335" t="s">
        <v>229</v>
      </c>
      <c r="F23" s="482">
        <f>+F20*0.279</f>
        <v>329.91750000000002</v>
      </c>
      <c r="G23" s="489"/>
      <c r="H23" s="335" t="s">
        <v>229</v>
      </c>
      <c r="I23" s="335" t="s">
        <v>229</v>
      </c>
      <c r="J23" s="491">
        <f>+J20*0.279</f>
        <v>336.92040000000003</v>
      </c>
      <c r="K23" s="489"/>
      <c r="L23" s="335" t="s">
        <v>229</v>
      </c>
      <c r="M23" s="492">
        <f>+M20*0.279</f>
        <v>74.158200000000008</v>
      </c>
      <c r="N23" s="186" t="s">
        <v>229</v>
      </c>
      <c r="O23" s="473" t="s">
        <v>229</v>
      </c>
    </row>
    <row r="24" spans="1:15" ht="23.25" customHeight="1">
      <c r="A24" s="186">
        <v>2</v>
      </c>
      <c r="B24" s="485"/>
      <c r="C24" s="484"/>
      <c r="D24" s="335" t="s">
        <v>229</v>
      </c>
      <c r="E24" s="335" t="s">
        <v>229</v>
      </c>
      <c r="F24" s="482"/>
      <c r="G24" s="489"/>
      <c r="H24" s="335" t="s">
        <v>229</v>
      </c>
      <c r="I24" s="335" t="s">
        <v>229</v>
      </c>
      <c r="J24" s="491"/>
      <c r="K24" s="489"/>
      <c r="L24" s="335" t="s">
        <v>229</v>
      </c>
      <c r="M24" s="492"/>
      <c r="N24" s="186" t="s">
        <v>229</v>
      </c>
      <c r="O24" s="473" t="s">
        <v>229</v>
      </c>
    </row>
    <row r="25" spans="1:15" s="149" customFormat="1" ht="23.25" customHeight="1">
      <c r="A25" s="142">
        <v>3</v>
      </c>
      <c r="B25" s="486"/>
      <c r="C25" s="487"/>
      <c r="D25" s="336" t="s">
        <v>229</v>
      </c>
      <c r="E25" s="336" t="s">
        <v>229</v>
      </c>
      <c r="F25" s="488"/>
      <c r="G25" s="490"/>
      <c r="H25" s="336" t="s">
        <v>229</v>
      </c>
      <c r="I25" s="336" t="s">
        <v>229</v>
      </c>
      <c r="J25" s="488"/>
      <c r="K25" s="490"/>
      <c r="L25" s="336" t="s">
        <v>229</v>
      </c>
      <c r="M25" s="493"/>
      <c r="N25" s="474" t="s">
        <v>229</v>
      </c>
      <c r="O25" s="475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329.91750000000002</v>
      </c>
      <c r="G26" s="339" t="s">
        <v>229</v>
      </c>
      <c r="H26" s="337" t="s">
        <v>229</v>
      </c>
      <c r="I26" s="337" t="s">
        <v>229</v>
      </c>
      <c r="J26" s="338">
        <f>SUM(J23:J25)</f>
        <v>336.92040000000003</v>
      </c>
      <c r="K26" s="339" t="s">
        <v>229</v>
      </c>
      <c r="L26" s="337" t="s">
        <v>229</v>
      </c>
      <c r="M26" s="472">
        <f>SUM(M23:M25)</f>
        <v>74.158200000000008</v>
      </c>
      <c r="N26" s="187" t="s">
        <v>229</v>
      </c>
      <c r="O26" s="476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852.58249999999998</v>
      </c>
      <c r="G27" s="334" t="s">
        <v>229</v>
      </c>
      <c r="H27" s="271" t="s">
        <v>229</v>
      </c>
      <c r="I27" s="271" t="s">
        <v>229</v>
      </c>
      <c r="J27" s="272">
        <f>J20-J26</f>
        <v>870.67959999999994</v>
      </c>
      <c r="K27" s="334" t="s">
        <v>229</v>
      </c>
      <c r="L27" s="271" t="s">
        <v>229</v>
      </c>
      <c r="M27" s="273">
        <f>M20-M26</f>
        <v>191.64179999999999</v>
      </c>
      <c r="N27" s="188" t="s">
        <v>229</v>
      </c>
      <c r="O27" s="272">
        <f>+O20-M26</f>
        <v>202.24179999999996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740.99609999999996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4" t="s">
        <v>2</v>
      </c>
      <c r="D30" s="564"/>
      <c r="E30" s="151"/>
      <c r="F30" s="151"/>
      <c r="G30" s="574"/>
      <c r="H30" s="574"/>
      <c r="I30" s="263"/>
      <c r="J30" s="560" t="str">
        <f>+'Ekamut-caxs'!C81</f>
        <v>Ա.Սալոյան</v>
      </c>
      <c r="K30" s="560"/>
      <c r="M30" s="144"/>
    </row>
    <row r="31" spans="1:15" s="140" customFormat="1">
      <c r="C31" s="146"/>
      <c r="D31" s="146"/>
      <c r="E31" s="145"/>
      <c r="F31" s="145"/>
      <c r="G31" s="561" t="s">
        <v>96</v>
      </c>
      <c r="H31" s="561"/>
      <c r="I31" s="264"/>
      <c r="J31" s="561" t="s">
        <v>114</v>
      </c>
      <c r="K31" s="56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0"/>
      <c r="H32" s="560"/>
      <c r="I32" s="153"/>
      <c r="J32" s="560" t="str">
        <f>+'Ekamut-caxs'!C83</f>
        <v>Ա.Պետրոսյան</v>
      </c>
      <c r="K32" s="560"/>
    </row>
    <row r="33" spans="3:13" s="140" customFormat="1">
      <c r="C33" s="143"/>
      <c r="D33" s="143"/>
      <c r="G33" s="561" t="s">
        <v>96</v>
      </c>
      <c r="H33" s="561"/>
      <c r="I33" s="264"/>
      <c r="J33" s="561" t="s">
        <v>114</v>
      </c>
      <c r="K33" s="561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294</v>
      </c>
      <c r="I35" s="436" t="s">
        <v>117</v>
      </c>
      <c r="J35" s="437" t="s">
        <v>246</v>
      </c>
      <c r="K35" s="422"/>
      <c r="L35" s="437" t="s">
        <v>247</v>
      </c>
      <c r="M35" s="437" t="s">
        <v>248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267</v>
      </c>
      <c r="I36" s="562" t="s">
        <v>269</v>
      </c>
      <c r="J36" s="562"/>
      <c r="K36" s="422"/>
      <c r="L36" s="562" t="s">
        <v>270</v>
      </c>
      <c r="M36" s="562"/>
    </row>
    <row r="37" spans="3:13">
      <c r="C37" s="435"/>
      <c r="D37" s="435"/>
      <c r="E37" s="562" t="s">
        <v>268</v>
      </c>
      <c r="F37" s="562"/>
      <c r="I37" s="562"/>
      <c r="J37" s="562"/>
      <c r="K37" s="422"/>
      <c r="L37" s="562"/>
      <c r="M37" s="562"/>
    </row>
    <row r="38" spans="3:13">
      <c r="C38" s="435"/>
      <c r="D38" s="435"/>
      <c r="E38" s="562"/>
      <c r="F38" s="562"/>
    </row>
  </sheetData>
  <sheetProtection sheet="1" objects="1" scenarios="1"/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D6" sqref="D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71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հ․30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288</v>
      </c>
      <c r="B3" s="534"/>
      <c r="C3" s="534"/>
      <c r="D3" s="534"/>
      <c r="E3" s="534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302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301</v>
      </c>
      <c r="C8" s="256">
        <v>39118.9</v>
      </c>
      <c r="D8" s="256">
        <v>1157.9000000000001</v>
      </c>
      <c r="E8" s="256">
        <v>7771.8</v>
      </c>
      <c r="F8" s="447" t="s">
        <v>282</v>
      </c>
      <c r="G8" s="459" t="s">
        <v>278</v>
      </c>
      <c r="H8" s="452" t="s">
        <v>202</v>
      </c>
      <c r="I8" s="449" t="s">
        <v>279</v>
      </c>
      <c r="J8" s="452" t="s">
        <v>202</v>
      </c>
      <c r="K8" s="454" t="s">
        <v>280</v>
      </c>
      <c r="L8" s="455" t="s">
        <v>203</v>
      </c>
      <c r="M8" s="456" t="s">
        <v>281</v>
      </c>
    </row>
    <row r="9" spans="1:13" s="326" customFormat="1" ht="25.5" customHeight="1">
      <c r="A9" s="323">
        <v>2</v>
      </c>
      <c r="B9" s="324" t="s">
        <v>221</v>
      </c>
      <c r="C9" s="460"/>
      <c r="D9" s="460">
        <v>150</v>
      </c>
      <c r="E9" s="325">
        <f>+M9</f>
        <v>1016.4</v>
      </c>
      <c r="F9" s="448">
        <v>11</v>
      </c>
      <c r="G9" s="461">
        <v>84</v>
      </c>
      <c r="H9" s="453" t="s">
        <v>202</v>
      </c>
      <c r="I9" s="450">
        <v>22</v>
      </c>
      <c r="J9" s="453" t="s">
        <v>202</v>
      </c>
      <c r="K9" s="450">
        <v>550</v>
      </c>
      <c r="L9" s="455" t="s">
        <v>203</v>
      </c>
      <c r="M9" s="457">
        <f>+(G9*I9*K9)/1000</f>
        <v>1016.4</v>
      </c>
    </row>
    <row r="10" spans="1:13" s="326" customFormat="1" ht="25.5" customHeight="1" thickBot="1">
      <c r="A10" s="323">
        <v>3</v>
      </c>
      <c r="B10" s="324" t="s">
        <v>218</v>
      </c>
      <c r="C10" s="460">
        <f>+G10*30+1000+3117.8</f>
        <v>6517.8</v>
      </c>
      <c r="D10" s="460">
        <v>150</v>
      </c>
      <c r="E10" s="325">
        <f>+M10</f>
        <v>924</v>
      </c>
      <c r="F10" s="448">
        <v>12</v>
      </c>
      <c r="G10" s="462">
        <v>80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8">
        <f>+(G10*I10*K10)/1000</f>
        <v>924</v>
      </c>
    </row>
    <row r="11" spans="1:13" s="180" customFormat="1" ht="31.5" customHeight="1">
      <c r="A11" s="239"/>
      <c r="B11" s="321" t="s">
        <v>219</v>
      </c>
      <c r="C11" s="322">
        <f>ROUND(SUM(C8:C10),1)</f>
        <v>45636.7</v>
      </c>
      <c r="D11" s="322">
        <f t="shared" ref="D11:E11" si="0">ROUND(SUM(D8:D10),1)</f>
        <v>1457.9</v>
      </c>
      <c r="E11" s="322">
        <f t="shared" si="0"/>
        <v>9712.2000000000007</v>
      </c>
    </row>
    <row r="12" spans="1:13">
      <c r="C12" s="460">
        <v>3520</v>
      </c>
    </row>
    <row r="13" spans="1:13" ht="51" customHeight="1">
      <c r="B13" s="577" t="s">
        <v>222</v>
      </c>
      <c r="C13" s="577"/>
      <c r="D13" s="577"/>
      <c r="E13" s="577"/>
    </row>
    <row r="18" spans="2:5" ht="20.25" customHeight="1">
      <c r="B18" s="139" t="s">
        <v>2</v>
      </c>
      <c r="C18" s="139"/>
      <c r="D18" s="578" t="str">
        <f>+'Ekamut-caxs'!C81</f>
        <v>Ա.Սալոյան</v>
      </c>
      <c r="E18" s="578"/>
    </row>
    <row r="19" spans="2:5" ht="18.75" customHeight="1">
      <c r="B19" s="139" t="s">
        <v>4</v>
      </c>
      <c r="D19" s="575" t="s">
        <v>5</v>
      </c>
      <c r="E19" s="57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6" t="str">
        <f>+'Ekamut-caxs'!C83</f>
        <v>Ա.Պետրոսյան</v>
      </c>
      <c r="E21" s="576"/>
    </row>
    <row r="22" spans="2:5" ht="23.25" customHeight="1">
      <c r="D22" s="575" t="s">
        <v>5</v>
      </c>
      <c r="E22" s="575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D6" sqref="D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հ․30 մսուր-մանկապարտեզ» ՀՈԱԿ-ի </v>
      </c>
      <c r="B2" s="581"/>
      <c r="C2" s="581"/>
      <c r="D2" s="581"/>
    </row>
    <row r="3" spans="1:4" ht="27" customHeight="1">
      <c r="A3" s="581" t="s">
        <v>272</v>
      </c>
      <c r="B3" s="581"/>
      <c r="C3" s="581"/>
      <c r="D3" s="58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3</v>
      </c>
      <c r="D23" s="170">
        <f>D7+D11+D15+D19</f>
        <v>93</v>
      </c>
    </row>
    <row r="24" spans="1:4" ht="48.75" customHeight="1"/>
    <row r="25" spans="1:4" ht="18">
      <c r="B25" s="178" t="s">
        <v>2</v>
      </c>
      <c r="C25" s="582" t="str">
        <f>+'Ekamut-caxs'!C81</f>
        <v>Ա.Սալոյան</v>
      </c>
      <c r="D25" s="582"/>
    </row>
    <row r="26" spans="1:4" ht="15.75" customHeight="1">
      <c r="B26" s="179" t="s">
        <v>4</v>
      </c>
      <c r="C26" s="579" t="s">
        <v>5</v>
      </c>
      <c r="D26" s="579"/>
    </row>
    <row r="27" spans="1:4" ht="27" customHeight="1">
      <c r="B27" s="172" t="s">
        <v>6</v>
      </c>
      <c r="C27" s="582" t="str">
        <f>+'Ekamut-caxs'!C83</f>
        <v>Ա.Պետրոսյան</v>
      </c>
      <c r="D27" s="582"/>
    </row>
    <row r="28" spans="1:4">
      <c r="C28" s="579" t="s">
        <v>5</v>
      </c>
      <c r="D28" s="579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https://mul2.yerevan.am/tasks/1236395/oneclick/95e3604148b7a988ff8d5e16a3a80268632c4c27f998eca3d23f0974b70be987.xlsx?token=9f7f73a4b4d9e893bf9d6d788b53667a</cp:keywords>
  <cp:lastModifiedBy>Lusine Petrosyan</cp:lastModifiedBy>
  <cp:lastPrinted>2023-11-10T10:06:31Z</cp:lastPrinted>
  <dcterms:created xsi:type="dcterms:W3CDTF">1996-10-14T23:33:28Z</dcterms:created>
  <dcterms:modified xsi:type="dcterms:W3CDTF">2023-12-27T09:12:17Z</dcterms:modified>
</cp:coreProperties>
</file>