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2311658-F321-4982-B909-DCDB65CF270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Komunal!$A$1:$T$34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D75" i="19"/>
  <c r="C7" i="11" l="1"/>
  <c r="C35" i="9" l="1"/>
  <c r="D66" i="18" l="1"/>
  <c r="D64" i="18"/>
  <c r="C62" i="18"/>
  <c r="F54" i="18"/>
  <c r="D54" i="18"/>
  <c r="D59" i="18" s="1"/>
  <c r="D30" i="18"/>
  <c r="D8" i="18"/>
  <c r="D34" i="18" s="1"/>
  <c r="A2" i="18"/>
  <c r="J33" i="12"/>
  <c r="J31" i="12"/>
  <c r="T26" i="12"/>
  <c r="N26" i="12"/>
  <c r="N29" i="12" s="1"/>
  <c r="N30" i="12" s="1"/>
  <c r="H26" i="12"/>
  <c r="Q19" i="12"/>
  <c r="P19" i="12"/>
  <c r="O19" i="12"/>
  <c r="L19" i="12"/>
  <c r="K19" i="12"/>
  <c r="J19" i="12"/>
  <c r="I19" i="12"/>
  <c r="G19" i="12"/>
  <c r="E19" i="12"/>
  <c r="D19" i="12"/>
  <c r="C19" i="12"/>
  <c r="M18" i="12"/>
  <c r="F18" i="12"/>
  <c r="T17" i="12"/>
  <c r="M17" i="12"/>
  <c r="H17" i="12"/>
  <c r="H19" i="12" s="1"/>
  <c r="F17" i="12"/>
  <c r="T16" i="12"/>
  <c r="N16" i="12"/>
  <c r="F16" i="12"/>
  <c r="T15" i="12"/>
  <c r="N15" i="12"/>
  <c r="F15" i="12"/>
  <c r="T14" i="12"/>
  <c r="N14" i="12"/>
  <c r="F14" i="12"/>
  <c r="T13" i="12"/>
  <c r="N13" i="12"/>
  <c r="F13" i="12"/>
  <c r="T12" i="12"/>
  <c r="N12" i="12"/>
  <c r="F12" i="12"/>
  <c r="T11" i="12"/>
  <c r="R11" i="12"/>
  <c r="N11" i="12"/>
  <c r="F11" i="12"/>
  <c r="T10" i="12"/>
  <c r="R10" i="12"/>
  <c r="M19" i="12"/>
  <c r="F10" i="12"/>
  <c r="T9" i="12"/>
  <c r="R9" i="12"/>
  <c r="N9" i="12"/>
  <c r="F9" i="12"/>
  <c r="T8" i="12"/>
  <c r="R8" i="12"/>
  <c r="N8" i="12"/>
  <c r="F8" i="12"/>
  <c r="T7" i="12"/>
  <c r="R7" i="12"/>
  <c r="N7" i="12"/>
  <c r="F7" i="12"/>
  <c r="A2" i="12"/>
  <c r="R19" i="12" l="1"/>
  <c r="F19" i="12"/>
  <c r="G54" i="18"/>
  <c r="T19" i="12"/>
  <c r="H27" i="12"/>
  <c r="H28" i="12" s="1"/>
  <c r="D43" i="19"/>
  <c r="S19" i="12"/>
  <c r="N10" i="12"/>
  <c r="N19" i="12" s="1"/>
  <c r="T27" i="12" l="1"/>
  <c r="T28" i="12" s="1"/>
  <c r="D44" i="7"/>
  <c r="D45" i="19"/>
  <c r="N27" i="12"/>
  <c r="N28" i="12" s="1"/>
  <c r="D44" i="19"/>
  <c r="B72" i="7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3" i="7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22" i="19" l="1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M9" i="21"/>
  <c r="E9" i="21" s="1"/>
  <c r="D22" i="19"/>
  <c r="D19" i="19"/>
  <c r="A51" i="7" l="1"/>
  <c r="D11" i="9"/>
  <c r="E11" i="9" s="1"/>
  <c r="D25" i="7"/>
  <c r="D12" i="10" s="1"/>
  <c r="E12" i="10" s="1"/>
  <c r="D8" i="9"/>
  <c r="E8" i="9" s="1"/>
  <c r="D22" i="7"/>
  <c r="D9" i="10" s="1"/>
  <c r="E9" i="10" s="1"/>
  <c r="A52" i="7" l="1"/>
  <c r="A54" i="19"/>
  <c r="A55" i="19" l="1"/>
  <c r="A53" i="7"/>
  <c r="D5" i="7"/>
  <c r="D4" i="7"/>
  <c r="A56" i="19" l="1"/>
  <c r="A54" i="7"/>
  <c r="D101" i="7"/>
  <c r="B101" i="7"/>
  <c r="A57" i="19" l="1"/>
  <c r="A55" i="7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H22" i="11"/>
  <c r="H20" i="11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A2" i="15"/>
  <c r="A2" i="21"/>
  <c r="A2" i="10"/>
  <c r="A2" i="9"/>
  <c r="A14" i="7"/>
  <c r="D40" i="19"/>
  <c r="D39" i="19"/>
  <c r="D11" i="21"/>
  <c r="E11" i="21"/>
  <c r="D42" i="19" s="1"/>
  <c r="C11" i="21"/>
  <c r="D26" i="19" l="1"/>
  <c r="D28" i="7" s="1"/>
  <c r="A63" i="19"/>
  <c r="A61" i="7"/>
  <c r="D21" i="7"/>
  <c r="D25" i="19"/>
  <c r="D48" i="19"/>
  <c r="A64" i="19" l="1"/>
  <c r="F45" i="19"/>
  <c r="D14" i="9"/>
  <c r="E14" i="9" s="1"/>
  <c r="D46" i="7"/>
  <c r="D45" i="7"/>
  <c r="D28" i="19" l="1"/>
  <c r="D62" i="19" s="1"/>
  <c r="A63" i="7"/>
  <c r="A2" i="11"/>
  <c r="D30" i="7" l="1"/>
  <c r="A66" i="19"/>
  <c r="N11" i="11"/>
  <c r="A67" i="19" l="1"/>
  <c r="N12" i="11"/>
  <c r="D38" i="19" s="1"/>
  <c r="D37" i="7" s="1"/>
  <c r="A68" i="19" l="1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2" i="19"/>
  <c r="A73" i="19" s="1"/>
  <c r="A69" i="7"/>
  <c r="D24" i="9"/>
  <c r="E24" i="9" s="1"/>
  <c r="D64" i="7"/>
  <c r="D63" i="7"/>
  <c r="D60" i="7"/>
  <c r="D59" i="7"/>
  <c r="D58" i="7"/>
  <c r="D57" i="7"/>
  <c r="D56" i="7"/>
  <c r="D55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D79" i="7" l="1"/>
  <c r="D68" i="10"/>
  <c r="C68" i="10"/>
  <c r="D79" i="10"/>
  <c r="F77" i="7" l="1"/>
  <c r="F79" i="7"/>
  <c r="F80" i="7" s="1"/>
  <c r="C75" i="10"/>
  <c r="C67" i="10" s="1"/>
  <c r="D75" i="10"/>
  <c r="D67" i="10" s="1"/>
  <c r="E76" i="10"/>
  <c r="D17" i="10" l="1"/>
  <c r="F44" i="19"/>
  <c r="E75" i="10"/>
  <c r="F43" i="19" l="1"/>
  <c r="D17" i="9"/>
  <c r="D43" i="7"/>
  <c r="F43" i="7" s="1"/>
  <c r="D32" i="9"/>
  <c r="D61" i="7" l="1"/>
  <c r="D49" i="10" s="1"/>
  <c r="D50" i="9"/>
  <c r="D42" i="7"/>
  <c r="F42" i="7" s="1"/>
  <c r="D31" i="10"/>
  <c r="D31" i="9"/>
  <c r="E60" i="10"/>
  <c r="E59" i="10"/>
  <c r="E62" i="10"/>
  <c r="D7" i="15"/>
  <c r="D23" i="15" s="1"/>
  <c r="D30" i="10" l="1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D94" i="7" s="1"/>
  <c r="E6" i="10"/>
  <c r="D16" i="10" l="1"/>
  <c r="D35" i="19"/>
  <c r="F78" i="19" s="1"/>
  <c r="D16" i="9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<sst xmlns="http://schemas.openxmlformats.org/spreadsheetml/2006/main" count="675" uniqueCount="310">
  <si>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</si>
  <si>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</si>
  <si>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</si>
  <si>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</si>
  <si>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</si>
  <si>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</si>
  <si>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</si>
  <si>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</si>
  <si>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</si>
  <si>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</si>
  <si>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</si>
  <si>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</si>
  <si>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</si>
  <si>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</si>
  <si>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</si>
  <si>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</si>
  <si>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</si>
  <si>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</si>
  <si>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</si>
  <si>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</si>
  <si>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</si>
  <si>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</si>
  <si>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</si>
  <si>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</si>
  <si>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</si>
  <si>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</si>
  <si>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</si>
  <si>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</si>
  <si>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</si>
  <si>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</si>
  <si>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</si>
  <si>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</si>
  <si>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</si>
  <si>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</si>
  <si>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</si>
  <si>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</si>
  <si>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</si>
  <si>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</si>
  <si>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</si>
  <si>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</si>
  <si>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</si>
  <si>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</si>
  <si>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</si>
  <si>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</si>
  <si>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</si>
  <si>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</si>
  <si>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</si>
  <si>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</si>
  <si>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</si>
  <si>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</si>
  <si>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</si>
  <si>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</si>
  <si>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</si>
  <si>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</si>
  <si>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</si>
  <si>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</si>
  <si>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</si>
  <si>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</si>
  <si>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</si>
  <si>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</si>
  <si>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</si>
  <si>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</si>
  <si>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</si>
  <si>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</si>
  <si>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</si>
  <si>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</si>
  <si>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</si>
  <si>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</si>
  <si>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</si>
  <si>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</si>
  <si>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</si>
  <si>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</si>
  <si>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</si>
  <si>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</si>
  <si>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</si>
  <si>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</si>
  <si>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</si>
  <si>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</si>
  <si>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</si>
  <si>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</si>
  <si>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</si>
  <si>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</si>
  <si>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</si>
  <si>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</si>
  <si>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</si>
  <si>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</si>
  <si>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</si>
  <si>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</si>
  <si>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</si>
  <si>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</si>
  <si>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</si>
  <si>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</si>
  <si>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</si>
  <si>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</si>
  <si>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</si>
  <si>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</si>
  <si>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</si>
  <si>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</si>
  <si>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</si>
  <si>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</si>
  <si>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</si>
  <si>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</si>
  <si>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</si>
  <si>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</si>
  <si>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</si>
  <si>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</si>
  <si>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</si>
  <si>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</si>
  <si>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</si>
  <si>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</si>
  <si>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</si>
  <si>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</si>
  <si>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</si>
  <si>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</si>
  <si>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</si>
  <si>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</si>
  <si>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</si>
  <si>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</si>
  <si>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</si>
  <si>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</si>
  <si>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</si>
  <si>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</si>
  <si>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</si>
  <si>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</si>
  <si>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</si>
  <si>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</si>
  <si>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</si>
  <si>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</si>
  <si>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</si>
  <si>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</si>
  <si>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</si>
  <si>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</si>
  <si>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</si>
  <si>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</si>
  <si>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</si>
  <si>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</si>
  <si>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</si>
  <si>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</si>
  <si>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</si>
  <si>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</si>
  <si>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</si>
  <si>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</si>
  <si>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</si>
  <si>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</si>
  <si>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</si>
  <si>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</si>
  <si>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</si>
  <si>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</si>
  <si>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</si>
  <si>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</si>
  <si>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</si>
  <si>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</si>
  <si>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</si>
  <si>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</si>
  <si>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</si>
  <si>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</si>
  <si>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</si>
  <si>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</si>
  <si>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</si>
  <si>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</si>
  <si>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</si>
  <si>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</si>
  <si>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</si>
  <si>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</si>
  <si>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</si>
  <si>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</si>
  <si>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</si>
  <si>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</si>
  <si>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</si>
  <si>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</si>
  <si>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</si>
  <si>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</si>
  <si>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</si>
  <si>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</si>
  <si>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</si>
  <si>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</si>
  <si>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</si>
  <si>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</si>
  <si>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</si>
  <si>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</si>
  <si>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</si>
  <si>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</si>
  <si>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</si>
  <si>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</si>
  <si>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</si>
  <si>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</si>
  <si>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</si>
  <si>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</si>
  <si>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</si>
  <si>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</si>
  <si>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</si>
  <si>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</si>
  <si>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</si>
  <si>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</si>
  <si>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</si>
  <si>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</si>
  <si>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</si>
  <si>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</si>
  <si>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</si>
  <si>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</si>
  <si>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</si>
  <si>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</si>
  <si>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</si>
  <si>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</si>
  <si>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</si>
  <si>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</si>
  <si>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</si>
  <si>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</si>
  <si>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</si>
  <si>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</si>
  <si>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</si>
  <si>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</si>
  <si>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</si>
  <si>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</si>
  <si>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</si>
  <si>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</si>
  <si>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</si>
  <si>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</si>
  <si>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</si>
  <si>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</si>
  <si>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</si>
  <si>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</si>
  <si>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</si>
  <si>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</si>
  <si>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</si>
  <si>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</si>
  <si>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</si>
  <si>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</si>
  <si>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</si>
  <si>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</si>
  <si>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</si>
  <si>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</si>
  <si>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</si>
  <si>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</si>
  <si>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</si>
  <si>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</si>
  <si>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</si>
  <si>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</si>
  <si>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</si>
  <si>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</si>
  <si>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</si>
  <si>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</si>
  <si>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</si>
  <si>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</si>
  <si>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</si>
  <si>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</si>
  <si>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</si>
  <si>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</si>
  <si>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</si>
  <si>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</si>
  <si>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</si>
  <si>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</si>
  <si>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</si>
  <si>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</si>
  <si>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</si>
  <si>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</si>
  <si>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</si>
  <si>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</si>
  <si>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</si>
  <si>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</si>
  <si>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</si>
  <si>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</si>
  <si>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</si>
  <si>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</si>
  <si>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</si>
  <si>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</si>
  <si>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գումարային (դրամ)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</si>
  <si>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</si>
  <si>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</si>
  <si>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</si>
  <si>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</si>
  <si>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</si>
  <si>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</si>
  <si>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</si>
  <si>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</si>
  <si>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</si>
  <si>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</si>
  <si>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</si>
  <si>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</si>
  <si>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</si>
  <si>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</si>
  <si>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</si>
  <si>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 xml:space="preserve">Վճարովի ծառայություններից փաստացի դրամական մուտքեր </t>
  </si>
  <si>
    <t xml:space="preserve">* 2023թ. խոր/մետր կամ կվտ/ժամերը հաշվարկվել է 2019թ.,2020թ   և 2021թ. ՍԵՊՏԵՄԲԵՐԻՑ ՄԻՆՉև ԴԵԿՏԵՄԲԵՐ ամիսների առավելագույն չափով    </t>
  </si>
  <si>
    <t>2019թ. 
(խոր/մետր)</t>
  </si>
  <si>
    <t>2020թ. 
(խոր/մետր)</t>
  </si>
  <si>
    <t>2021թ. 
(խոր/մետր)</t>
  </si>
  <si>
    <t>2021թ. գումարային (դրամ)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</si>
  <si>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</si>
  <si>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2019թ.  (կվտ/ժամ)</t>
  </si>
  <si>
    <t>2020թ.  (կվտ/ժամ)</t>
  </si>
  <si>
    <t>2021թ.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</si>
  <si>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</si>
  <si>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Կոմունալ համավճարներ (լրացնել միայն ստանալու դեպքում) /դրամ/</t>
  </si>
  <si>
    <t>ՏՆՕՐԵՆԻ Ժ/Պ՝</t>
  </si>
  <si>
    <t>110.8 դրամ</t>
  </si>
  <si>
    <t>31.12.22թ</t>
  </si>
  <si>
    <t>Հովակիմյան գրուպ ՍՊԸ</t>
  </si>
  <si>
    <t>վերապատրաստում</t>
  </si>
  <si>
    <t>31.12.2022թ</t>
  </si>
  <si>
    <t xml:space="preserve">«Երևանի հ․22 մսուր-մանկապարտեզ» ՀՈԱԿ-ի </t>
  </si>
  <si>
    <t xml:space="preserve">Շ․Մարգարյան </t>
  </si>
  <si>
    <t xml:space="preserve">Հ․Գեղամյան </t>
  </si>
  <si>
    <r>
      <rPr>
        <b/>
        <sz val="12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2"/>
        <rFont val="GHEA Grapalat"/>
        <family val="3"/>
      </rPr>
      <t xml:space="preserve">
որից՝ «Օգնիր մանկապարտեզիդ» ծրագրի մնացորդ</t>
    </r>
  </si>
  <si>
    <t>Կաթսայի վերանորոգման  գծով</t>
  </si>
  <si>
    <t>կաթսայի վերանորոգման գծով</t>
  </si>
  <si>
    <t>11 ամիս փաստացի</t>
  </si>
  <si>
    <t>(06.12.2023թ. դրությամբ սուբսիդիայից ստացված փաստացի դրամական մուտքեր</t>
  </si>
  <si>
    <t>11 ամսվա փաստացի աշխատավարձ</t>
  </si>
  <si>
    <t>Դուրսգրվող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</si>
</sst>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11"/>
      <color rgb="FF000000"/>
      <name val="GHEA Grapalat"/>
      <family val="3"/>
    </font>
    <font>
      <b/>
      <sz val="12"/>
      <color rgb="FF000000"/>
      <name val="GHEA Grapalat"/>
      <family val="3"/>
    </font>
    <font>
      <b/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60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vertical="center"/>
      <protection locked="0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8" xfId="45" applyFont="1" applyBorder="1" applyAlignment="1" applyProtection="1">
      <alignment horizontal="left" vertical="center" wrapText="1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0" xfId="45" applyFont="1" applyAlignment="1">
      <alignment horizontal="right" vertical="center"/>
    </xf>
    <xf numFmtId="0" fontId="27" fillId="0" borderId="1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2" fillId="0" borderId="10" xfId="45" applyFont="1" applyBorder="1" applyAlignment="1">
      <alignment horizontal="center" vertical="center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32" fillId="0" borderId="0" xfId="0" applyFont="1" applyAlignment="1" applyProtection="1">
      <alignment vertical="center"/>
      <protection locked="0" hidden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0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2" xfId="46" applyNumberFormat="1" applyFont="1" applyBorder="1" applyAlignment="1" applyProtection="1">
      <alignment horizontal="center" vertical="center" wrapText="1"/>
      <protection locked="0"/>
    </xf>
    <xf numFmtId="166" fontId="28" fillId="0" borderId="41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0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1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1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3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3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39" xfId="45" applyFont="1" applyBorder="1" applyAlignment="1">
      <alignment horizontal="center" vertical="center" wrapText="1"/>
    </xf>
    <xf numFmtId="0" fontId="27" fillId="26" borderId="41" xfId="45" applyFont="1" applyFill="1" applyBorder="1" applyAlignment="1">
      <alignment horizontal="center" vertical="center"/>
    </xf>
    <xf numFmtId="0" fontId="27" fillId="26" borderId="43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39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39" xfId="45" applyFont="1" applyBorder="1" applyAlignment="1">
      <alignment horizontal="left" vertical="center" wrapText="1"/>
    </xf>
    <xf numFmtId="164" fontId="32" fillId="26" borderId="41" xfId="45" applyNumberFormat="1" applyFont="1" applyFill="1" applyBorder="1" applyAlignment="1">
      <alignment horizontal="center" vertical="center"/>
    </xf>
    <xf numFmtId="164" fontId="32" fillId="26" borderId="43" xfId="45" applyNumberFormat="1" applyFont="1" applyFill="1" applyBorder="1" applyAlignment="1">
      <alignment horizontal="center" vertical="center"/>
    </xf>
    <xf numFmtId="0" fontId="32" fillId="0" borderId="36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39" xfId="45" applyFont="1" applyFill="1" applyBorder="1" applyAlignment="1" applyProtection="1">
      <alignment horizontal="center" vertical="center"/>
      <protection locked="0"/>
    </xf>
    <xf numFmtId="0" fontId="27" fillId="26" borderId="43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41" fillId="0" borderId="0" xfId="60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65" fillId="24" borderId="0" xfId="0" applyFont="1" applyFill="1" applyAlignment="1">
      <alignment horizontal="center" vertical="center" wrapText="1"/>
    </xf>
    <xf numFmtId="0" fontId="66" fillId="24" borderId="0" xfId="0" applyFont="1" applyFill="1" applyAlignment="1">
      <alignment horizontal="left" vertical="center"/>
    </xf>
    <xf numFmtId="0" fontId="41" fillId="24" borderId="0" xfId="60" applyFont="1" applyFill="1" applyAlignment="1">
      <alignment horizontal="center" vertical="center" wrapText="1"/>
    </xf>
    <xf numFmtId="0" fontId="45" fillId="24" borderId="0" xfId="59" applyFont="1" applyFill="1" applyAlignment="1">
      <alignment horizontal="center" vertical="center" wrapText="1"/>
    </xf>
    <xf numFmtId="0" fontId="54" fillId="24" borderId="10" xfId="59" applyFont="1" applyFill="1" applyBorder="1" applyAlignment="1">
      <alignment horizontal="center" vertical="center" wrapText="1"/>
    </xf>
    <xf numFmtId="0" fontId="44" fillId="24" borderId="0" xfId="59" applyFont="1" applyFill="1" applyAlignment="1">
      <alignment horizontal="center" vertical="center" wrapText="1"/>
    </xf>
    <xf numFmtId="0" fontId="42" fillId="24" borderId="16" xfId="59" applyFont="1" applyFill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65" fillId="24" borderId="16" xfId="0" applyNumberFormat="1" applyFont="1" applyFill="1" applyBorder="1" applyAlignment="1">
      <alignment horizontal="center" vertical="center" wrapText="1"/>
    </xf>
    <xf numFmtId="3" fontId="65" fillId="24" borderId="20" xfId="0" applyNumberFormat="1" applyFont="1" applyFill="1" applyBorder="1" applyAlignment="1">
      <alignment horizontal="center" vertical="center" wrapText="1"/>
    </xf>
    <xf numFmtId="3" fontId="41" fillId="24" borderId="10" xfId="46" applyNumberFormat="1" applyFont="1" applyFill="1" applyBorder="1" applyAlignment="1">
      <alignment horizontal="center" vertical="center" wrapText="1"/>
    </xf>
    <xf numFmtId="3" fontId="30" fillId="24" borderId="10" xfId="0" applyNumberFormat="1" applyFont="1" applyFill="1" applyBorder="1" applyAlignment="1">
      <alignment horizontal="center" vertical="center"/>
    </xf>
    <xf numFmtId="3" fontId="41" fillId="24" borderId="10" xfId="59" applyNumberFormat="1" applyFont="1" applyFill="1" applyBorder="1" applyAlignment="1">
      <alignment horizontal="center" vertical="center" wrapText="1"/>
    </xf>
    <xf numFmtId="3" fontId="65" fillId="24" borderId="10" xfId="0" applyNumberFormat="1" applyFont="1" applyFill="1" applyBorder="1" applyAlignment="1">
      <alignment horizontal="center" vertical="center" wrapText="1"/>
    </xf>
    <xf numFmtId="0" fontId="65" fillId="24" borderId="16" xfId="0" applyFont="1" applyFill="1" applyBorder="1" applyAlignment="1">
      <alignment horizontal="center" vertical="center" wrapText="1"/>
    </xf>
    <xf numFmtId="0" fontId="65" fillId="24" borderId="20" xfId="0" applyFont="1" applyFill="1" applyBorder="1" applyAlignment="1">
      <alignment horizontal="center" vertical="center" wrapText="1"/>
    </xf>
    <xf numFmtId="0" fontId="41" fillId="24" borderId="0" xfId="59" applyFont="1" applyFill="1" applyAlignment="1">
      <alignment horizontal="center" vertical="center" wrapText="1"/>
    </xf>
    <xf numFmtId="0" fontId="65" fillId="24" borderId="10" xfId="0" applyFont="1" applyFill="1" applyBorder="1" applyAlignment="1">
      <alignment horizontal="center" vertical="center" wrapText="1"/>
    </xf>
    <xf numFmtId="0" fontId="41" fillId="24" borderId="23" xfId="59" applyFont="1" applyFill="1" applyBorder="1" applyAlignment="1">
      <alignment horizontal="center" vertical="center" wrapText="1"/>
    </xf>
    <xf numFmtId="0" fontId="43" fillId="24" borderId="26" xfId="59" applyFont="1" applyFill="1" applyBorder="1" applyAlignment="1">
      <alignment horizontal="center" vertical="center" wrapText="1"/>
    </xf>
    <xf numFmtId="166" fontId="40" fillId="24" borderId="23" xfId="59" applyNumberFormat="1" applyFont="1" applyFill="1" applyBorder="1" applyAlignment="1">
      <alignment horizontal="center" vertical="center" wrapText="1"/>
    </xf>
    <xf numFmtId="166" fontId="40" fillId="24" borderId="24" xfId="59" applyNumberFormat="1" applyFont="1" applyFill="1" applyBorder="1" applyAlignment="1">
      <alignment horizontal="center" vertical="center" wrapText="1"/>
    </xf>
    <xf numFmtId="166" fontId="40" fillId="24" borderId="25" xfId="59" applyNumberFormat="1" applyFont="1" applyFill="1" applyBorder="1" applyAlignment="1">
      <alignment horizontal="center" vertical="center" wrapText="1"/>
    </xf>
    <xf numFmtId="166" fontId="40" fillId="24" borderId="26" xfId="59" applyNumberFormat="1" applyFont="1" applyFill="1" applyBorder="1" applyAlignment="1">
      <alignment horizontal="center" vertical="center" wrapText="1"/>
    </xf>
    <xf numFmtId="166" fontId="40" fillId="24" borderId="10" xfId="59" applyNumberFormat="1" applyFont="1" applyFill="1" applyBorder="1" applyAlignment="1">
      <alignment horizontal="center" vertical="center" wrapText="1"/>
    </xf>
    <xf numFmtId="166" fontId="40" fillId="24" borderId="16" xfId="59" applyNumberFormat="1" applyFont="1" applyFill="1" applyBorder="1" applyAlignment="1">
      <alignment horizontal="center" vertical="center" wrapText="1"/>
    </xf>
    <xf numFmtId="166" fontId="40" fillId="24" borderId="29" xfId="59" applyNumberFormat="1" applyFont="1" applyFill="1" applyBorder="1" applyAlignment="1">
      <alignment horizontal="center" vertical="center" wrapText="1"/>
    </xf>
    <xf numFmtId="0" fontId="43" fillId="24" borderId="0" xfId="59" applyFont="1" applyFill="1" applyAlignment="1">
      <alignment horizontal="center" vertical="center" wrapText="1"/>
    </xf>
    <xf numFmtId="1" fontId="40" fillId="24" borderId="0" xfId="59" applyNumberFormat="1" applyFont="1" applyFill="1" applyAlignment="1">
      <alignment horizontal="center" vertical="center" wrapText="1"/>
    </xf>
    <xf numFmtId="164" fontId="40" fillId="24" borderId="0" xfId="59" applyNumberFormat="1" applyFont="1" applyFill="1" applyAlignment="1">
      <alignment horizontal="center" vertical="center" wrapText="1"/>
    </xf>
    <xf numFmtId="0" fontId="40" fillId="24" borderId="0" xfId="59" applyFont="1" applyFill="1" applyAlignment="1">
      <alignment vertical="center"/>
    </xf>
    <xf numFmtId="0" fontId="40" fillId="24" borderId="0" xfId="59" applyFont="1" applyFill="1" applyAlignment="1">
      <alignment horizontal="left" vertical="center" wrapText="1"/>
    </xf>
    <xf numFmtId="164" fontId="43" fillId="24" borderId="0" xfId="59" applyNumberFormat="1" applyFont="1" applyFill="1" applyAlignment="1">
      <alignment horizontal="center" vertical="center" wrapText="1"/>
    </xf>
    <xf numFmtId="0" fontId="40" fillId="24" borderId="30" xfId="59" applyFont="1" applyFill="1" applyBorder="1" applyAlignment="1">
      <alignment horizontal="center" vertical="center" wrapText="1"/>
    </xf>
    <xf numFmtId="0" fontId="54" fillId="24" borderId="31" xfId="59" applyFont="1" applyFill="1" applyBorder="1" applyAlignment="1">
      <alignment horizontal="center" vertical="center" wrapText="1"/>
    </xf>
    <xf numFmtId="0" fontId="40" fillId="24" borderId="31" xfId="59" applyFont="1" applyFill="1" applyBorder="1" applyAlignment="1">
      <alignment horizontal="center" vertical="center" wrapText="1"/>
    </xf>
    <xf numFmtId="164" fontId="44" fillId="24" borderId="32" xfId="59" applyNumberFormat="1" applyFont="1" applyFill="1" applyBorder="1" applyAlignment="1">
      <alignment horizontal="center" vertical="center" wrapText="1"/>
    </xf>
    <xf numFmtId="164" fontId="44" fillId="24" borderId="19" xfId="59" applyNumberFormat="1" applyFont="1" applyFill="1" applyBorder="1" applyAlignment="1">
      <alignment horizontal="center" vertical="center" wrapText="1"/>
    </xf>
    <xf numFmtId="0" fontId="40" fillId="24" borderId="32" xfId="59" applyFont="1" applyFill="1" applyBorder="1" applyAlignment="1">
      <alignment horizontal="center" vertical="center" wrapText="1"/>
    </xf>
    <xf numFmtId="0" fontId="40" fillId="24" borderId="19" xfId="59" applyFont="1" applyFill="1" applyBorder="1" applyAlignment="1">
      <alignment horizontal="center" vertical="center" wrapText="1"/>
    </xf>
    <xf numFmtId="0" fontId="40" fillId="24" borderId="44" xfId="59" applyFont="1" applyFill="1" applyBorder="1" applyAlignment="1">
      <alignment horizontal="center" vertical="center" wrapText="1"/>
    </xf>
    <xf numFmtId="0" fontId="40" fillId="24" borderId="0" xfId="59" applyFont="1" applyFill="1" applyAlignment="1">
      <alignment horizontal="center" vertical="center" wrapText="1"/>
    </xf>
    <xf numFmtId="0" fontId="41" fillId="24" borderId="16" xfId="59" applyFont="1" applyFill="1" applyBorder="1" applyAlignment="1">
      <alignment horizontal="center" vertical="center" wrapText="1"/>
    </xf>
    <xf numFmtId="0" fontId="41" fillId="24" borderId="10" xfId="59" applyFont="1" applyFill="1" applyBorder="1" applyAlignment="1">
      <alignment horizontal="left" vertical="center" wrapText="1"/>
    </xf>
    <xf numFmtId="166" fontId="41" fillId="24" borderId="10" xfId="59" applyNumberFormat="1" applyFont="1" applyFill="1" applyBorder="1" applyAlignment="1">
      <alignment horizontal="center" vertical="center" wrapText="1"/>
    </xf>
    <xf numFmtId="166" fontId="45" fillId="24" borderId="17" xfId="59" applyNumberFormat="1" applyFont="1" applyFill="1" applyBorder="1" applyAlignment="1">
      <alignment horizontal="center" vertical="center" wrapText="1"/>
    </xf>
    <xf numFmtId="166" fontId="45" fillId="24" borderId="21" xfId="59" applyNumberFormat="1" applyFont="1" applyFill="1" applyBorder="1" applyAlignment="1">
      <alignment horizontal="center" vertical="center" wrapText="1"/>
    </xf>
    <xf numFmtId="166" fontId="41" fillId="24" borderId="16" xfId="59" applyNumberFormat="1" applyFont="1" applyFill="1" applyBorder="1" applyAlignment="1">
      <alignment horizontal="center" vertical="center" wrapText="1"/>
    </xf>
    <xf numFmtId="166" fontId="41" fillId="24" borderId="17" xfId="59" applyNumberFormat="1" applyFont="1" applyFill="1" applyBorder="1" applyAlignment="1">
      <alignment horizontal="center" vertical="center" wrapText="1"/>
    </xf>
    <xf numFmtId="166" fontId="41" fillId="24" borderId="21" xfId="59" applyNumberFormat="1" applyFont="1" applyFill="1" applyBorder="1" applyAlignment="1">
      <alignment horizontal="center" vertical="center" wrapText="1"/>
    </xf>
    <xf numFmtId="166" fontId="41" fillId="24" borderId="18" xfId="59" applyNumberFormat="1" applyFont="1" applyFill="1" applyBorder="1" applyAlignment="1">
      <alignment horizontal="center" vertical="center" wrapText="1"/>
    </xf>
    <xf numFmtId="0" fontId="42" fillId="24" borderId="10" xfId="59" applyFont="1" applyFill="1" applyBorder="1" applyAlignment="1">
      <alignment horizontal="left" vertical="center"/>
    </xf>
    <xf numFmtId="166" fontId="42" fillId="24" borderId="10" xfId="59" applyNumberFormat="1" applyFont="1" applyFill="1" applyBorder="1" applyAlignment="1">
      <alignment horizontal="center" vertical="center" wrapText="1"/>
    </xf>
    <xf numFmtId="166" fontId="42" fillId="24" borderId="17" xfId="59" applyNumberFormat="1" applyFont="1" applyFill="1" applyBorder="1" applyAlignment="1">
      <alignment horizontal="center" vertical="center" wrapText="1"/>
    </xf>
    <xf numFmtId="166" fontId="42" fillId="24" borderId="21" xfId="59" applyNumberFormat="1" applyFont="1" applyFill="1" applyBorder="1" applyAlignment="1">
      <alignment horizontal="center" vertical="center" wrapText="1"/>
    </xf>
    <xf numFmtId="166" fontId="42" fillId="24" borderId="16" xfId="59" applyNumberFormat="1" applyFont="1" applyFill="1" applyBorder="1" applyAlignment="1">
      <alignment horizontal="center" vertical="center" wrapText="1"/>
    </xf>
    <xf numFmtId="166" fontId="42" fillId="24" borderId="18" xfId="59" applyNumberFormat="1" applyFont="1" applyFill="1" applyBorder="1" applyAlignment="1">
      <alignment horizontal="center" vertical="center" wrapText="1"/>
    </xf>
    <xf numFmtId="0" fontId="40" fillId="24" borderId="16" xfId="59" applyFont="1" applyFill="1" applyBorder="1" applyAlignment="1">
      <alignment horizontal="center" vertical="center" wrapText="1"/>
    </xf>
    <xf numFmtId="0" fontId="40" fillId="24" borderId="10" xfId="59" applyFont="1" applyFill="1" applyBorder="1" applyAlignment="1">
      <alignment horizontal="left" vertical="center"/>
    </xf>
    <xf numFmtId="166" fontId="40" fillId="24" borderId="17" xfId="59" applyNumberFormat="1" applyFont="1" applyFill="1" applyBorder="1" applyAlignment="1">
      <alignment horizontal="center" vertical="center" wrapText="1"/>
    </xf>
    <xf numFmtId="166" fontId="40" fillId="24" borderId="21" xfId="59" applyNumberFormat="1" applyFont="1" applyFill="1" applyBorder="1" applyAlignment="1">
      <alignment horizontal="center" vertical="center" wrapText="1"/>
    </xf>
    <xf numFmtId="166" fontId="40" fillId="24" borderId="18" xfId="59" applyNumberFormat="1" applyFont="1" applyFill="1" applyBorder="1" applyAlignment="1">
      <alignment horizontal="center" vertical="center" wrapText="1"/>
    </xf>
    <xf numFmtId="0" fontId="40" fillId="24" borderId="23" xfId="59" applyFont="1" applyFill="1" applyBorder="1" applyAlignment="1">
      <alignment horizontal="center" vertical="center" wrapText="1"/>
    </xf>
    <xf numFmtId="0" fontId="40" fillId="24" borderId="24" xfId="59" applyFont="1" applyFill="1" applyBorder="1" applyAlignment="1">
      <alignment horizontal="left" vertical="center"/>
    </xf>
    <xf numFmtId="166" fontId="40" fillId="24" borderId="45" xfId="59" applyNumberFormat="1" applyFont="1" applyFill="1" applyBorder="1" applyAlignment="1">
      <alignment horizontal="center" vertical="center" wrapText="1"/>
    </xf>
    <xf numFmtId="0" fontId="40" fillId="24" borderId="0" xfId="59" applyFont="1" applyFill="1" applyAlignment="1">
      <alignment horizontal="left" vertical="center"/>
    </xf>
    <xf numFmtId="166" fontId="40" fillId="24" borderId="0" xfId="59" applyNumberFormat="1" applyFont="1" applyFill="1" applyAlignment="1">
      <alignment horizontal="center" vertical="center" wrapText="1"/>
    </xf>
    <xf numFmtId="166" fontId="40" fillId="24" borderId="0" xfId="60" applyNumberFormat="1" applyFont="1" applyFill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164" fontId="40" fillId="0" borderId="0" xfId="59" applyNumberFormat="1" applyFont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wrapText="1"/>
    </xf>
    <xf numFmtId="0" fontId="38" fillId="0" borderId="0" xfId="59" applyFont="1" applyAlignment="1">
      <alignment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wrapText="1"/>
    </xf>
    <xf numFmtId="0" fontId="32" fillId="0" borderId="0" xfId="59" applyFont="1" applyAlignment="1">
      <alignment horizontal="center" wrapText="1"/>
    </xf>
    <xf numFmtId="0" fontId="35" fillId="0" borderId="0" xfId="59" applyFont="1" applyAlignment="1">
      <alignment wrapText="1"/>
    </xf>
    <xf numFmtId="0" fontId="35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/>
    </xf>
    <xf numFmtId="0" fontId="28" fillId="0" borderId="0" xfId="59" applyFont="1" applyAlignment="1">
      <alignment wrapText="1"/>
    </xf>
    <xf numFmtId="0" fontId="40" fillId="0" borderId="0" xfId="59" applyFont="1" applyAlignment="1">
      <alignment horizontal="left" wrapText="1"/>
    </xf>
    <xf numFmtId="0" fontId="40" fillId="0" borderId="0" xfId="59" applyFont="1" applyAlignment="1">
      <alignment horizontal="center" wrapText="1"/>
    </xf>
    <xf numFmtId="0" fontId="39" fillId="0" borderId="0" xfId="59" applyFont="1" applyAlignment="1">
      <alignment horizontal="center" vertical="center" wrapText="1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28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24" borderId="10" xfId="45" applyFont="1" applyFill="1" applyBorder="1" applyAlignment="1">
      <alignment horizontal="center" vertical="center" wrapText="1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2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0" fontId="32" fillId="0" borderId="0" xfId="45" applyFont="1" applyAlignment="1">
      <alignment horizontal="center" vertical="center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32" fillId="0" borderId="0" xfId="45" applyFont="1" applyAlignment="1">
      <alignment horizontal="right" vertical="center"/>
    </xf>
    <xf numFmtId="3" fontId="31" fillId="0" borderId="0" xfId="0" applyNumberFormat="1" applyFont="1" applyAlignment="1">
      <alignment horizontal="left" vertical="center"/>
    </xf>
    <xf numFmtId="3" fontId="40" fillId="24" borderId="25" xfId="59" applyNumberFormat="1" applyFont="1" applyFill="1" applyBorder="1" applyAlignment="1">
      <alignment horizontal="center" vertical="center" wrapText="1"/>
    </xf>
    <xf numFmtId="0" fontId="31" fillId="24" borderId="0" xfId="0" applyFont="1" applyFill="1" applyAlignment="1" applyProtection="1">
      <alignment horizontal="right" vertical="center"/>
      <protection locked="0"/>
    </xf>
    <xf numFmtId="0" fontId="31" fillId="24" borderId="0" xfId="0" applyFont="1" applyFill="1" applyAlignment="1" applyProtection="1">
      <alignment horizontal="right"/>
      <protection locked="0"/>
    </xf>
    <xf numFmtId="0" fontId="31" fillId="24" borderId="0" xfId="0" applyFont="1" applyFill="1" applyAlignment="1" applyProtection="1">
      <alignment horizontal="right" vertical="center"/>
      <protection hidden="1"/>
    </xf>
    <xf numFmtId="0" fontId="35" fillId="24" borderId="0" xfId="0" applyFont="1" applyFill="1" applyAlignment="1" applyProtection="1">
      <alignment horizontal="center" vertical="center" wrapText="1"/>
      <protection hidden="1"/>
    </xf>
    <xf numFmtId="164" fontId="28" fillId="24" borderId="0" xfId="0" applyNumberFormat="1" applyFont="1" applyFill="1" applyAlignment="1" applyProtection="1">
      <alignment horizontal="center" vertical="center" wrapText="1"/>
      <protection hidden="1"/>
    </xf>
    <xf numFmtId="166" fontId="31" fillId="24" borderId="0" xfId="0" applyNumberFormat="1" applyFont="1" applyFill="1" applyAlignment="1">
      <alignment horizontal="center" vertical="center"/>
    </xf>
    <xf numFmtId="166" fontId="27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0" xfId="0" applyNumberFormat="1" applyFont="1" applyFill="1" applyAlignment="1">
      <alignment horizontal="center" vertical="center"/>
    </xf>
    <xf numFmtId="166" fontId="28" fillId="24" borderId="0" xfId="0" applyNumberFormat="1" applyFont="1" applyFill="1" applyAlignment="1">
      <alignment horizontal="center" vertical="center"/>
    </xf>
    <xf numFmtId="166" fontId="28" fillId="24" borderId="0" xfId="0" applyNumberFormat="1" applyFont="1" applyFill="1" applyAlignment="1">
      <alignment horizontal="center" vertical="center" wrapText="1"/>
    </xf>
    <xf numFmtId="166" fontId="31" fillId="24" borderId="0" xfId="0" applyNumberFormat="1" applyFont="1" applyFill="1" applyAlignment="1">
      <alignment horizontal="center" vertical="center" wrapText="1"/>
    </xf>
    <xf numFmtId="0" fontId="31" fillId="24" borderId="0" xfId="0" applyFont="1" applyFill="1" applyAlignment="1" applyProtection="1">
      <alignment horizontal="center" vertical="center"/>
      <protection hidden="1"/>
    </xf>
    <xf numFmtId="0" fontId="28" fillId="24" borderId="0" xfId="0" applyFont="1" applyFill="1" applyAlignment="1" applyProtection="1">
      <alignment vertical="center"/>
      <protection locked="0"/>
    </xf>
    <xf numFmtId="0" fontId="35" fillId="24" borderId="0" xfId="0" applyFont="1" applyFill="1" applyAlignment="1" applyProtection="1">
      <alignment vertical="center"/>
      <protection hidden="1"/>
    </xf>
    <xf numFmtId="0" fontId="28" fillId="24" borderId="0" xfId="0" applyFont="1" applyFill="1" applyAlignment="1" applyProtection="1">
      <alignment horizontal="right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 hidden="1"/>
    </xf>
    <xf numFmtId="0" fontId="27" fillId="24" borderId="10" xfId="46" applyFont="1" applyFill="1" applyBorder="1" applyAlignment="1" applyProtection="1">
      <alignment horizontal="center" vertical="center" wrapText="1"/>
      <protection locked="0"/>
    </xf>
    <xf numFmtId="166" fontId="31" fillId="24" borderId="22" xfId="46" applyNumberFormat="1" applyFont="1" applyFill="1" applyBorder="1" applyAlignment="1" applyProtection="1">
      <alignment horizontal="center" vertical="center" wrapText="1"/>
      <protection locked="0"/>
    </xf>
    <xf numFmtId="3" fontId="30" fillId="25" borderId="10" xfId="0" applyNumberFormat="1" applyFont="1" applyFill="1" applyBorder="1" applyAlignment="1">
      <alignment horizontal="center" vertical="center"/>
    </xf>
    <xf numFmtId="3" fontId="41" fillId="25" borderId="10" xfId="59" applyNumberFormat="1" applyFont="1" applyFill="1" applyBorder="1" applyAlignment="1">
      <alignment horizontal="center" vertical="center" wrapText="1"/>
    </xf>
    <xf numFmtId="3" fontId="41" fillId="25" borderId="10" xfId="46" applyNumberFormat="1" applyFont="1" applyFill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5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7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3" fillId="0" borderId="39" xfId="46" applyFont="1" applyBorder="1" applyAlignment="1" applyProtection="1">
      <alignment horizontal="center" vertical="center" wrapText="1"/>
      <protection locked="0"/>
    </xf>
    <xf numFmtId="0" fontId="33" fillId="0" borderId="41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6" xfId="46" applyFont="1" applyBorder="1" applyAlignment="1" applyProtection="1">
      <alignment horizontal="center" vertical="center" wrapText="1"/>
      <protection locked="0"/>
    </xf>
    <xf numFmtId="0" fontId="30" fillId="0" borderId="40" xfId="46" applyFont="1" applyBorder="1" applyAlignment="1" applyProtection="1">
      <alignment horizontal="center" vertical="center" wrapText="1"/>
      <protection locked="0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3" fillId="24" borderId="18" xfId="59" applyFont="1" applyFill="1" applyBorder="1" applyAlignment="1">
      <alignment horizontal="center" vertical="center" wrapText="1"/>
    </xf>
    <xf numFmtId="0" fontId="43" fillId="24" borderId="21" xfId="59" applyFont="1" applyFill="1" applyBorder="1" applyAlignment="1">
      <alignment horizontal="center" vertical="center" wrapText="1"/>
    </xf>
    <xf numFmtId="0" fontId="43" fillId="24" borderId="20" xfId="59" applyFont="1" applyFill="1" applyBorder="1" applyAlignment="1">
      <alignment horizontal="center" vertical="center" wrapText="1"/>
    </xf>
    <xf numFmtId="0" fontId="44" fillId="24" borderId="14" xfId="59" applyFont="1" applyFill="1" applyBorder="1" applyAlignment="1">
      <alignment horizontal="center" vertical="center" wrapText="1"/>
    </xf>
    <xf numFmtId="0" fontId="44" fillId="24" borderId="15" xfId="59" applyFont="1" applyFill="1" applyBorder="1" applyAlignment="1">
      <alignment horizontal="center" vertical="center" wrapText="1"/>
    </xf>
    <xf numFmtId="0" fontId="44" fillId="24" borderId="27" xfId="59" applyFont="1" applyFill="1" applyBorder="1" applyAlignment="1">
      <alignment horizontal="center" vertical="center" wrapText="1"/>
    </xf>
    <xf numFmtId="0" fontId="44" fillId="24" borderId="28" xfId="59" applyFont="1" applyFill="1" applyBorder="1" applyAlignment="1">
      <alignment horizontal="center" vertical="center" wrapText="1"/>
    </xf>
    <xf numFmtId="0" fontId="28" fillId="0" borderId="0" xfId="59" applyFont="1" applyAlignment="1">
      <alignment horizontal="center" wrapText="1"/>
    </xf>
    <xf numFmtId="0" fontId="35" fillId="0" borderId="11" xfId="59" applyFont="1" applyBorder="1" applyAlignment="1">
      <alignment horizontal="center" wrapText="1"/>
    </xf>
    <xf numFmtId="0" fontId="41" fillId="0" borderId="0" xfId="60" applyFont="1" applyAlignment="1">
      <alignment horizontal="center" vertical="center" wrapText="1"/>
    </xf>
    <xf numFmtId="0" fontId="28" fillId="0" borderId="12" xfId="59" applyFont="1" applyBorder="1" applyAlignment="1">
      <alignment horizontal="center" wrapText="1"/>
    </xf>
    <xf numFmtId="0" fontId="38" fillId="0" borderId="12" xfId="59" applyFont="1" applyBorder="1" applyAlignment="1">
      <alignment horizont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OAAgAFAATQAAAAAAAAAAAAAAAAAAAAAAAAAAAAAAAAAAAAAAAAAAAAAAAAAAAAAAAAAAAAAAAAAAAAAAAAAAAAAAAAAAAAAAAAAAAAAAAAAAAAAAAAAAAAAAAAAAAAAAAADnBwwAAwAbAA0ACA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4MDJaMCMGCSqGSIb3DQEJBDEWBBST9BFdYVacQaxyIXrrWdKcIYuegjArBgsqhkiG9w0BCRACDDEcMBowGDAWBBRE5xMFRVajmd/v2Zzf5CvSbEm8HjANBgkqhkiG9w0BAQEFAASCAQCTaSgQmuAgQStszZ9Ijii/u+rVLl2v8vTITlS8lJ4x3ihg9F0/h4ZCYCWNfAjWc2wLsox50EPy4AnijSPj6RriamvNLz1Ms1SdO/lqSOUjPcxjfMy3euVWxzRTHgtVJ6uZxalcFIBjCHUYvEeueZ+oiRw8kcyYiGnMgMMhY4rcCTKbKpWS7QhmVrCEzyT3VtKfRTz5E3YsDg+8/H7W2F+IK9WtG9D1yeR3dkSN1p0WI0cT/ft5hU2uWciVdHuhO4rvVundF85Q5Jxp6zo3TG3kgNdsNT6GBr7xxyGYamRD5/vqAKr9mBY6lMspt+UMGeTf/7CcHh7lLrA7ZziyvgC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OAAgAFAATQAAAAAAAAAAAAAAAAAAAAAAAAAAAAAAAAAAAAAAAAAAAAAAAAAAAAAAAAAAAAAAAAAAAAAAAAAAAAAAAAAAAAAAAAAAAAAAAAAAAAAAAAAAAAAAAAAAAAAAAADnBwwAAwAbAA0ACA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4MDVaMCMGCSqGSIb3DQEJBDEWBBT/XgWObmzaXL5A9IS8vS3fCkNneTArBgsqhkiG9w0BCRACDDEcMBowGDAWBBRE5xMFRVajmd/v2Zzf5CvSbEm8HjANBgkqhkiG9w0BAQEFAASCAQAkqvbaN+hr2JeMpRRc6xb0OzK8Iq+Itsykcb5obrnW9/36iHd79l+wnRxFsM/NICl+oIH5UNawoRYmMRS0Iz72VMwhTQVWAVIDZ0H/w9U+DtqSqpZy+k5a7/4iKeLQEuyred30lsbhddlnXsLp3ulN8gCx5qFss00pwNdtXyyzTcTk19PfJ4gFU4tQc4SZ/oRrqWJq4o+oalKbqrnAkkF48uAA9dAlk+cLUdVHEElfZ9CTKci8+6/nfzopJ/QK4g2RMNMobANnT92dQlwqh+tggZTpbMmYGPD81K2+vgBhmiP82cWSGGtoP19dX/nFKLnCFg2j/TNMqi+IMnsS1Gw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130175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6883CAA-6BED-5628-9D7F-855EB0E4B2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029B1E1-1D43-43AA-2229-E0A2D1A175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&#1398;&#1377;&#1389;&#1377;&#1392;&#1377;&#1399;&#1387;&#1406;%2022-2023&#1385;/Naxahashiv%20MANKAPARTEZ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Sheet1"/>
      <sheetName val="Ashkhatavardz"/>
      <sheetName val="Komunal"/>
      <sheetName val="Khmberi ev erekhaneri tiv"/>
    </sheetNames>
    <sheetDataSet>
      <sheetData sheetId="0">
        <row r="7">
          <cell r="A7" t="str">
            <v xml:space="preserve">«Երևանի հ․22 մսուր-մանկապարտեզ» ՀՈԱԿ-ի </v>
          </cell>
          <cell r="B7">
            <v>0</v>
          </cell>
          <cell r="C7">
            <v>0</v>
          </cell>
          <cell r="D7">
            <v>0</v>
          </cell>
        </row>
        <row r="41">
          <cell r="C41">
            <v>0</v>
          </cell>
        </row>
        <row r="67">
          <cell r="D67" t="str">
            <v xml:space="preserve">Շ․Մարգարյան </v>
          </cell>
        </row>
        <row r="69">
          <cell r="D69" t="str">
            <v xml:space="preserve">Հ․ Գեղամյան </v>
          </cell>
        </row>
      </sheetData>
      <sheetData sheetId="1">
        <row r="12">
          <cell r="F12">
            <v>344.59999999999854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6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8.42578125" style="7" customWidth="1"/>
    <col min="3" max="3" width="36.140625" style="7" customWidth="1"/>
    <col min="4" max="4" width="24.28515625" style="511" customWidth="1"/>
    <col min="5" max="5" width="5.42578125" style="43" customWidth="1"/>
    <col min="6" max="6" width="13.42578125" style="6" customWidth="1"/>
    <col min="7" max="7" width="23.85546875" style="6" bestFit="1" customWidth="1"/>
    <col min="8" max="8" width="9.140625" style="6"/>
    <col min="9" max="9" width="18.85546875" style="6" customWidth="1"/>
    <col min="10" max="10" width="8.28515625" style="6" customWidth="1"/>
    <col min="11" max="11" width="7.8554687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2.42578125" style="7" customWidth="1"/>
    <col min="17" max="17" width="10" style="7" customWidth="1"/>
    <col min="18" max="18" width="2.28515625" style="7" customWidth="1"/>
    <col min="19" max="19" width="9.28515625" style="7" bestFit="1" customWidth="1"/>
    <col min="20" max="16384" width="9.140625" style="7"/>
  </cols>
  <sheetData>
    <row r="1" spans="1:11">
      <c r="D1" s="499" t="s">
        <v>205</v>
      </c>
      <c r="E1" s="107">
        <v>39</v>
      </c>
    </row>
    <row r="2" spans="1:11">
      <c r="D2" s="499" t="s">
        <v>29</v>
      </c>
      <c r="E2" s="42"/>
    </row>
    <row r="3" spans="1:11" ht="18" customHeight="1">
      <c r="D3" s="499" t="s">
        <v>30</v>
      </c>
      <c r="E3" s="42"/>
    </row>
    <row r="4" spans="1:11" ht="27" customHeight="1">
      <c r="D4" s="500" t="s">
        <v>242</v>
      </c>
      <c r="E4" s="169"/>
    </row>
    <row r="5" spans="1:11" ht="27.75" customHeight="1">
      <c r="D5" s="500" t="s">
        <v>201</v>
      </c>
      <c r="E5" s="169"/>
    </row>
    <row r="7" spans="1:11" ht="21" customHeight="1">
      <c r="C7" s="42"/>
      <c r="D7" s="499" t="s">
        <v>246</v>
      </c>
      <c r="E7" s="107">
        <v>39</v>
      </c>
      <c r="F7" s="42"/>
    </row>
    <row r="8" spans="1:11" ht="20.25" customHeight="1">
      <c r="C8" s="42"/>
      <c r="D8" s="499" t="s">
        <v>29</v>
      </c>
      <c r="E8" s="42"/>
      <c r="F8" s="42"/>
    </row>
    <row r="9" spans="1:11" ht="21.75" customHeight="1">
      <c r="C9" s="42"/>
      <c r="D9" s="499" t="s">
        <v>30</v>
      </c>
      <c r="E9" s="42"/>
      <c r="F9" s="42"/>
    </row>
    <row r="10" spans="1:11" ht="24.75" customHeight="1">
      <c r="C10" s="169"/>
      <c r="D10" s="500" t="s">
        <v>247</v>
      </c>
      <c r="E10" s="169"/>
      <c r="F10" s="42"/>
    </row>
    <row r="11" spans="1:11" ht="24" customHeight="1">
      <c r="C11" s="169"/>
      <c r="D11" s="500" t="s">
        <v>248</v>
      </c>
      <c r="E11" s="169"/>
      <c r="F11" s="42"/>
    </row>
    <row r="12" spans="1:11" ht="14.25" customHeight="1">
      <c r="C12" s="43"/>
      <c r="D12" s="501"/>
      <c r="E12" s="41"/>
      <c r="F12" s="44"/>
    </row>
    <row r="13" spans="1:11" ht="18.75" customHeight="1">
      <c r="A13" s="525" t="s">
        <v>43</v>
      </c>
      <c r="B13" s="525"/>
      <c r="C13" s="525"/>
      <c r="D13" s="525"/>
      <c r="E13" s="335"/>
      <c r="F13" s="45"/>
    </row>
    <row r="14" spans="1:11" ht="27.75" customHeight="1">
      <c r="A14" s="526" t="s">
        <v>300</v>
      </c>
      <c r="B14" s="526"/>
      <c r="C14" s="526"/>
      <c r="D14" s="526"/>
      <c r="E14" s="336"/>
    </row>
    <row r="15" spans="1:11" ht="18.75" customHeight="1">
      <c r="A15" s="527" t="s">
        <v>245</v>
      </c>
      <c r="B15" s="527"/>
      <c r="C15" s="527"/>
      <c r="D15" s="527"/>
      <c r="E15" s="337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502" t="s">
        <v>54</v>
      </c>
      <c r="E16" s="49"/>
    </row>
    <row r="17" spans="1:14" ht="26.25" customHeight="1">
      <c r="A17" s="50" t="s">
        <v>7</v>
      </c>
      <c r="B17" s="530" t="s">
        <v>148</v>
      </c>
      <c r="C17" s="530"/>
      <c r="D17" s="503"/>
      <c r="E17" s="253"/>
    </row>
    <row r="18" spans="1:14" ht="18" customHeight="1">
      <c r="A18" s="117">
        <v>1</v>
      </c>
      <c r="B18" s="22" t="s">
        <v>120</v>
      </c>
      <c r="C18" s="22"/>
      <c r="D18" s="504">
        <v>45043.5</v>
      </c>
      <c r="E18" s="192"/>
    </row>
    <row r="19" spans="1:14" ht="18" customHeight="1">
      <c r="A19" s="117">
        <f>+A18+1</f>
        <v>2</v>
      </c>
      <c r="B19" s="22" t="s">
        <v>254</v>
      </c>
      <c r="C19" s="22"/>
      <c r="D19" s="504">
        <f>+D20+D21</f>
        <v>41.6</v>
      </c>
      <c r="E19" s="192"/>
    </row>
    <row r="20" spans="1:14" ht="18" customHeight="1">
      <c r="A20" s="116">
        <f>+A19+0.1</f>
        <v>2.1</v>
      </c>
      <c r="B20" s="20" t="s">
        <v>255</v>
      </c>
      <c r="C20" s="20"/>
      <c r="D20" s="505">
        <v>41.6</v>
      </c>
      <c r="E20" s="192"/>
    </row>
    <row r="21" spans="1:14" ht="18" hidden="1" customHeight="1">
      <c r="A21" s="116">
        <f>+A20+0.1</f>
        <v>2.2000000000000002</v>
      </c>
      <c r="B21" s="20" t="s">
        <v>258</v>
      </c>
      <c r="C21" s="20"/>
      <c r="D21" s="505"/>
      <c r="E21" s="192"/>
    </row>
    <row r="22" spans="1:14" ht="18.75" hidden="1" customHeight="1">
      <c r="A22" s="117">
        <f>+A19+1</f>
        <v>3</v>
      </c>
      <c r="B22" s="21" t="s">
        <v>259</v>
      </c>
      <c r="C22" s="21"/>
      <c r="D22" s="504">
        <f>+D23+D24</f>
        <v>0</v>
      </c>
      <c r="E22" s="192"/>
      <c r="F22" s="374" t="s">
        <v>273</v>
      </c>
    </row>
    <row r="23" spans="1:14" ht="20.25" hidden="1" customHeight="1">
      <c r="A23" s="116">
        <f>+A22+0.1</f>
        <v>3.1</v>
      </c>
      <c r="B23" s="20" t="s">
        <v>256</v>
      </c>
      <c r="C23" s="20"/>
      <c r="D23" s="505"/>
      <c r="E23" s="192"/>
    </row>
    <row r="24" spans="1:14" ht="18" hidden="1" customHeight="1">
      <c r="A24" s="116">
        <f>+A23+0.1</f>
        <v>3.2</v>
      </c>
      <c r="B24" s="20" t="s">
        <v>257</v>
      </c>
      <c r="C24" s="20"/>
      <c r="D24" s="505"/>
      <c r="E24" s="192"/>
    </row>
    <row r="25" spans="1:14" ht="18" hidden="1" customHeight="1">
      <c r="A25" s="117">
        <f>+A22+1</f>
        <v>4</v>
      </c>
      <c r="B25" s="22" t="s">
        <v>264</v>
      </c>
      <c r="C25" s="22"/>
      <c r="D25" s="506">
        <f>+Komunal!N20</f>
        <v>0</v>
      </c>
      <c r="E25" s="192"/>
    </row>
    <row r="26" spans="1:14" s="3" customFormat="1" ht="21" hidden="1" customHeight="1">
      <c r="A26" s="117">
        <f>+A25+1</f>
        <v>5</v>
      </c>
      <c r="B26" s="22" t="s">
        <v>8</v>
      </c>
      <c r="C26" s="22"/>
      <c r="D26" s="504">
        <f>+'Snund ev finans. pastaci'!D11</f>
        <v>0</v>
      </c>
      <c r="E26" s="192"/>
      <c r="F26" s="254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506"/>
      <c r="E27" s="192"/>
      <c r="F27" s="255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504">
        <f>+Komunal!M28</f>
        <v>0</v>
      </c>
      <c r="E28" s="192"/>
    </row>
    <row r="29" spans="1:14" ht="18" customHeight="1">
      <c r="A29" s="117">
        <v>3</v>
      </c>
      <c r="B29" s="22" t="s">
        <v>127</v>
      </c>
      <c r="C29" s="22"/>
      <c r="D29" s="504">
        <f>SUM(D30:D31)</f>
        <v>3375.9</v>
      </c>
      <c r="E29" s="194"/>
    </row>
    <row r="30" spans="1:14" s="3" customFormat="1" ht="17.25" customHeight="1">
      <c r="A30" s="116">
        <f>+A29+0.1</f>
        <v>3.1</v>
      </c>
      <c r="B30" s="20" t="s">
        <v>74</v>
      </c>
      <c r="C30" s="20"/>
      <c r="D30" s="507">
        <f>+D75</f>
        <v>3348</v>
      </c>
      <c r="E30" s="202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3.2</v>
      </c>
      <c r="B31" s="20" t="s">
        <v>75</v>
      </c>
      <c r="C31" s="20"/>
      <c r="D31" s="505">
        <v>27.9</v>
      </c>
      <c r="E31" s="193"/>
      <c r="F31" s="57" t="s">
        <v>227</v>
      </c>
      <c r="G31" s="2"/>
      <c r="H31" s="2"/>
      <c r="I31" s="260"/>
      <c r="J31" s="2"/>
      <c r="K31" s="2"/>
      <c r="L31" s="2"/>
      <c r="M31" s="2"/>
      <c r="N31" s="2"/>
    </row>
    <row r="32" spans="1:14" ht="17.25" hidden="1" customHeight="1">
      <c r="A32" s="117">
        <f>+A29+1</f>
        <v>4</v>
      </c>
      <c r="B32" s="22" t="s">
        <v>10</v>
      </c>
      <c r="C32" s="22"/>
      <c r="D32" s="506"/>
      <c r="E32" s="192"/>
    </row>
    <row r="33" spans="1:24" s="3" customFormat="1" ht="17.25" hidden="1" customHeight="1">
      <c r="A33" s="146">
        <f>+A32+1</f>
        <v>5</v>
      </c>
      <c r="B33" s="21"/>
      <c r="C33" s="21"/>
      <c r="D33" s="506"/>
      <c r="E33" s="192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46">
        <f>+A33+1</f>
        <v>6</v>
      </c>
      <c r="B34" s="21"/>
      <c r="C34" s="21"/>
      <c r="D34" s="506"/>
      <c r="E34" s="192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280</v>
      </c>
      <c r="C35" s="17"/>
      <c r="D35" s="508">
        <f>SUM(D18:D19,D22,D25:D29,D32:D34)</f>
        <v>48461</v>
      </c>
      <c r="E35" s="234"/>
    </row>
    <row r="36" spans="1:24" ht="23.25" customHeight="1">
      <c r="A36" s="43"/>
      <c r="B36" s="50"/>
      <c r="C36" s="51"/>
      <c r="D36" s="504"/>
      <c r="E36" s="194"/>
    </row>
    <row r="37" spans="1:24" ht="24.75" customHeight="1">
      <c r="A37" s="50" t="s">
        <v>11</v>
      </c>
      <c r="B37" s="379" t="s">
        <v>149</v>
      </c>
      <c r="C37" s="379"/>
      <c r="D37" s="509"/>
      <c r="E37" s="235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504">
        <f>+Ashkhatavardz!N12</f>
        <v>36829.599999999999</v>
      </c>
      <c r="E38" s="194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47">
        <v>1.1000000000000001</v>
      </c>
      <c r="B39" s="20" t="s">
        <v>121</v>
      </c>
      <c r="C39" s="20"/>
      <c r="D39" s="507">
        <f>+Ashkhatavardz!C8+Ashkhatavardz!J7</f>
        <v>0</v>
      </c>
      <c r="E39" s="202"/>
      <c r="F39" s="224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47">
        <v>1.1000000000000001</v>
      </c>
      <c r="B40" s="20" t="s">
        <v>13</v>
      </c>
      <c r="C40" s="20"/>
      <c r="D40" s="507">
        <f>+Ashkhatavardz!C9+Ashkhatavardz!M7</f>
        <v>754</v>
      </c>
      <c r="E40" s="20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47">
        <v>1.3</v>
      </c>
      <c r="B41" s="20" t="s">
        <v>278</v>
      </c>
      <c r="C41" s="20"/>
      <c r="D41" s="507">
        <f>+Ashkhatavardz!K7+Ashkhatavardz!C10</f>
        <v>0</v>
      </c>
      <c r="E41" s="20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hidden="1" customHeight="1">
      <c r="A42" s="117">
        <f>+A38+1</f>
        <v>2</v>
      </c>
      <c r="B42" s="21" t="s">
        <v>16</v>
      </c>
      <c r="C42" s="21"/>
      <c r="D42" s="504">
        <f>+'Snund ev finans. pastaci'!E11-'Dramakan hosqer'!D92</f>
        <v>0</v>
      </c>
      <c r="E42" s="192"/>
      <c r="F42" s="57"/>
      <c r="G42" s="2"/>
      <c r="H42" s="2"/>
      <c r="I42" s="2"/>
      <c r="J42" s="2"/>
      <c r="K42" s="250"/>
      <c r="L42" s="89"/>
      <c r="M42" s="251"/>
      <c r="N42" s="89"/>
      <c r="O42" s="89"/>
      <c r="P42" s="89"/>
      <c r="Q42" s="252"/>
      <c r="R42" s="89"/>
      <c r="S42" s="193"/>
      <c r="T42" s="89"/>
      <c r="U42" s="2"/>
      <c r="V42" s="2"/>
      <c r="W42" s="2"/>
      <c r="X42" s="2"/>
    </row>
    <row r="43" spans="1:24" ht="18" customHeight="1">
      <c r="A43" s="117">
        <v>2</v>
      </c>
      <c r="B43" s="21" t="s">
        <v>15</v>
      </c>
      <c r="C43" s="21"/>
      <c r="D43" s="506">
        <f>+Komunal!H19/1000</f>
        <v>450</v>
      </c>
      <c r="E43" s="192"/>
      <c r="F43" s="497">
        <f>+D43-Komunal!F20</f>
        <v>450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7" si="1">+A43+1</f>
        <v>3</v>
      </c>
      <c r="B44" s="21" t="s">
        <v>14</v>
      </c>
      <c r="C44" s="21"/>
      <c r="D44" s="506">
        <f>+Komunal!N19/1000</f>
        <v>45</v>
      </c>
      <c r="E44" s="192"/>
      <c r="F44" s="259">
        <f>+D44-Komunal!J20</f>
        <v>45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4</v>
      </c>
      <c r="B45" s="21" t="s">
        <v>17</v>
      </c>
      <c r="C45" s="21"/>
      <c r="D45" s="506">
        <f>+Komunal!T19/1000</f>
        <v>15</v>
      </c>
      <c r="E45" s="192"/>
      <c r="F45" s="259">
        <f>+D45-Komunal!O27</f>
        <v>15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5</v>
      </c>
      <c r="B46" s="21" t="s">
        <v>18</v>
      </c>
      <c r="C46" s="21"/>
      <c r="D46" s="506">
        <v>16.7</v>
      </c>
      <c r="E46" s="192"/>
    </row>
    <row r="47" spans="1:24" ht="18" hidden="1" customHeight="1">
      <c r="A47" s="117">
        <f t="shared" si="1"/>
        <v>6</v>
      </c>
      <c r="B47" s="21" t="s">
        <v>19</v>
      </c>
      <c r="C47" s="21"/>
      <c r="D47" s="506"/>
      <c r="E47" s="192"/>
    </row>
    <row r="48" spans="1:24" ht="18" customHeight="1">
      <c r="A48" s="117">
        <v>6</v>
      </c>
      <c r="B48" s="21" t="s">
        <v>20</v>
      </c>
      <c r="C48" s="21"/>
      <c r="D48" s="510">
        <f>SUM(D49:D51)</f>
        <v>100.8</v>
      </c>
      <c r="E48" s="236"/>
    </row>
    <row r="49" spans="1:19" s="3" customFormat="1" ht="18" customHeight="1">
      <c r="A49" s="116">
        <f>+A48+0.1</f>
        <v>6.1</v>
      </c>
      <c r="B49" s="20" t="s">
        <v>21</v>
      </c>
      <c r="C49" s="20"/>
      <c r="D49" s="505">
        <v>39.799999999999997</v>
      </c>
      <c r="E49" s="193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6.1999999999999993</v>
      </c>
      <c r="B50" s="20" t="s">
        <v>22</v>
      </c>
      <c r="C50" s="20"/>
      <c r="D50" s="505">
        <v>1</v>
      </c>
      <c r="E50" s="193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6.2999999999999989</v>
      </c>
      <c r="B51" s="20" t="s">
        <v>23</v>
      </c>
      <c r="C51" s="20"/>
      <c r="D51" s="505">
        <v>60</v>
      </c>
      <c r="E51" s="193"/>
      <c r="F51" s="2"/>
      <c r="G51" s="2"/>
      <c r="H51" s="2"/>
      <c r="I51" s="2"/>
      <c r="J51" s="2"/>
      <c r="K51" s="2"/>
      <c r="L51" s="2"/>
      <c r="M51" s="2"/>
      <c r="N51" s="2"/>
      <c r="Q51" s="528" t="s">
        <v>235</v>
      </c>
    </row>
    <row r="52" spans="1:19" ht="18" hidden="1" customHeight="1" thickBot="1">
      <c r="A52" s="117">
        <f>+A48+1</f>
        <v>7</v>
      </c>
      <c r="B52" s="21" t="s">
        <v>24</v>
      </c>
      <c r="C52" s="21"/>
      <c r="D52" s="506"/>
      <c r="E52" s="192"/>
      <c r="K52" s="89" t="s">
        <v>204</v>
      </c>
      <c r="O52" s="8" t="s">
        <v>236</v>
      </c>
      <c r="P52" s="8"/>
      <c r="Q52" s="529"/>
    </row>
    <row r="53" spans="1:19" ht="18" customHeight="1" thickBot="1">
      <c r="A53" s="117">
        <v>7</v>
      </c>
      <c r="B53" s="21" t="s">
        <v>31</v>
      </c>
      <c r="C53" s="21"/>
      <c r="D53" s="506">
        <f>+S53</f>
        <v>196</v>
      </c>
      <c r="E53" s="192"/>
      <c r="F53" s="6" t="s">
        <v>224</v>
      </c>
      <c r="K53" s="225">
        <v>8</v>
      </c>
      <c r="L53" s="89" t="s">
        <v>202</v>
      </c>
      <c r="M53" s="227">
        <v>147</v>
      </c>
      <c r="N53" s="89" t="s">
        <v>203</v>
      </c>
      <c r="O53" s="226">
        <f>+K53*M53/12*2</f>
        <v>196</v>
      </c>
      <c r="P53" s="43" t="s">
        <v>223</v>
      </c>
      <c r="Q53" s="258"/>
      <c r="R53" s="7" t="s">
        <v>203</v>
      </c>
      <c r="S53" s="256">
        <f>+O53+Q53</f>
        <v>196</v>
      </c>
    </row>
    <row r="54" spans="1:19" ht="18" customHeight="1">
      <c r="A54" s="117">
        <f t="shared" ref="A54:A73" si="2">+A53+1</f>
        <v>8</v>
      </c>
      <c r="B54" s="21" t="s">
        <v>25</v>
      </c>
      <c r="C54" s="21"/>
      <c r="D54" s="506">
        <v>140</v>
      </c>
      <c r="E54" s="192"/>
    </row>
    <row r="55" spans="1:19" ht="18" customHeight="1">
      <c r="A55" s="117">
        <f t="shared" si="2"/>
        <v>9</v>
      </c>
      <c r="B55" s="21" t="s">
        <v>76</v>
      </c>
      <c r="C55" s="21"/>
      <c r="D55" s="506">
        <v>2976.1</v>
      </c>
      <c r="E55" s="192"/>
    </row>
    <row r="56" spans="1:19" ht="18" customHeight="1">
      <c r="A56" s="117">
        <f t="shared" si="2"/>
        <v>10</v>
      </c>
      <c r="B56" s="21" t="s">
        <v>50</v>
      </c>
      <c r="C56" s="21"/>
      <c r="D56" s="506">
        <v>132</v>
      </c>
      <c r="E56" s="192"/>
    </row>
    <row r="57" spans="1:19" ht="18.75" customHeight="1">
      <c r="A57" s="117">
        <f t="shared" si="2"/>
        <v>11</v>
      </c>
      <c r="B57" s="21" t="s">
        <v>122</v>
      </c>
      <c r="C57" s="21"/>
      <c r="D57" s="506">
        <v>9.8000000000000007</v>
      </c>
      <c r="E57" s="192"/>
    </row>
    <row r="58" spans="1:19" ht="18" customHeight="1">
      <c r="A58" s="117">
        <f t="shared" si="2"/>
        <v>12</v>
      </c>
      <c r="B58" s="21" t="s">
        <v>123</v>
      </c>
      <c r="C58" s="21"/>
      <c r="D58" s="506">
        <v>105</v>
      </c>
      <c r="E58" s="192"/>
      <c r="G58" s="52"/>
    </row>
    <row r="59" spans="1:19" ht="20.25" customHeight="1">
      <c r="A59" s="117">
        <f t="shared" si="2"/>
        <v>13</v>
      </c>
      <c r="B59" s="21" t="s">
        <v>26</v>
      </c>
      <c r="C59" s="21"/>
      <c r="D59" s="506">
        <v>200</v>
      </c>
      <c r="E59" s="192"/>
      <c r="G59" s="52"/>
    </row>
    <row r="60" spans="1:19" ht="18" customHeight="1">
      <c r="A60" s="117">
        <f t="shared" si="2"/>
        <v>14</v>
      </c>
      <c r="B60" s="21" t="s">
        <v>27</v>
      </c>
      <c r="C60" s="21"/>
      <c r="D60" s="506">
        <v>50</v>
      </c>
      <c r="E60" s="192"/>
    </row>
    <row r="61" spans="1:19" ht="18.75" customHeight="1">
      <c r="A61" s="117">
        <f t="shared" si="2"/>
        <v>15</v>
      </c>
      <c r="B61" s="21" t="s">
        <v>69</v>
      </c>
      <c r="C61" s="21"/>
      <c r="D61" s="506">
        <v>374</v>
      </c>
      <c r="E61" s="192"/>
    </row>
    <row r="62" spans="1:19" ht="18.75" hidden="1" customHeight="1">
      <c r="A62" s="117">
        <f t="shared" si="2"/>
        <v>16</v>
      </c>
      <c r="B62" s="21" t="s">
        <v>56</v>
      </c>
      <c r="C62" s="21"/>
      <c r="D62" s="504">
        <f>+D28</f>
        <v>0</v>
      </c>
      <c r="E62" s="192"/>
    </row>
    <row r="63" spans="1:19" ht="18" customHeight="1">
      <c r="A63" s="117">
        <f t="shared" si="2"/>
        <v>17</v>
      </c>
      <c r="B63" s="21" t="s">
        <v>47</v>
      </c>
      <c r="C63" s="21"/>
      <c r="D63" s="506">
        <v>105</v>
      </c>
      <c r="E63" s="192"/>
    </row>
    <row r="64" spans="1:19" ht="18.75" hidden="1" customHeight="1">
      <c r="A64" s="117">
        <f t="shared" si="2"/>
        <v>18</v>
      </c>
      <c r="B64" s="21" t="s">
        <v>77</v>
      </c>
      <c r="C64" s="21"/>
      <c r="D64" s="506"/>
      <c r="E64" s="192"/>
    </row>
    <row r="65" spans="1:14" ht="18.75" customHeight="1">
      <c r="A65" s="117">
        <v>18</v>
      </c>
      <c r="B65" s="21" t="s">
        <v>78</v>
      </c>
      <c r="C65" s="21"/>
      <c r="D65" s="506">
        <v>95</v>
      </c>
      <c r="E65" s="192"/>
    </row>
    <row r="66" spans="1:14" ht="18.75" customHeight="1">
      <c r="A66" s="117">
        <f t="shared" si="2"/>
        <v>19</v>
      </c>
      <c r="B66" s="21" t="s">
        <v>48</v>
      </c>
      <c r="C66" s="21"/>
      <c r="D66" s="506">
        <v>3</v>
      </c>
      <c r="E66" s="192"/>
    </row>
    <row r="67" spans="1:14" ht="18.75" customHeight="1">
      <c r="A67" s="117">
        <f t="shared" si="2"/>
        <v>20</v>
      </c>
      <c r="B67" s="21" t="s">
        <v>124</v>
      </c>
      <c r="C67" s="21"/>
      <c r="D67" s="506">
        <v>20</v>
      </c>
      <c r="E67" s="192"/>
    </row>
    <row r="68" spans="1:14" ht="18.75" hidden="1" customHeight="1">
      <c r="A68" s="117">
        <f t="shared" si="2"/>
        <v>21</v>
      </c>
      <c r="B68" s="21" t="s">
        <v>49</v>
      </c>
      <c r="C68" s="21"/>
      <c r="D68" s="506"/>
      <c r="E68" s="192"/>
    </row>
    <row r="69" spans="1:14" ht="18.75" customHeight="1">
      <c r="A69" s="117">
        <v>21</v>
      </c>
      <c r="B69" s="21" t="s">
        <v>66</v>
      </c>
      <c r="C69" s="21"/>
      <c r="D69" s="506">
        <v>41.6</v>
      </c>
      <c r="E69" s="192"/>
    </row>
    <row r="70" spans="1:14" ht="18.75" hidden="1" customHeight="1">
      <c r="A70" s="117">
        <f t="shared" si="2"/>
        <v>22</v>
      </c>
      <c r="B70" s="21" t="s">
        <v>79</v>
      </c>
      <c r="C70" s="21"/>
      <c r="D70" s="506"/>
      <c r="E70" s="192"/>
    </row>
    <row r="71" spans="1:14" ht="18.75" customHeight="1">
      <c r="A71" s="117">
        <v>22</v>
      </c>
      <c r="B71" s="516" t="s">
        <v>309</v>
      </c>
      <c r="C71" s="21"/>
      <c r="D71" s="506">
        <v>75</v>
      </c>
      <c r="E71" s="192"/>
    </row>
    <row r="72" spans="1:14" ht="18.75" hidden="1" customHeight="1">
      <c r="A72" s="117">
        <f t="shared" si="2"/>
        <v>23</v>
      </c>
      <c r="B72" s="21" t="s">
        <v>304</v>
      </c>
      <c r="C72" s="21"/>
      <c r="D72" s="506"/>
      <c r="E72" s="192"/>
    </row>
    <row r="73" spans="1:14" ht="18.75" hidden="1" customHeight="1">
      <c r="A73" s="117">
        <f t="shared" si="2"/>
        <v>24</v>
      </c>
      <c r="B73" s="21"/>
      <c r="C73" s="21"/>
      <c r="D73" s="506"/>
      <c r="E73" s="192"/>
      <c r="F73" s="57"/>
    </row>
    <row r="74" spans="1:14" ht="18.75" customHeight="1">
      <c r="A74" s="117">
        <v>23</v>
      </c>
      <c r="B74" s="21" t="s">
        <v>28</v>
      </c>
      <c r="C74" s="21"/>
      <c r="D74" s="506">
        <v>3348</v>
      </c>
      <c r="E74" s="192"/>
    </row>
    <row r="75" spans="1:14" s="3" customFormat="1" ht="18.75" customHeight="1">
      <c r="A75" s="147">
        <f>+A74+0.1</f>
        <v>23.1</v>
      </c>
      <c r="B75" s="20" t="s">
        <v>80</v>
      </c>
      <c r="C75" s="20"/>
      <c r="D75" s="506">
        <f>+D74</f>
        <v>3348</v>
      </c>
      <c r="E75" s="192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24</v>
      </c>
      <c r="B76" s="21" t="s">
        <v>81</v>
      </c>
      <c r="C76" s="21"/>
      <c r="D76" s="506"/>
      <c r="E76" s="192"/>
    </row>
    <row r="77" spans="1:14" s="17" customFormat="1" ht="20.25" customHeight="1">
      <c r="A77" s="117">
        <v>24</v>
      </c>
      <c r="B77" s="21" t="s">
        <v>70</v>
      </c>
      <c r="C77" s="21"/>
      <c r="D77" s="506">
        <v>3133.4</v>
      </c>
      <c r="E77" s="192"/>
      <c r="F77" s="53"/>
      <c r="G77" s="53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380" t="s">
        <v>32</v>
      </c>
      <c r="C78" s="380"/>
      <c r="D78" s="508">
        <f>SUM(D38,D42:D48,D52:D74,D76:D77)</f>
        <v>48461</v>
      </c>
      <c r="E78" s="373" t="s">
        <v>243</v>
      </c>
      <c r="F78" s="231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237" t="s">
        <v>301</v>
      </c>
      <c r="D80" s="512"/>
      <c r="E80" s="16"/>
    </row>
    <row r="81" spans="2:15" ht="12.75" hidden="1" customHeight="1">
      <c r="B81" s="55"/>
      <c r="C81" s="191" t="s">
        <v>97</v>
      </c>
      <c r="D81" s="513"/>
      <c r="E81" s="168"/>
    </row>
    <row r="82" spans="2:15" ht="27" hidden="1" customHeight="1">
      <c r="B82" s="9" t="s">
        <v>6</v>
      </c>
      <c r="C82" s="237" t="s">
        <v>302</v>
      </c>
      <c r="D82" s="512"/>
      <c r="E82" s="16"/>
    </row>
    <row r="83" spans="2:15" ht="13.5" hidden="1" customHeight="1">
      <c r="C83" s="191" t="s">
        <v>97</v>
      </c>
      <c r="D83" s="513"/>
      <c r="E83" s="168"/>
    </row>
    <row r="84" spans="2:15" hidden="1">
      <c r="B84" s="8" t="s">
        <v>209</v>
      </c>
    </row>
    <row r="85" spans="2:15" ht="103.5" customHeight="1">
      <c r="B85" s="378" t="s">
        <v>238</v>
      </c>
      <c r="D85" s="514" t="s">
        <v>244</v>
      </c>
      <c r="E85" s="7"/>
      <c r="F85" s="43"/>
      <c r="O85" s="6"/>
    </row>
    <row r="86" spans="2:15" ht="40.5" customHeight="1">
      <c r="B86" s="201"/>
      <c r="C86" s="80"/>
      <c r="D86" s="515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133350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5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6.85546875" style="89" hidden="1" customWidth="1"/>
    <col min="9" max="9" width="5.85546875" style="89" hidden="1" customWidth="1"/>
    <col min="10" max="10" width="11.85546875" style="89" hidden="1" customWidth="1"/>
    <col min="11" max="13" width="0" style="82" hidden="1" customWidth="1"/>
    <col min="14" max="16384" width="9.140625" style="83"/>
  </cols>
  <sheetData>
    <row r="1" spans="1:13" ht="17.25">
      <c r="D1" s="263" t="s">
        <v>205</v>
      </c>
      <c r="E1" s="348">
        <f>+'Ekamut-caxs'!E1+1</f>
        <v>40</v>
      </c>
    </row>
    <row r="2" spans="1:13" ht="17.25">
      <c r="D2" s="189" t="s">
        <v>42</v>
      </c>
      <c r="E2" s="189"/>
    </row>
    <row r="3" spans="1:13" ht="18.75" customHeight="1">
      <c r="D3" s="189" t="s">
        <v>30</v>
      </c>
      <c r="E3" s="189"/>
    </row>
    <row r="4" spans="1:13" ht="30.75" customHeight="1">
      <c r="D4" s="169" t="str">
        <f>+'Ekamut-caxs'!D4</f>
        <v>«---------» ---------------- 2023թ.</v>
      </c>
      <c r="E4" s="169"/>
    </row>
    <row r="5" spans="1:13" ht="33" customHeight="1">
      <c r="D5" s="169" t="str">
        <f>+'Ekamut-caxs'!D5</f>
        <v>հ. --------------- - Ա որոշմամբ</v>
      </c>
      <c r="E5" s="169"/>
    </row>
    <row r="7" spans="1:13" s="75" customFormat="1" ht="18.75" customHeight="1">
      <c r="A7" s="73"/>
      <c r="B7" s="74"/>
      <c r="C7" s="74"/>
      <c r="D7" s="263" t="s">
        <v>246</v>
      </c>
      <c r="E7" s="348">
        <f>+'Ekamut-caxs'!E7+1</f>
        <v>40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189" t="s">
        <v>42</v>
      </c>
      <c r="E8" s="189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189" t="s">
        <v>30</v>
      </c>
      <c r="E9" s="189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69" t="s">
        <v>247</v>
      </c>
      <c r="E10" s="169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69" t="s">
        <v>248</v>
      </c>
      <c r="E11" s="169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41" t="s">
        <v>43</v>
      </c>
      <c r="B13" s="541"/>
      <c r="C13" s="541"/>
      <c r="D13" s="541"/>
      <c r="E13" s="338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26" t="str">
        <f>+'Ekamut-caxs'!A14:D14</f>
        <v xml:space="preserve">«Երևանի հ․22 մսուր-մանկապարտեզ» ՀՈԱԿ-ի </v>
      </c>
      <c r="B14" s="526"/>
      <c r="C14" s="526"/>
      <c r="D14" s="526"/>
      <c r="E14" s="336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27" t="s">
        <v>274</v>
      </c>
      <c r="B15" s="527"/>
      <c r="C15" s="527"/>
      <c r="D15" s="527"/>
      <c r="E15" s="337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48" customHeight="1" thickBot="1">
      <c r="A18" s="93" t="s">
        <v>3</v>
      </c>
      <c r="B18" s="542" t="s">
        <v>33</v>
      </c>
      <c r="C18" s="543"/>
      <c r="D18" s="88" t="s">
        <v>45</v>
      </c>
      <c r="E18" s="339"/>
      <c r="F18" s="224">
        <f>+D19-D77</f>
        <v>199.20000000000002</v>
      </c>
      <c r="G18" s="89"/>
      <c r="H18" s="89"/>
      <c r="I18" s="89"/>
      <c r="J18" s="230" t="s">
        <v>228</v>
      </c>
      <c r="K18" s="89"/>
      <c r="L18" s="89"/>
      <c r="M18" s="89"/>
    </row>
    <row r="19" spans="1:13" s="75" customFormat="1" ht="39.75" customHeight="1" thickBot="1">
      <c r="A19" s="12" t="s">
        <v>7</v>
      </c>
      <c r="B19" s="533" t="s">
        <v>34</v>
      </c>
      <c r="C19" s="534"/>
      <c r="D19" s="213">
        <f>+'Dramakani hamematakan'!D6</f>
        <v>344.6</v>
      </c>
      <c r="E19" s="340"/>
      <c r="F19" s="539" t="s">
        <v>303</v>
      </c>
      <c r="G19" s="540"/>
      <c r="H19" s="229"/>
      <c r="I19" s="229"/>
      <c r="J19" s="228">
        <v>75.400000000000006</v>
      </c>
      <c r="K19" s="77"/>
      <c r="L19" s="77"/>
      <c r="M19" s="77"/>
    </row>
    <row r="20" spans="1:13" s="75" customFormat="1" ht="29.25" customHeight="1">
      <c r="A20" s="12" t="s">
        <v>11</v>
      </c>
      <c r="B20" s="533" t="s">
        <v>84</v>
      </c>
      <c r="C20" s="534"/>
      <c r="D20" s="213">
        <f>SUM(D21:D22,D25,D28:D34)</f>
        <v>45085.1</v>
      </c>
      <c r="E20" s="341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44" t="s">
        <v>120</v>
      </c>
      <c r="C21" s="545"/>
      <c r="D21" s="205">
        <f>+'Ekamut-caxs'!D18</f>
        <v>45043.5</v>
      </c>
      <c r="E21" s="342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44" t="str">
        <f>+'Ekamut-caxs'!B19</f>
        <v>Այլ նպաստներ բյուջեից, որից՝</v>
      </c>
      <c r="C22" s="545"/>
      <c r="D22" s="205">
        <f>+'Ekamut-caxs'!D19</f>
        <v>41.6</v>
      </c>
      <c r="E22" s="342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35" t="s">
        <v>255</v>
      </c>
      <c r="C23" s="536"/>
      <c r="D23" s="199">
        <f>+'Ekamut-caxs'!D20</f>
        <v>41.6</v>
      </c>
      <c r="E23" s="342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35" t="s">
        <v>258</v>
      </c>
      <c r="C24" s="536"/>
      <c r="D24" s="199">
        <f>+'Ekamut-caxs'!D21</f>
        <v>0</v>
      </c>
      <c r="E24" s="342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hidden="1" customHeight="1">
      <c r="A25" s="61">
        <f>+'Ekamut-caxs'!A22</f>
        <v>3</v>
      </c>
      <c r="B25" s="544" t="str">
        <f>+'Ekamut-caxs'!B22</f>
        <v>Դրամաշնորհներ բյուջեից, որից՝</v>
      </c>
      <c r="C25" s="545"/>
      <c r="D25" s="204">
        <f>+'Ekamut-caxs'!D22</f>
        <v>0</v>
      </c>
      <c r="E25" s="342"/>
      <c r="F25" s="374" t="s">
        <v>273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35" t="s">
        <v>256</v>
      </c>
      <c r="C26" s="536"/>
      <c r="D26" s="199">
        <f>+'Ekamut-caxs'!D23</f>
        <v>0</v>
      </c>
      <c r="E26" s="342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535" t="s">
        <v>257</v>
      </c>
      <c r="C27" s="536"/>
      <c r="D27" s="199">
        <f>+'Ekamut-caxs'!D24</f>
        <v>0</v>
      </c>
      <c r="E27" s="342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44" t="str">
        <f>+'Ekamut-caxs'!B26</f>
        <v xml:space="preserve">Վճարովի ծառայություններից </v>
      </c>
      <c r="C28" s="545"/>
      <c r="D28" s="205">
        <f>+'Ekamut-caxs'!D26</f>
        <v>0</v>
      </c>
      <c r="E28" s="342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44" t="str">
        <f>+'Ekamut-caxs'!B27</f>
        <v>Վարձակալությունից</v>
      </c>
      <c r="C29" s="545"/>
      <c r="D29" s="205">
        <f>+'Ekamut-caxs'!D27</f>
        <v>0</v>
      </c>
      <c r="E29" s="343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44" t="str">
        <f>+'Ekamut-caxs'!B28</f>
        <v>Սպասարկման և կոմունալ համավճարներից</v>
      </c>
      <c r="C30" s="545"/>
      <c r="D30" s="205">
        <f>+'Ekamut-caxs'!D28</f>
        <v>0</v>
      </c>
      <c r="E30" s="343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44" t="s">
        <v>35</v>
      </c>
      <c r="C31" s="545"/>
      <c r="D31" s="204"/>
      <c r="E31" s="343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44" t="s">
        <v>10</v>
      </c>
      <c r="C32" s="545"/>
      <c r="D32" s="205">
        <f>+'Ekamut-caxs'!D32</f>
        <v>0</v>
      </c>
      <c r="E32" s="342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31"/>
      <c r="C33" s="532"/>
      <c r="D33" s="204">
        <f>+'Ekamut-caxs'!D33</f>
        <v>0</v>
      </c>
      <c r="E33" s="343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31"/>
      <c r="C34" s="532"/>
      <c r="D34" s="204">
        <f>+'Ekamut-caxs'!D34</f>
        <v>0</v>
      </c>
      <c r="E34" s="343"/>
      <c r="F34" s="106" t="s">
        <v>281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33" t="s">
        <v>85</v>
      </c>
      <c r="C35" s="534"/>
      <c r="D35" s="213">
        <f>D36+D79+D91</f>
        <v>43492.5</v>
      </c>
      <c r="E35" s="341"/>
      <c r="F35" s="238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33" t="s">
        <v>61</v>
      </c>
      <c r="C36" s="534"/>
      <c r="D36" s="213">
        <f>SUM(D37,D41:D47,D51:D73,D77:D78)</f>
        <v>42097.1</v>
      </c>
      <c r="E36" s="341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31" t="str">
        <f>+'Ekamut-caxs'!B38</f>
        <v>Աշխատավարձի գծով, որից՝</v>
      </c>
      <c r="C37" s="532"/>
      <c r="D37" s="205">
        <f>+'Ekamut-caxs'!D38</f>
        <v>36829.599999999999</v>
      </c>
      <c r="E37" s="342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35" t="s">
        <v>121</v>
      </c>
      <c r="C38" s="536"/>
      <c r="D38" s="217">
        <f>+'Ekamut-caxs'!D39</f>
        <v>0</v>
      </c>
      <c r="E38" s="344"/>
      <c r="F38" s="224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1.1000000000000001</v>
      </c>
      <c r="B39" s="535" t="s">
        <v>13</v>
      </c>
      <c r="C39" s="536"/>
      <c r="D39" s="217">
        <f>+'Ekamut-caxs'!D40</f>
        <v>754</v>
      </c>
      <c r="E39" s="344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35" t="str">
        <f>+'Ekamut-caxs'!B41</f>
        <v>կամավոր ատեստ. գծով լրավճար</v>
      </c>
      <c r="C40" s="536"/>
      <c r="D40" s="217">
        <f>+'Ekamut-caxs'!D41</f>
        <v>0</v>
      </c>
      <c r="E40" s="344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hidden="1" customHeight="1">
      <c r="A41" s="61">
        <f>+'Ekamut-caxs'!A42</f>
        <v>2</v>
      </c>
      <c r="B41" s="531" t="s">
        <v>16</v>
      </c>
      <c r="C41" s="532"/>
      <c r="D41" s="204">
        <f>+'Ekamut-caxs'!D42</f>
        <v>0</v>
      </c>
      <c r="E41" s="343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2</v>
      </c>
      <c r="B42" s="531" t="s">
        <v>15</v>
      </c>
      <c r="C42" s="532"/>
      <c r="D42" s="204">
        <f>+'Ekamut-caxs'!D43</f>
        <v>450</v>
      </c>
      <c r="E42" s="342"/>
      <c r="F42" s="261">
        <f>+D42-Komunal!F27</f>
        <v>450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3</v>
      </c>
      <c r="B43" s="531" t="s">
        <v>14</v>
      </c>
      <c r="C43" s="532"/>
      <c r="D43" s="204">
        <f>+'Ekamut-caxs'!D44</f>
        <v>45</v>
      </c>
      <c r="E43" s="342"/>
      <c r="F43" s="261">
        <f>+D43-Komunal!J27</f>
        <v>45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4</v>
      </c>
      <c r="B44" s="531" t="s">
        <v>17</v>
      </c>
      <c r="C44" s="532"/>
      <c r="D44" s="204">
        <f>+Komunal!T19/1000</f>
        <v>15</v>
      </c>
      <c r="E44" s="342"/>
      <c r="F44" s="261">
        <f>+D44-Komunal!M27</f>
        <v>15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5</v>
      </c>
      <c r="B45" s="531" t="s">
        <v>18</v>
      </c>
      <c r="C45" s="532"/>
      <c r="D45" s="205">
        <f>+'Ekamut-caxs'!D46</f>
        <v>16.7</v>
      </c>
      <c r="E45" s="342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hidden="1" customHeight="1">
      <c r="A46" s="61">
        <f>+'Ekamut-caxs'!A47</f>
        <v>6</v>
      </c>
      <c r="B46" s="531" t="s">
        <v>19</v>
      </c>
      <c r="C46" s="532"/>
      <c r="D46" s="205">
        <f>+'Ekamut-caxs'!D47</f>
        <v>0</v>
      </c>
      <c r="E46" s="342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6</v>
      </c>
      <c r="B47" s="531" t="s">
        <v>20</v>
      </c>
      <c r="C47" s="532"/>
      <c r="D47" s="205">
        <f>SUM(D48:D50)</f>
        <v>100.8</v>
      </c>
      <c r="E47" s="342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6.1</v>
      </c>
      <c r="B48" s="535" t="s">
        <v>21</v>
      </c>
      <c r="C48" s="536"/>
      <c r="D48" s="217">
        <f>+'Ekamut-caxs'!D49</f>
        <v>39.799999999999997</v>
      </c>
      <c r="E48" s="342"/>
    </row>
    <row r="49" spans="1:13" ht="18" customHeight="1">
      <c r="A49" s="27">
        <f>+A48+0.1</f>
        <v>6.1999999999999993</v>
      </c>
      <c r="B49" s="535" t="s">
        <v>22</v>
      </c>
      <c r="C49" s="536"/>
      <c r="D49" s="217">
        <f>+'Ekamut-caxs'!D50</f>
        <v>1</v>
      </c>
      <c r="E49" s="342"/>
    </row>
    <row r="50" spans="1:13" ht="18" customHeight="1">
      <c r="A50" s="27">
        <f>+A49+0.1</f>
        <v>6.2999999999999989</v>
      </c>
      <c r="B50" s="535" t="s">
        <v>23</v>
      </c>
      <c r="C50" s="536"/>
      <c r="D50" s="217">
        <f>+'Ekamut-caxs'!D51</f>
        <v>60</v>
      </c>
      <c r="E50" s="342"/>
    </row>
    <row r="51" spans="1:13" s="97" customFormat="1" ht="18" hidden="1" customHeight="1">
      <c r="A51" s="61">
        <f>+'Ekamut-caxs'!A52</f>
        <v>7</v>
      </c>
      <c r="B51" s="531" t="s">
        <v>24</v>
      </c>
      <c r="C51" s="532"/>
      <c r="D51" s="205">
        <f>+'Ekamut-caxs'!D52</f>
        <v>0</v>
      </c>
      <c r="E51" s="342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7</v>
      </c>
      <c r="B52" s="531" t="s">
        <v>31</v>
      </c>
      <c r="C52" s="532"/>
      <c r="D52" s="204">
        <f>+'Ekamut-caxs'!D53</f>
        <v>196</v>
      </c>
      <c r="E52" s="343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8</v>
      </c>
      <c r="B53" s="531" t="s">
        <v>25</v>
      </c>
      <c r="C53" s="532"/>
      <c r="D53" s="204">
        <f>+'Ekamut-caxs'!D54</f>
        <v>140</v>
      </c>
      <c r="E53" s="34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9</v>
      </c>
      <c r="B54" s="531" t="s">
        <v>76</v>
      </c>
      <c r="C54" s="532"/>
      <c r="D54" s="204">
        <v>2948.2</v>
      </c>
      <c r="E54" s="343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10</v>
      </c>
      <c r="B55" s="531" t="s">
        <v>50</v>
      </c>
      <c r="C55" s="532"/>
      <c r="D55" s="205">
        <f>+'Ekamut-caxs'!D56</f>
        <v>132</v>
      </c>
      <c r="E55" s="342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11</v>
      </c>
      <c r="B56" s="531" t="s">
        <v>122</v>
      </c>
      <c r="C56" s="532"/>
      <c r="D56" s="205">
        <f>+'Ekamut-caxs'!D57</f>
        <v>9.8000000000000007</v>
      </c>
      <c r="E56" s="342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12</v>
      </c>
      <c r="B57" s="531" t="s">
        <v>123</v>
      </c>
      <c r="C57" s="532"/>
      <c r="D57" s="205">
        <f>+'Ekamut-caxs'!D58</f>
        <v>105</v>
      </c>
      <c r="E57" s="342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13</v>
      </c>
      <c r="B58" s="531" t="s">
        <v>26</v>
      </c>
      <c r="C58" s="532"/>
      <c r="D58" s="205">
        <f>+'Ekamut-caxs'!D59</f>
        <v>200</v>
      </c>
      <c r="E58" s="342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14</v>
      </c>
      <c r="B59" s="531" t="s">
        <v>27</v>
      </c>
      <c r="C59" s="532"/>
      <c r="D59" s="205">
        <f>+'Ekamut-caxs'!D60</f>
        <v>50</v>
      </c>
      <c r="E59" s="342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customHeight="1">
      <c r="A60" s="61">
        <f>+'Ekamut-caxs'!A61</f>
        <v>15</v>
      </c>
      <c r="B60" s="531" t="s">
        <v>69</v>
      </c>
      <c r="C60" s="532"/>
      <c r="D60" s="205">
        <f>+'Ekamut-caxs'!D61</f>
        <v>374</v>
      </c>
      <c r="E60" s="342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16</v>
      </c>
      <c r="B61" s="531" t="s">
        <v>56</v>
      </c>
      <c r="C61" s="532"/>
      <c r="D61" s="205">
        <f>+'Ekamut-caxs'!D62</f>
        <v>0</v>
      </c>
      <c r="E61" s="342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16</v>
      </c>
      <c r="B62" s="531" t="s">
        <v>47</v>
      </c>
      <c r="C62" s="532"/>
      <c r="D62" s="205">
        <f>+'Ekamut-caxs'!D63</f>
        <v>105</v>
      </c>
      <c r="E62" s="342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hidden="1" customHeight="1">
      <c r="A63" s="61">
        <f>+'Ekamut-caxs'!A64</f>
        <v>18</v>
      </c>
      <c r="B63" s="531" t="s">
        <v>77</v>
      </c>
      <c r="C63" s="532"/>
      <c r="D63" s="205">
        <f>+'Ekamut-caxs'!D64</f>
        <v>0</v>
      </c>
      <c r="E63" s="342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17</v>
      </c>
      <c r="B64" s="531" t="s">
        <v>78</v>
      </c>
      <c r="C64" s="532"/>
      <c r="D64" s="205">
        <f>+'Ekamut-caxs'!D65</f>
        <v>95</v>
      </c>
      <c r="E64" s="342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18</v>
      </c>
      <c r="B65" s="531" t="s">
        <v>48</v>
      </c>
      <c r="C65" s="532"/>
      <c r="D65" s="205">
        <f>+'Ekamut-caxs'!D66</f>
        <v>3</v>
      </c>
      <c r="E65" s="342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19</v>
      </c>
      <c r="B66" s="531" t="s">
        <v>124</v>
      </c>
      <c r="C66" s="532"/>
      <c r="D66" s="205">
        <f>+'Ekamut-caxs'!D67</f>
        <v>20</v>
      </c>
      <c r="E66" s="342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21</v>
      </c>
      <c r="B67" s="531" t="s">
        <v>49</v>
      </c>
      <c r="C67" s="532"/>
      <c r="D67" s="205">
        <f>+'Ekamut-caxs'!D68</f>
        <v>0</v>
      </c>
      <c r="E67" s="342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20</v>
      </c>
      <c r="B68" s="531" t="s">
        <v>66</v>
      </c>
      <c r="C68" s="532"/>
      <c r="D68" s="205">
        <f>+'Ekamut-caxs'!D69</f>
        <v>41.6</v>
      </c>
      <c r="E68" s="342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22</v>
      </c>
      <c r="B69" s="531" t="s">
        <v>79</v>
      </c>
      <c r="C69" s="532"/>
      <c r="D69" s="205">
        <f>+'Ekamut-caxs'!D70</f>
        <v>0</v>
      </c>
      <c r="E69" s="342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21</v>
      </c>
      <c r="B70" s="531" t="str">
        <f>+'Ekamut-caxs'!B71</f>
        <v>Դուրսգրվող գույքի գնահատման գծով</v>
      </c>
      <c r="C70" s="532"/>
      <c r="D70" s="204">
        <f>+'Ekamut-caxs'!D71</f>
        <v>75</v>
      </c>
      <c r="E70" s="343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31" t="str">
        <f>+'Ekamut-caxs'!B72</f>
        <v>Կաթսայի վերանորոգման  գծով</v>
      </c>
      <c r="C71" s="532"/>
      <c r="D71" s="204">
        <f>+'Ekamut-caxs'!D72</f>
        <v>0</v>
      </c>
      <c r="E71" s="343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31">
        <f>+'Ekamut-caxs'!B73</f>
        <v>0</v>
      </c>
      <c r="C72" s="532"/>
      <c r="D72" s="204">
        <f>+'Ekamut-caxs'!D73</f>
        <v>0</v>
      </c>
      <c r="E72" s="343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31" t="s">
        <v>37</v>
      </c>
      <c r="C73" s="532"/>
      <c r="D73" s="205">
        <f>SUM(D74:D76)</f>
        <v>0</v>
      </c>
      <c r="E73" s="342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35" t="s">
        <v>38</v>
      </c>
      <c r="C74" s="536"/>
      <c r="D74" s="199"/>
      <c r="E74" s="345"/>
    </row>
    <row r="75" spans="1:13" ht="19.5" hidden="1" customHeight="1">
      <c r="A75" s="14">
        <f>+A74+0.1</f>
        <v>31.200000000000003</v>
      </c>
      <c r="B75" s="535" t="s">
        <v>51</v>
      </c>
      <c r="C75" s="536"/>
      <c r="D75" s="199"/>
      <c r="E75" s="345"/>
    </row>
    <row r="76" spans="1:13" ht="19.5" hidden="1" customHeight="1">
      <c r="A76" s="14">
        <f>+A75+0.1</f>
        <v>31.300000000000004</v>
      </c>
      <c r="B76" s="535" t="s">
        <v>86</v>
      </c>
      <c r="C76" s="536"/>
      <c r="D76" s="199">
        <f>+'Ekamut-caxs'!D76</f>
        <v>0</v>
      </c>
      <c r="E76" s="345"/>
    </row>
    <row r="77" spans="1:13" s="97" customFormat="1" ht="17.25" customHeight="1">
      <c r="A77" s="71">
        <v>22</v>
      </c>
      <c r="B77" s="531" t="s">
        <v>39</v>
      </c>
      <c r="C77" s="532"/>
      <c r="D77" s="205">
        <f>+'Deb. ev kreditor'!D59-'Deb. ev kreditor'!D55</f>
        <v>145.4</v>
      </c>
      <c r="E77" s="342"/>
      <c r="F77" s="524">
        <f>+D79-F18</f>
        <v>1196.2</v>
      </c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31" t="s">
        <v>87</v>
      </c>
      <c r="C78" s="532"/>
      <c r="D78" s="204"/>
      <c r="E78" s="343"/>
      <c r="F78" s="113" t="s">
        <v>229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37" t="s">
        <v>62</v>
      </c>
      <c r="C79" s="538"/>
      <c r="D79" s="213">
        <f>D80+D87</f>
        <v>1395.4</v>
      </c>
      <c r="E79" s="341"/>
      <c r="F79" s="522">
        <f>+D79-'Ekamut-caxs'!D77</f>
        <v>-1738</v>
      </c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31" t="s">
        <v>92</v>
      </c>
      <c r="C80" s="532"/>
      <c r="D80" s="205">
        <f>SUM(D81:D86)</f>
        <v>1395.4</v>
      </c>
      <c r="E80" s="342"/>
      <c r="F80" s="523">
        <f>+F79-F18</f>
        <v>-1937.2</v>
      </c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31" t="s">
        <v>88</v>
      </c>
      <c r="C81" s="532"/>
      <c r="D81" s="204"/>
      <c r="E81" s="343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v>1.1000000000000001</v>
      </c>
      <c r="B82" s="531" t="s">
        <v>89</v>
      </c>
      <c r="C82" s="532"/>
      <c r="D82" s="204">
        <v>350</v>
      </c>
      <c r="E82" s="343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 thickBot="1">
      <c r="A83" s="71">
        <f t="shared" ref="A83:A86" si="1">+A82+0.1</f>
        <v>1.2000000000000002</v>
      </c>
      <c r="B83" s="531" t="s">
        <v>90</v>
      </c>
      <c r="C83" s="532"/>
      <c r="D83" s="204">
        <v>1045.4000000000001</v>
      </c>
      <c r="E83" s="343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1.3000000000000003</v>
      </c>
      <c r="B84" s="531" t="s">
        <v>67</v>
      </c>
      <c r="C84" s="532"/>
      <c r="D84" s="204"/>
      <c r="E84" s="343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1.4000000000000004</v>
      </c>
      <c r="B85" s="531" t="s">
        <v>68</v>
      </c>
      <c r="C85" s="532"/>
      <c r="D85" s="204"/>
      <c r="E85" s="343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1.5000000000000004</v>
      </c>
      <c r="B86" s="531"/>
      <c r="C86" s="532"/>
      <c r="D86" s="204"/>
      <c r="E86" s="343"/>
      <c r="F86" s="106" t="s">
        <v>126</v>
      </c>
      <c r="G86" s="102"/>
      <c r="H86" s="102"/>
      <c r="I86" s="102"/>
      <c r="J86" s="102"/>
    </row>
    <row r="87" spans="1:13" s="95" customFormat="1" ht="23.25" hidden="1" customHeight="1">
      <c r="A87" s="71">
        <v>2</v>
      </c>
      <c r="B87" s="531" t="s">
        <v>93</v>
      </c>
      <c r="C87" s="532"/>
      <c r="D87" s="205">
        <f>SUM(D88:D90)</f>
        <v>0</v>
      </c>
      <c r="E87" s="342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31" t="s">
        <v>64</v>
      </c>
      <c r="C88" s="532"/>
      <c r="D88" s="204"/>
      <c r="E88" s="343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31" t="s">
        <v>63</v>
      </c>
      <c r="C89" s="532"/>
      <c r="D89" s="204"/>
      <c r="E89" s="343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31" t="s">
        <v>52</v>
      </c>
      <c r="C90" s="532"/>
      <c r="D90" s="204"/>
      <c r="E90" s="343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33" t="s">
        <v>155</v>
      </c>
      <c r="C91" s="534"/>
      <c r="D91" s="213">
        <f>SUM(D92:D93)</f>
        <v>0</v>
      </c>
      <c r="E91" s="341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31" t="s">
        <v>16</v>
      </c>
      <c r="C92" s="532"/>
      <c r="D92" s="204"/>
      <c r="E92" s="343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31"/>
      <c r="C93" s="532"/>
      <c r="D93" s="204"/>
      <c r="E93" s="343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33" t="s">
        <v>41</v>
      </c>
      <c r="C94" s="534"/>
      <c r="D94" s="213">
        <f>D19+D20-D35</f>
        <v>1937.1999999999971</v>
      </c>
      <c r="E94" s="375" t="s">
        <v>243</v>
      </c>
      <c r="F94" s="539" t="s">
        <v>206</v>
      </c>
      <c r="G94" s="540"/>
      <c r="H94" s="229"/>
      <c r="I94" s="229"/>
      <c r="J94" s="228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37" t="str">
        <f>+'Ekamut-caxs'!C80</f>
        <v xml:space="preserve">Շ․Մարգարյան 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191" t="s">
        <v>97</v>
      </c>
      <c r="E97" s="346"/>
      <c r="F97" s="168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39" t="str">
        <f>+'Ekamut-caxs'!C82</f>
        <v xml:space="preserve">Հ․Գեղամյան </v>
      </c>
      <c r="E98" s="347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191" t="s">
        <v>97</v>
      </c>
      <c r="E99" s="346"/>
      <c r="F99" s="168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00" customFormat="1" ht="97.5" customHeight="1">
      <c r="B101" s="378" t="str">
        <f>+'Ekamut-caxs'!B85</f>
        <v>ԵՐԵՎԱՆԻ ՔԱՂԱՔԱՊԵՏ՝</v>
      </c>
      <c r="C101" s="201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53 D77 D91 D93 D55:D6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6" zoomScaleSheetLayoutView="100" workbookViewId="0">
      <selection activeCell="B67" sqref="B6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46" t="s">
        <v>57</v>
      </c>
      <c r="B1" s="546"/>
      <c r="C1" s="546"/>
      <c r="D1" s="546"/>
      <c r="E1" s="546"/>
      <c r="F1" s="546"/>
    </row>
    <row r="2" spans="1:18" s="22" customFormat="1" ht="25.5" customHeight="1">
      <c r="A2" s="526" t="str">
        <f>+'Ekamut-caxs'!A14:D14</f>
        <v xml:space="preserve">«Երևանի հ․22 մսուր-մանկապարտեզ» ՀՈԱԿ-ի </v>
      </c>
      <c r="B2" s="526"/>
      <c r="C2" s="526"/>
      <c r="D2" s="526"/>
      <c r="E2" s="526"/>
      <c r="F2" s="526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49" t="s">
        <v>251</v>
      </c>
      <c r="B3" s="549"/>
      <c r="C3" s="549"/>
      <c r="D3" s="549"/>
      <c r="E3" s="549"/>
      <c r="F3" s="549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190" t="s">
        <v>207</v>
      </c>
      <c r="D5" s="190" t="s">
        <v>208</v>
      </c>
      <c r="E5" s="66" t="s">
        <v>53</v>
      </c>
      <c r="F5" s="265" t="s">
        <v>237</v>
      </c>
    </row>
    <row r="6" spans="1:18" s="22" customFormat="1" ht="31.5" customHeight="1">
      <c r="A6" s="63" t="s">
        <v>7</v>
      </c>
      <c r="B6" s="64" t="s">
        <v>148</v>
      </c>
      <c r="C6" s="232">
        <f>SUM(C7:C18,C21:C24)</f>
        <v>97963.8</v>
      </c>
      <c r="D6" s="232">
        <f>SUM(D7:D18,D21:D24)</f>
        <v>48502.6</v>
      </c>
      <c r="E6" s="232">
        <f t="shared" ref="E6:E66" si="0">D6-C6</f>
        <v>-49461.200000000004</v>
      </c>
      <c r="F6" s="33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06" t="s">
        <v>120</v>
      </c>
      <c r="C7" s="218">
        <v>91488</v>
      </c>
      <c r="D7" s="219">
        <f>+'Ekamut-caxs'!D18</f>
        <v>45043.5</v>
      </c>
      <c r="E7" s="219">
        <f t="shared" si="0"/>
        <v>-46444.5</v>
      </c>
      <c r="F7" s="218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370">
        <v>2</v>
      </c>
      <c r="B8" s="206" t="s">
        <v>254</v>
      </c>
      <c r="C8" s="371">
        <f>+C9+C10</f>
        <v>0</v>
      </c>
      <c r="D8" s="219">
        <f>+'Ekamut-caxs'!D19</f>
        <v>41.6</v>
      </c>
      <c r="E8" s="219">
        <f t="shared" si="0"/>
        <v>41.6</v>
      </c>
      <c r="F8" s="218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255</v>
      </c>
      <c r="C9" s="372"/>
      <c r="D9" s="219">
        <f>+'Ekamut-caxs'!D20</f>
        <v>41.6</v>
      </c>
      <c r="E9" s="219">
        <f t="shared" si="0"/>
        <v>41.6</v>
      </c>
      <c r="F9" s="218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258</v>
      </c>
      <c r="C10" s="372"/>
      <c r="D10" s="219">
        <f>+'Ekamut-caxs'!D21</f>
        <v>0</v>
      </c>
      <c r="E10" s="219">
        <f t="shared" si="0"/>
        <v>0</v>
      </c>
      <c r="F10" s="218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370">
        <v>3</v>
      </c>
      <c r="B11" s="203" t="s">
        <v>259</v>
      </c>
      <c r="C11" s="371">
        <f>+C12+C13</f>
        <v>0</v>
      </c>
      <c r="D11" s="219">
        <f>+'Ekamut-caxs'!D22</f>
        <v>0</v>
      </c>
      <c r="E11" s="219">
        <f t="shared" si="0"/>
        <v>0</v>
      </c>
      <c r="F11" s="218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349" t="s">
        <v>256</v>
      </c>
      <c r="C12" s="372"/>
      <c r="D12" s="219">
        <f>+'Ekamut-caxs'!D23</f>
        <v>0</v>
      </c>
      <c r="E12" s="219">
        <f t="shared" si="0"/>
        <v>0</v>
      </c>
      <c r="F12" s="218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350" t="s">
        <v>257</v>
      </c>
      <c r="C13" s="372"/>
      <c r="D13" s="219">
        <f>+'Ekamut-caxs'!D24</f>
        <v>0</v>
      </c>
      <c r="E13" s="219">
        <f t="shared" si="0"/>
        <v>0</v>
      </c>
      <c r="F13" s="218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370">
        <v>4</v>
      </c>
      <c r="B14" s="206" t="s">
        <v>264</v>
      </c>
      <c r="C14" s="372"/>
      <c r="D14" s="219">
        <f>+'Ekamut-caxs'!D25</f>
        <v>0</v>
      </c>
      <c r="E14" s="219">
        <f t="shared" si="0"/>
        <v>0</v>
      </c>
      <c r="F14" s="218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06" t="s">
        <v>8</v>
      </c>
      <c r="C15" s="218"/>
      <c r="D15" s="219">
        <f>+'Ekamut-caxs'!D26</f>
        <v>0</v>
      </c>
      <c r="E15" s="219">
        <f>D15-C15</f>
        <v>0</v>
      </c>
      <c r="F15" s="218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06" t="s">
        <v>55</v>
      </c>
      <c r="C16" s="220"/>
      <c r="D16" s="219">
        <f>+'Ekamut-caxs'!D27</f>
        <v>0</v>
      </c>
      <c r="E16" s="219">
        <f t="shared" si="0"/>
        <v>0</v>
      </c>
      <c r="F16" s="218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06" t="s">
        <v>65</v>
      </c>
      <c r="C17" s="220"/>
      <c r="D17" s="219">
        <f>+'Ekamut-caxs'!D28</f>
        <v>0</v>
      </c>
      <c r="E17" s="219">
        <f t="shared" si="0"/>
        <v>0</v>
      </c>
      <c r="F17" s="218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221" t="s">
        <v>127</v>
      </c>
      <c r="C18" s="222">
        <f>SUM(C19:C20)</f>
        <v>6475.8</v>
      </c>
      <c r="D18" s="222">
        <f>SUM(D19:D20)</f>
        <v>3375.9</v>
      </c>
      <c r="E18" s="219">
        <f t="shared" si="0"/>
        <v>-3099.9</v>
      </c>
      <c r="F18" s="218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195">
        <v>6475.8</v>
      </c>
      <c r="D19" s="196">
        <f>+'Ekamut-caxs'!D30</f>
        <v>3348</v>
      </c>
      <c r="E19" s="196">
        <f t="shared" si="0"/>
        <v>-3127.8</v>
      </c>
      <c r="F19" s="197"/>
    </row>
    <row r="20" spans="1:18" ht="18.75" customHeight="1">
      <c r="A20" s="27">
        <v>8.1999999999999993</v>
      </c>
      <c r="B20" s="32" t="s">
        <v>75</v>
      </c>
      <c r="C20" s="195"/>
      <c r="D20" s="196">
        <f>+'Ekamut-caxs'!D31</f>
        <v>27.9</v>
      </c>
      <c r="E20" s="196">
        <f t="shared" si="0"/>
        <v>27.9</v>
      </c>
      <c r="F20" s="197"/>
    </row>
    <row r="21" spans="1:18" s="58" customFormat="1" ht="18.75" customHeight="1">
      <c r="A21" s="61">
        <v>9</v>
      </c>
      <c r="B21" s="208" t="s">
        <v>10</v>
      </c>
      <c r="C21" s="220"/>
      <c r="D21" s="219">
        <f>+'Ekamut-caxs'!D32</f>
        <v>0</v>
      </c>
      <c r="E21" s="219">
        <f t="shared" si="0"/>
        <v>0</v>
      </c>
      <c r="F21" s="218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08" t="s">
        <v>9</v>
      </c>
      <c r="C22" s="220"/>
      <c r="D22" s="219"/>
      <c r="E22" s="219">
        <f t="shared" si="0"/>
        <v>0</v>
      </c>
      <c r="F22" s="218"/>
      <c r="G22" s="57" t="s">
        <v>276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09"/>
      <c r="C23" s="220"/>
      <c r="D23" s="218">
        <f>+'Ekamut-caxs'!D33</f>
        <v>0</v>
      </c>
      <c r="E23" s="218">
        <f>D23-C23</f>
        <v>0</v>
      </c>
      <c r="F23" s="218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09"/>
      <c r="C24" s="220"/>
      <c r="D24" s="218">
        <f>+'Ekamut-caxs'!D34</f>
        <v>0</v>
      </c>
      <c r="E24" s="218">
        <f>D24-C24</f>
        <v>0</v>
      </c>
      <c r="F24" s="218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233">
        <f>SUM(C26,C30:C36,C40:C62,C64:C65)</f>
        <v>97963.800000000017</v>
      </c>
      <c r="D25" s="233">
        <f>SUM(D26,D30:D36,D40:D62,D64:D65)</f>
        <v>48461</v>
      </c>
      <c r="E25" s="232">
        <f t="shared" si="0"/>
        <v>-49502.800000000017</v>
      </c>
      <c r="F25" s="334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10" t="s">
        <v>12</v>
      </c>
      <c r="C26" s="220">
        <v>52791.199999999997</v>
      </c>
      <c r="D26" s="222">
        <f>+'Ekamut-caxs'!D38</f>
        <v>36829.599999999999</v>
      </c>
      <c r="E26" s="219">
        <f t="shared" si="0"/>
        <v>-15961.599999999999</v>
      </c>
      <c r="F26" s="218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43" customFormat="1" ht="21" customHeight="1">
      <c r="A27" s="28">
        <v>1.1000000000000001</v>
      </c>
      <c r="B27" s="141" t="s">
        <v>121</v>
      </c>
      <c r="C27" s="195"/>
      <c r="D27" s="223">
        <f>+'Ekamut-caxs'!D39</f>
        <v>0</v>
      </c>
      <c r="E27" s="196">
        <f>D27-C27</f>
        <v>0</v>
      </c>
      <c r="F27" s="197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</row>
    <row r="28" spans="1:18" s="143" customFormat="1" ht="21" customHeight="1">
      <c r="A28" s="28">
        <v>1.2</v>
      </c>
      <c r="B28" s="141" t="s">
        <v>13</v>
      </c>
      <c r="C28" s="195"/>
      <c r="D28" s="223">
        <f>+'Ekamut-caxs'!D40</f>
        <v>754</v>
      </c>
      <c r="E28" s="196">
        <f>D28-C28</f>
        <v>754</v>
      </c>
      <c r="F28" s="197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</row>
    <row r="29" spans="1:18" s="143" customFormat="1" ht="21" customHeight="1">
      <c r="A29" s="28">
        <v>1.3</v>
      </c>
      <c r="B29" s="141" t="str">
        <f>+'Ekamut-caxs'!B41</f>
        <v>կամավոր ատեստ. գծով լրավճար</v>
      </c>
      <c r="C29" s="195"/>
      <c r="D29" s="223">
        <f>+'Ekamut-caxs'!D41</f>
        <v>0</v>
      </c>
      <c r="E29" s="196">
        <f>D29-C29</f>
        <v>0</v>
      </c>
      <c r="F29" s="197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</row>
    <row r="30" spans="1:18" s="58" customFormat="1" ht="21" customHeight="1">
      <c r="A30" s="61">
        <v>2</v>
      </c>
      <c r="B30" s="206" t="s">
        <v>16</v>
      </c>
      <c r="C30" s="220">
        <v>20614.900000000001</v>
      </c>
      <c r="D30" s="222">
        <f>+'Ekamut-caxs'!D42</f>
        <v>0</v>
      </c>
      <c r="E30" s="219">
        <f t="shared" si="0"/>
        <v>-20614.900000000001</v>
      </c>
      <c r="F30" s="218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06" t="s">
        <v>15</v>
      </c>
      <c r="C31" s="220">
        <v>1247.5999999999999</v>
      </c>
      <c r="D31" s="222">
        <f>+'Ekamut-caxs'!D43</f>
        <v>450</v>
      </c>
      <c r="E31" s="219">
        <f t="shared" si="0"/>
        <v>-797.59999999999991</v>
      </c>
      <c r="F31" s="218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06" t="s">
        <v>14</v>
      </c>
      <c r="C32" s="220">
        <v>1938.1</v>
      </c>
      <c r="D32" s="222">
        <f>+'Ekamut-caxs'!D44</f>
        <v>45</v>
      </c>
      <c r="E32" s="219">
        <f t="shared" si="0"/>
        <v>-1893.1</v>
      </c>
      <c r="F32" s="218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06" t="s">
        <v>17</v>
      </c>
      <c r="C33" s="220">
        <v>384.7</v>
      </c>
      <c r="D33" s="222">
        <f>+'Ekamut-caxs'!D45</f>
        <v>15</v>
      </c>
      <c r="E33" s="219">
        <f t="shared" si="0"/>
        <v>-369.7</v>
      </c>
      <c r="F33" s="218"/>
      <c r="G33" s="170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06" t="s">
        <v>18</v>
      </c>
      <c r="C34" s="220">
        <v>99.8</v>
      </c>
      <c r="D34" s="222">
        <f>+'Ekamut-caxs'!D46</f>
        <v>16.7</v>
      </c>
      <c r="E34" s="219">
        <f t="shared" si="0"/>
        <v>-83.1</v>
      </c>
      <c r="F34" s="218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06" t="s">
        <v>19</v>
      </c>
      <c r="C35" s="220">
        <f>+'[5]Ekamut-caxs'!C41</f>
        <v>0</v>
      </c>
      <c r="D35" s="222">
        <f>+'Ekamut-caxs'!D47</f>
        <v>0</v>
      </c>
      <c r="E35" s="219">
        <f t="shared" si="0"/>
        <v>0</v>
      </c>
      <c r="F35" s="218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06" t="s">
        <v>20</v>
      </c>
      <c r="C36" s="222">
        <f>SUM(C37:C39)</f>
        <v>142.6</v>
      </c>
      <c r="D36" s="222">
        <f>SUM(D37:D39)</f>
        <v>100.8</v>
      </c>
      <c r="E36" s="219">
        <f t="shared" si="0"/>
        <v>-41.8</v>
      </c>
      <c r="F36" s="218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195">
        <v>57.6</v>
      </c>
      <c r="D37" s="223">
        <f>+'Ekamut-caxs'!D49</f>
        <v>39.799999999999997</v>
      </c>
      <c r="E37" s="196">
        <f t="shared" si="0"/>
        <v>-17.800000000000004</v>
      </c>
      <c r="F37" s="197"/>
    </row>
    <row r="38" spans="1:18" ht="21" customHeight="1">
      <c r="A38" s="27">
        <v>8.1999999999999993</v>
      </c>
      <c r="B38" s="32" t="s">
        <v>22</v>
      </c>
      <c r="C38" s="195">
        <v>25</v>
      </c>
      <c r="D38" s="223">
        <f>+'Ekamut-caxs'!D50</f>
        <v>1</v>
      </c>
      <c r="E38" s="196">
        <f t="shared" si="0"/>
        <v>-24</v>
      </c>
      <c r="F38" s="197"/>
    </row>
    <row r="39" spans="1:18" ht="21" customHeight="1">
      <c r="A39" s="27">
        <v>8.3000000000000007</v>
      </c>
      <c r="B39" s="32" t="s">
        <v>23</v>
      </c>
      <c r="C39" s="195">
        <v>60</v>
      </c>
      <c r="D39" s="223">
        <f>+'Ekamut-caxs'!D51</f>
        <v>60</v>
      </c>
      <c r="E39" s="196">
        <f t="shared" si="0"/>
        <v>0</v>
      </c>
      <c r="F39" s="197"/>
    </row>
    <row r="40" spans="1:18" s="58" customFormat="1" ht="21" customHeight="1">
      <c r="A40" s="61">
        <v>9</v>
      </c>
      <c r="B40" s="206" t="s">
        <v>24</v>
      </c>
      <c r="C40" s="220"/>
      <c r="D40" s="222">
        <f>+'Ekamut-caxs'!D52</f>
        <v>0</v>
      </c>
      <c r="E40" s="219">
        <f t="shared" si="0"/>
        <v>0</v>
      </c>
      <c r="F40" s="218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06" t="s">
        <v>31</v>
      </c>
      <c r="C41" s="220">
        <v>980</v>
      </c>
      <c r="D41" s="222">
        <f>+'Ekamut-caxs'!D53</f>
        <v>196</v>
      </c>
      <c r="E41" s="219">
        <f t="shared" si="0"/>
        <v>-784</v>
      </c>
      <c r="F41" s="218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06" t="s">
        <v>25</v>
      </c>
      <c r="C42" s="220">
        <v>800</v>
      </c>
      <c r="D42" s="222">
        <f>+'Ekamut-caxs'!D54</f>
        <v>140</v>
      </c>
      <c r="E42" s="219">
        <f t="shared" si="0"/>
        <v>-660</v>
      </c>
      <c r="F42" s="218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11" t="s">
        <v>76</v>
      </c>
      <c r="C43" s="220">
        <v>759</v>
      </c>
      <c r="D43" s="222">
        <f>+'Ekamut-caxs'!D55</f>
        <v>2976.1</v>
      </c>
      <c r="E43" s="219">
        <f t="shared" si="0"/>
        <v>2217.1</v>
      </c>
      <c r="F43" s="218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06" t="s">
        <v>50</v>
      </c>
      <c r="C44" s="220">
        <v>200</v>
      </c>
      <c r="D44" s="222">
        <f>+'Ekamut-caxs'!D56</f>
        <v>132</v>
      </c>
      <c r="E44" s="219">
        <f t="shared" si="0"/>
        <v>-68</v>
      </c>
      <c r="F44" s="218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06" t="s">
        <v>122</v>
      </c>
      <c r="C45" s="220"/>
      <c r="D45" s="222">
        <f>+'Ekamut-caxs'!D57</f>
        <v>9.8000000000000007</v>
      </c>
      <c r="E45" s="219">
        <f>D45-C45</f>
        <v>9.8000000000000007</v>
      </c>
      <c r="F45" s="218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06" t="s">
        <v>123</v>
      </c>
      <c r="C46" s="220">
        <v>150</v>
      </c>
      <c r="D46" s="222">
        <f>+'Ekamut-caxs'!D58</f>
        <v>105</v>
      </c>
      <c r="E46" s="219">
        <f t="shared" si="0"/>
        <v>-45</v>
      </c>
      <c r="F46" s="218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06" t="s">
        <v>26</v>
      </c>
      <c r="C47" s="218"/>
      <c r="D47" s="222">
        <f>+'Ekamut-caxs'!D59</f>
        <v>200</v>
      </c>
      <c r="E47" s="219">
        <f t="shared" si="0"/>
        <v>200</v>
      </c>
      <c r="F47" s="218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06" t="s">
        <v>27</v>
      </c>
      <c r="C48" s="218">
        <v>50</v>
      </c>
      <c r="D48" s="222">
        <f>+'Ekamut-caxs'!D60</f>
        <v>50</v>
      </c>
      <c r="E48" s="219">
        <f>D48-C48</f>
        <v>0</v>
      </c>
      <c r="F48" s="218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06" t="s">
        <v>69</v>
      </c>
      <c r="C49" s="218">
        <v>498</v>
      </c>
      <c r="D49" s="222">
        <f>+'Ekamut-caxs'!D61</f>
        <v>374</v>
      </c>
      <c r="E49" s="219">
        <f>D49-C49</f>
        <v>-124</v>
      </c>
      <c r="F49" s="218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06" t="s">
        <v>56</v>
      </c>
      <c r="C50" s="218"/>
      <c r="D50" s="222">
        <f>+'Ekamut-caxs'!D62</f>
        <v>0</v>
      </c>
      <c r="E50" s="219">
        <f>D50-C50</f>
        <v>0</v>
      </c>
      <c r="F50" s="218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06" t="s">
        <v>47</v>
      </c>
      <c r="C51" s="220">
        <v>105</v>
      </c>
      <c r="D51" s="222">
        <f>+'Ekamut-caxs'!D63</f>
        <v>105</v>
      </c>
      <c r="E51" s="219">
        <f t="shared" si="0"/>
        <v>0</v>
      </c>
      <c r="F51" s="218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06" t="s">
        <v>77</v>
      </c>
      <c r="C52" s="220"/>
      <c r="D52" s="222">
        <f>+'Ekamut-caxs'!D64</f>
        <v>0</v>
      </c>
      <c r="E52" s="219">
        <f t="shared" si="0"/>
        <v>0</v>
      </c>
      <c r="F52" s="218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06" t="s">
        <v>78</v>
      </c>
      <c r="C53" s="218">
        <v>95</v>
      </c>
      <c r="D53" s="222">
        <f>+'Ekamut-caxs'!D65</f>
        <v>95</v>
      </c>
      <c r="E53" s="219">
        <f t="shared" si="0"/>
        <v>0</v>
      </c>
      <c r="F53" s="218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06" t="s">
        <v>48</v>
      </c>
      <c r="C54" s="218">
        <v>3</v>
      </c>
      <c r="D54" s="222">
        <f>+'Ekamut-caxs'!D66</f>
        <v>3</v>
      </c>
      <c r="E54" s="219">
        <f t="shared" ref="E54:E65" si="1">D54-C54</f>
        <v>0</v>
      </c>
      <c r="F54" s="218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06" t="s">
        <v>124</v>
      </c>
      <c r="C55" s="218">
        <v>20</v>
      </c>
      <c r="D55" s="222">
        <f>+'Ekamut-caxs'!D67</f>
        <v>20</v>
      </c>
      <c r="E55" s="219">
        <f t="shared" si="1"/>
        <v>0</v>
      </c>
      <c r="F55" s="218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06" t="s">
        <v>49</v>
      </c>
      <c r="C56" s="218"/>
      <c r="D56" s="222">
        <f>+'Ekamut-caxs'!D68</f>
        <v>0</v>
      </c>
      <c r="E56" s="219">
        <f t="shared" si="1"/>
        <v>0</v>
      </c>
      <c r="F56" s="218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06" t="s">
        <v>66</v>
      </c>
      <c r="C57" s="218">
        <v>72</v>
      </c>
      <c r="D57" s="222">
        <f>+'Ekamut-caxs'!D69</f>
        <v>41.6</v>
      </c>
      <c r="E57" s="219">
        <f t="shared" si="1"/>
        <v>-30.4</v>
      </c>
      <c r="F57" s="218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18"/>
      <c r="D58" s="222">
        <f>+'Ekamut-caxs'!D70</f>
        <v>0</v>
      </c>
      <c r="E58" s="219">
        <f t="shared" si="1"/>
        <v>0</v>
      </c>
      <c r="F58" s="218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06" t="s">
        <v>158</v>
      </c>
      <c r="C59" s="218">
        <v>75</v>
      </c>
      <c r="D59" s="222">
        <f>+'Ekamut-caxs'!D71</f>
        <v>75</v>
      </c>
      <c r="E59" s="219">
        <f t="shared" si="1"/>
        <v>0</v>
      </c>
      <c r="F59" s="218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09" t="s">
        <v>305</v>
      </c>
      <c r="C60" s="218"/>
      <c r="D60" s="220">
        <f>+'Ekamut-caxs'!D72</f>
        <v>0</v>
      </c>
      <c r="E60" s="218">
        <f>D60-C60</f>
        <v>0</v>
      </c>
      <c r="F60" s="218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09"/>
      <c r="C61" s="218"/>
      <c r="D61" s="220">
        <f>+'Ekamut-caxs'!D73</f>
        <v>0</v>
      </c>
      <c r="E61" s="218">
        <f>D61-C61</f>
        <v>0</v>
      </c>
      <c r="F61" s="218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10" t="s">
        <v>28</v>
      </c>
      <c r="C62" s="218">
        <v>7629.5</v>
      </c>
      <c r="D62" s="222">
        <f>+'Ekamut-caxs'!D74</f>
        <v>3348</v>
      </c>
      <c r="E62" s="219">
        <f t="shared" si="1"/>
        <v>-4281.5</v>
      </c>
      <c r="F62" s="218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197">
        <v>6475.8</v>
      </c>
      <c r="D63" s="223">
        <f>+'Ekamut-caxs'!D75</f>
        <v>3348</v>
      </c>
      <c r="E63" s="196">
        <f t="shared" si="1"/>
        <v>-3127.8</v>
      </c>
      <c r="F63" s="197"/>
      <c r="G63" s="145"/>
    </row>
    <row r="64" spans="1:18" s="58" customFormat="1" ht="21" customHeight="1">
      <c r="A64" s="61">
        <v>32</v>
      </c>
      <c r="B64" s="221" t="s">
        <v>81</v>
      </c>
      <c r="C64" s="218"/>
      <c r="D64" s="222">
        <f>+'Ekamut-caxs'!D76</f>
        <v>0</v>
      </c>
      <c r="E64" s="219">
        <f t="shared" si="1"/>
        <v>0</v>
      </c>
      <c r="F64" s="218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06" t="s">
        <v>70</v>
      </c>
      <c r="C65" s="218">
        <v>9308.4</v>
      </c>
      <c r="D65" s="222">
        <f>+'Ekamut-caxs'!D77</f>
        <v>3133.4</v>
      </c>
      <c r="E65" s="219">
        <f t="shared" si="1"/>
        <v>-6175</v>
      </c>
      <c r="F65" s="218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232">
        <f>C6-C25</f>
        <v>0</v>
      </c>
      <c r="D66" s="232">
        <f>D6-D25</f>
        <v>41.599999999998545</v>
      </c>
      <c r="E66" s="232">
        <f t="shared" si="0"/>
        <v>41.599999999998545</v>
      </c>
      <c r="F66" s="334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48" t="str">
        <f>+'Ekamut-caxs'!C80</f>
        <v xml:space="preserve">Շ․Մարգարյան </v>
      </c>
      <c r="E68" s="548"/>
      <c r="F68" s="123"/>
    </row>
    <row r="69" spans="1:18" ht="9.75" customHeight="1">
      <c r="B69" s="38"/>
      <c r="D69" s="547" t="s">
        <v>5</v>
      </c>
      <c r="E69" s="547"/>
      <c r="F69" s="264"/>
    </row>
    <row r="70" spans="1:18" ht="24.75" customHeight="1">
      <c r="B70" s="37" t="s">
        <v>6</v>
      </c>
      <c r="C70" s="24"/>
      <c r="D70" s="548" t="str">
        <f>+'Ekamut-caxs'!C82</f>
        <v xml:space="preserve">Հ․Գեղամյան </v>
      </c>
      <c r="E70" s="548"/>
      <c r="F70" s="123"/>
    </row>
    <row r="71" spans="1:18" ht="11.25" customHeight="1">
      <c r="D71" s="547" t="s">
        <v>5</v>
      </c>
      <c r="E71" s="547"/>
      <c r="F71" s="264"/>
    </row>
    <row r="72" spans="1:18" s="19" customFormat="1">
      <c r="A72" s="24"/>
      <c r="B72" s="144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" zoomScaleSheetLayoutView="100" workbookViewId="0">
      <selection activeCell="B67" sqref="B6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46" t="s">
        <v>83</v>
      </c>
      <c r="B1" s="546"/>
      <c r="C1" s="546"/>
      <c r="D1" s="546"/>
      <c r="E1" s="546"/>
      <c r="F1" s="546"/>
    </row>
    <row r="2" spans="1:20" s="22" customFormat="1" ht="26.25" customHeight="1">
      <c r="A2" s="526" t="str">
        <f>+'Ekamut-caxs'!A14:D14</f>
        <v xml:space="preserve">«Երևանի հ․22 մսուր-մանկապարտեզ» ՀՈԱԿ-ի </v>
      </c>
      <c r="B2" s="526"/>
      <c r="C2" s="526"/>
      <c r="D2" s="526"/>
      <c r="E2" s="526"/>
      <c r="F2" s="526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49" t="s">
        <v>252</v>
      </c>
      <c r="B3" s="549"/>
      <c r="C3" s="549"/>
      <c r="D3" s="549"/>
      <c r="E3" s="549"/>
      <c r="F3" s="549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190" t="s">
        <v>207</v>
      </c>
      <c r="D5" s="190" t="s">
        <v>208</v>
      </c>
      <c r="E5" s="91" t="s">
        <v>53</v>
      </c>
      <c r="F5" s="265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198">
        <v>344.6</v>
      </c>
      <c r="D6" s="198">
        <f>+C6</f>
        <v>344.6</v>
      </c>
      <c r="E6" s="213">
        <f t="shared" ref="E6:E68" si="0">D6-C6</f>
        <v>0</v>
      </c>
      <c r="F6" s="198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13">
        <f>SUM(C8:C9,C12,C15:C22)</f>
        <v>91488</v>
      </c>
      <c r="D7" s="213">
        <f>SUM(D8:D9,D12,D15:D22)</f>
        <v>45085.1</v>
      </c>
      <c r="E7" s="213">
        <f>D7-C7</f>
        <v>-46402.9</v>
      </c>
      <c r="F7" s="198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03" t="s">
        <v>120</v>
      </c>
      <c r="C8" s="204">
        <v>91488</v>
      </c>
      <c r="D8" s="205">
        <f>+'Dramakan hosqer'!D21</f>
        <v>45043.5</v>
      </c>
      <c r="E8" s="205">
        <f>D8-C8</f>
        <v>-46444.5</v>
      </c>
      <c r="F8" s="204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06" t="s">
        <v>254</v>
      </c>
      <c r="C9" s="205">
        <f>+C10+C11</f>
        <v>0</v>
      </c>
      <c r="D9" s="205">
        <f>+'Dramakan hosqer'!D22</f>
        <v>41.6</v>
      </c>
      <c r="E9" s="205">
        <f t="shared" ref="E9:E14" si="1">D9-C9</f>
        <v>41.6</v>
      </c>
      <c r="F9" s="204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255</v>
      </c>
      <c r="C10" s="199"/>
      <c r="D10" s="205">
        <f>+'Dramakan hosqer'!D23</f>
        <v>41.6</v>
      </c>
      <c r="E10" s="205">
        <f t="shared" si="1"/>
        <v>41.6</v>
      </c>
      <c r="F10" s="204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258</v>
      </c>
      <c r="C11" s="199"/>
      <c r="D11" s="205">
        <f>+'Dramakan hosqer'!D24</f>
        <v>0</v>
      </c>
      <c r="E11" s="205">
        <f t="shared" si="1"/>
        <v>0</v>
      </c>
      <c r="F11" s="204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03" t="s">
        <v>259</v>
      </c>
      <c r="C12" s="205">
        <f>+C13+C14</f>
        <v>0</v>
      </c>
      <c r="D12" s="205">
        <f>+'Dramakan hosqer'!D25</f>
        <v>0</v>
      </c>
      <c r="E12" s="205">
        <f t="shared" si="1"/>
        <v>0</v>
      </c>
      <c r="F12" s="204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349" t="s">
        <v>256</v>
      </c>
      <c r="C13" s="199"/>
      <c r="D13" s="205">
        <f>+'Dramakan hosqer'!D26</f>
        <v>0</v>
      </c>
      <c r="E13" s="205">
        <f t="shared" si="1"/>
        <v>0</v>
      </c>
      <c r="F13" s="204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350" t="s">
        <v>257</v>
      </c>
      <c r="C14" s="199"/>
      <c r="D14" s="205">
        <f>+'Dramakan hosqer'!D27</f>
        <v>0</v>
      </c>
      <c r="E14" s="205">
        <f t="shared" si="1"/>
        <v>0</v>
      </c>
      <c r="F14" s="204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06" t="s">
        <v>8</v>
      </c>
      <c r="C15" s="204"/>
      <c r="D15" s="205">
        <f>+'Dramakan hosqer'!D28</f>
        <v>0</v>
      </c>
      <c r="E15" s="205">
        <f t="shared" si="0"/>
        <v>0</v>
      </c>
      <c r="F15" s="204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07" t="s">
        <v>55</v>
      </c>
      <c r="C16" s="204"/>
      <c r="D16" s="205">
        <f>+'Dramakan hosqer'!D29</f>
        <v>0</v>
      </c>
      <c r="E16" s="205">
        <f t="shared" si="0"/>
        <v>0</v>
      </c>
      <c r="F16" s="204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08" t="s">
        <v>65</v>
      </c>
      <c r="C17" s="204"/>
      <c r="D17" s="205">
        <f>+'Dramakan hosqer'!D30</f>
        <v>0</v>
      </c>
      <c r="E17" s="205">
        <f t="shared" si="0"/>
        <v>0</v>
      </c>
      <c r="F17" s="204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03" t="s">
        <v>35</v>
      </c>
      <c r="C18" s="204"/>
      <c r="D18" s="205">
        <f>+'Dramakan hosqer'!D31</f>
        <v>0</v>
      </c>
      <c r="E18" s="205">
        <f t="shared" si="0"/>
        <v>0</v>
      </c>
      <c r="F18" s="204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03" t="s">
        <v>10</v>
      </c>
      <c r="C19" s="204"/>
      <c r="D19" s="205">
        <f>+'Dramakan hosqer'!D32</f>
        <v>0</v>
      </c>
      <c r="E19" s="205">
        <f>D19-C19</f>
        <v>0</v>
      </c>
      <c r="F19" s="204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03" t="s">
        <v>9</v>
      </c>
      <c r="C20" s="204"/>
      <c r="D20" s="205"/>
      <c r="E20" s="205">
        <f>D20-C20</f>
        <v>0</v>
      </c>
      <c r="F20" s="204"/>
      <c r="G20" s="57" t="s">
        <v>276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09"/>
      <c r="C21" s="204"/>
      <c r="D21" s="204">
        <f>+'Dramakan hosqer'!D33</f>
        <v>0</v>
      </c>
      <c r="E21" s="204">
        <f t="shared" si="0"/>
        <v>0</v>
      </c>
      <c r="F21" s="204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09"/>
      <c r="C22" s="204"/>
      <c r="D22" s="204">
        <f>+'Dramakan hosqer'!D34</f>
        <v>0</v>
      </c>
      <c r="E22" s="204">
        <f>D22-C22</f>
        <v>0</v>
      </c>
      <c r="F22" s="204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13">
        <f>+C24+C67+C79</f>
        <v>81521.300000000017</v>
      </c>
      <c r="D23" s="213">
        <f>+D24+D67+D79</f>
        <v>43492.5</v>
      </c>
      <c r="E23" s="213">
        <f t="shared" si="0"/>
        <v>-38028.800000000017</v>
      </c>
      <c r="F23" s="198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13">
        <f>SUM(C25,C29:C35,C39:C61,C65:C66)</f>
        <v>81171.300000000017</v>
      </c>
      <c r="D24" s="213">
        <f>SUM(D25,D29:D35,D39:D61,D65:D66)</f>
        <v>42097.1</v>
      </c>
      <c r="E24" s="213">
        <f t="shared" si="0"/>
        <v>-39074.200000000019</v>
      </c>
      <c r="F24" s="198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10" t="s">
        <v>12</v>
      </c>
      <c r="C25" s="204">
        <v>52791.199999999997</v>
      </c>
      <c r="D25" s="205">
        <f>+'Dramakan hosqer'!D37</f>
        <v>36829.599999999999</v>
      </c>
      <c r="E25" s="205">
        <f t="shared" si="0"/>
        <v>-15961.599999999999</v>
      </c>
      <c r="F25" s="204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199"/>
      <c r="D26" s="217">
        <f>+'Dramakan hosqer'!D38</f>
        <v>0</v>
      </c>
      <c r="E26" s="217">
        <f t="shared" si="0"/>
        <v>0</v>
      </c>
      <c r="F26" s="199"/>
    </row>
    <row r="27" spans="1:20" ht="18" customHeight="1">
      <c r="A27" s="27">
        <v>1.2</v>
      </c>
      <c r="B27" s="32" t="s">
        <v>13</v>
      </c>
      <c r="C27" s="199"/>
      <c r="D27" s="217">
        <f>+'Dramakan hosqer'!D39</f>
        <v>754</v>
      </c>
      <c r="E27" s="217">
        <f t="shared" si="0"/>
        <v>754</v>
      </c>
      <c r="F27" s="199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199"/>
      <c r="D28" s="217">
        <f>+'Dramakan hosqer'!D40</f>
        <v>0</v>
      </c>
      <c r="E28" s="217">
        <f t="shared" si="0"/>
        <v>0</v>
      </c>
      <c r="F28" s="199"/>
    </row>
    <row r="29" spans="1:20" s="58" customFormat="1" ht="18" customHeight="1">
      <c r="A29" s="61">
        <v>2</v>
      </c>
      <c r="B29" s="206" t="s">
        <v>16</v>
      </c>
      <c r="C29" s="204">
        <v>20614.900000000001</v>
      </c>
      <c r="D29" s="205">
        <f>+'Dramakan hosqer'!D41</f>
        <v>0</v>
      </c>
      <c r="E29" s="205">
        <f t="shared" si="0"/>
        <v>-20614.900000000001</v>
      </c>
      <c r="F29" s="204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06" t="s">
        <v>15</v>
      </c>
      <c r="C30" s="204">
        <v>1247.5999999999999</v>
      </c>
      <c r="D30" s="205">
        <f>+'Dramakan hosqer'!D42</f>
        <v>450</v>
      </c>
      <c r="E30" s="205">
        <f t="shared" si="0"/>
        <v>-797.59999999999991</v>
      </c>
      <c r="F30" s="204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06" t="s">
        <v>14</v>
      </c>
      <c r="C31" s="204">
        <v>1938.1</v>
      </c>
      <c r="D31" s="205">
        <f>+'Dramakan hosqer'!D43</f>
        <v>45</v>
      </c>
      <c r="E31" s="205">
        <f t="shared" si="0"/>
        <v>-1893.1</v>
      </c>
      <c r="F31" s="204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06" t="s">
        <v>17</v>
      </c>
      <c r="C32" s="204">
        <v>384.7</v>
      </c>
      <c r="D32" s="205">
        <f>+'Dramakan hosqer'!D44</f>
        <v>15</v>
      </c>
      <c r="E32" s="205">
        <f t="shared" si="0"/>
        <v>-369.7</v>
      </c>
      <c r="F32" s="204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06" t="s">
        <v>18</v>
      </c>
      <c r="C33" s="204">
        <v>99.8</v>
      </c>
      <c r="D33" s="205">
        <f>+'Dramakan hosqer'!D45</f>
        <v>16.7</v>
      </c>
      <c r="E33" s="205">
        <f t="shared" si="0"/>
        <v>-83.1</v>
      </c>
      <c r="F33" s="204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06" t="s">
        <v>19</v>
      </c>
      <c r="C34" s="204"/>
      <c r="D34" s="205">
        <f>+'Dramakan hosqer'!D46</f>
        <v>0</v>
      </c>
      <c r="E34" s="205">
        <f t="shared" si="0"/>
        <v>0</v>
      </c>
      <c r="F34" s="204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06" t="s">
        <v>20</v>
      </c>
      <c r="C35" s="205">
        <f>SUM(C36:C38)</f>
        <v>142.6</v>
      </c>
      <c r="D35" s="205">
        <f>SUM(D36:D38)</f>
        <v>100.8</v>
      </c>
      <c r="E35" s="205">
        <f t="shared" si="0"/>
        <v>-41.8</v>
      </c>
      <c r="F35" s="204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199">
        <v>57.6</v>
      </c>
      <c r="D36" s="217">
        <f>+'Dramakan hosqer'!D48</f>
        <v>39.799999999999997</v>
      </c>
      <c r="E36" s="217">
        <f t="shared" si="0"/>
        <v>-17.800000000000004</v>
      </c>
      <c r="F36" s="199"/>
    </row>
    <row r="37" spans="1:20" s="34" customFormat="1" ht="18" customHeight="1">
      <c r="A37" s="27">
        <v>8.1999999999999993</v>
      </c>
      <c r="B37" s="32" t="s">
        <v>22</v>
      </c>
      <c r="C37" s="199">
        <v>25</v>
      </c>
      <c r="D37" s="217">
        <f>+'Dramakan hosqer'!D49</f>
        <v>1</v>
      </c>
      <c r="E37" s="217">
        <f t="shared" si="0"/>
        <v>-24</v>
      </c>
      <c r="F37" s="199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199">
        <v>60</v>
      </c>
      <c r="D38" s="217">
        <f>+'Dramakan hosqer'!D50</f>
        <v>60</v>
      </c>
      <c r="E38" s="217">
        <f t="shared" si="0"/>
        <v>0</v>
      </c>
      <c r="F38" s="199"/>
      <c r="I38" s="137"/>
    </row>
    <row r="39" spans="1:20" s="58" customFormat="1" ht="18" customHeight="1">
      <c r="A39" s="61">
        <v>9</v>
      </c>
      <c r="B39" s="206" t="s">
        <v>24</v>
      </c>
      <c r="C39" s="204"/>
      <c r="D39" s="205">
        <f>+'Dramakan hosqer'!D51</f>
        <v>0</v>
      </c>
      <c r="E39" s="205">
        <f t="shared" si="0"/>
        <v>0</v>
      </c>
      <c r="F39" s="204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06" t="s">
        <v>31</v>
      </c>
      <c r="C40" s="204">
        <v>980</v>
      </c>
      <c r="D40" s="205">
        <f>+'Dramakan hosqer'!D52</f>
        <v>196</v>
      </c>
      <c r="E40" s="205">
        <f t="shared" si="0"/>
        <v>-784</v>
      </c>
      <c r="F40" s="204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06" t="s">
        <v>25</v>
      </c>
      <c r="C41" s="204">
        <v>800</v>
      </c>
      <c r="D41" s="205">
        <f>+'Dramakan hosqer'!D53</f>
        <v>140</v>
      </c>
      <c r="E41" s="205">
        <f t="shared" si="0"/>
        <v>-660</v>
      </c>
      <c r="F41" s="204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11" t="s">
        <v>76</v>
      </c>
      <c r="C42" s="204">
        <v>759</v>
      </c>
      <c r="D42" s="205">
        <f>+'Dramakan hosqer'!D54</f>
        <v>2948.2</v>
      </c>
      <c r="E42" s="205">
        <f t="shared" si="0"/>
        <v>2189.1999999999998</v>
      </c>
      <c r="F42" s="204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06" t="s">
        <v>50</v>
      </c>
      <c r="C43" s="204">
        <v>200</v>
      </c>
      <c r="D43" s="205">
        <f>+'Dramakan hosqer'!D55</f>
        <v>132</v>
      </c>
      <c r="E43" s="205">
        <f t="shared" si="0"/>
        <v>-68</v>
      </c>
      <c r="F43" s="204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06" t="s">
        <v>122</v>
      </c>
      <c r="C44" s="204"/>
      <c r="D44" s="205">
        <f>+'Dramakan hosqer'!D56</f>
        <v>9.8000000000000007</v>
      </c>
      <c r="E44" s="205">
        <f t="shared" si="0"/>
        <v>9.8000000000000007</v>
      </c>
      <c r="F44" s="204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06" t="s">
        <v>123</v>
      </c>
      <c r="C45" s="204">
        <v>150</v>
      </c>
      <c r="D45" s="205">
        <f>+'Dramakan hosqer'!D57</f>
        <v>105</v>
      </c>
      <c r="E45" s="205">
        <f t="shared" si="0"/>
        <v>-45</v>
      </c>
      <c r="F45" s="204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06" t="s">
        <v>26</v>
      </c>
      <c r="C46" s="204"/>
      <c r="D46" s="205">
        <f>+'Dramakan hosqer'!D58</f>
        <v>200</v>
      </c>
      <c r="E46" s="205">
        <f t="shared" si="0"/>
        <v>200</v>
      </c>
      <c r="F46" s="204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06" t="s">
        <v>27</v>
      </c>
      <c r="C47" s="204">
        <v>50</v>
      </c>
      <c r="D47" s="205">
        <f>+'Dramakan hosqer'!D59</f>
        <v>50</v>
      </c>
      <c r="E47" s="205">
        <f t="shared" si="0"/>
        <v>0</v>
      </c>
      <c r="F47" s="204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06" t="s">
        <v>69</v>
      </c>
      <c r="C48" s="204">
        <v>498</v>
      </c>
      <c r="D48" s="205">
        <f>+'Dramakan hosqer'!D60</f>
        <v>374</v>
      </c>
      <c r="E48" s="205">
        <f t="shared" si="0"/>
        <v>-124</v>
      </c>
      <c r="F48" s="204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06" t="s">
        <v>56</v>
      </c>
      <c r="C49" s="204"/>
      <c r="D49" s="205">
        <f>+'Dramakan hosqer'!D61</f>
        <v>0</v>
      </c>
      <c r="E49" s="205">
        <f t="shared" si="0"/>
        <v>0</v>
      </c>
      <c r="F49" s="204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06" t="s">
        <v>47</v>
      </c>
      <c r="C50" s="204">
        <v>105</v>
      </c>
      <c r="D50" s="205">
        <f>+'Dramakan hosqer'!D62</f>
        <v>105</v>
      </c>
      <c r="E50" s="205">
        <f t="shared" si="0"/>
        <v>0</v>
      </c>
      <c r="F50" s="204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06" t="s">
        <v>77</v>
      </c>
      <c r="C51" s="204"/>
      <c r="D51" s="205">
        <f>+'Dramakan hosqer'!D63</f>
        <v>0</v>
      </c>
      <c r="E51" s="205">
        <f t="shared" si="0"/>
        <v>0</v>
      </c>
      <c r="F51" s="204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06" t="s">
        <v>78</v>
      </c>
      <c r="C52" s="204">
        <v>95</v>
      </c>
      <c r="D52" s="205">
        <f>+'Dramakan hosqer'!D64</f>
        <v>95</v>
      </c>
      <c r="E52" s="205">
        <f t="shared" si="0"/>
        <v>0</v>
      </c>
      <c r="F52" s="204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06" t="s">
        <v>48</v>
      </c>
      <c r="C53" s="204">
        <v>3</v>
      </c>
      <c r="D53" s="205">
        <f>+'Dramakan hosqer'!D65</f>
        <v>3</v>
      </c>
      <c r="E53" s="205">
        <f t="shared" si="0"/>
        <v>0</v>
      </c>
      <c r="F53" s="204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06" t="s">
        <v>124</v>
      </c>
      <c r="C54" s="204">
        <v>20</v>
      </c>
      <c r="D54" s="205">
        <f>+'Dramakan hosqer'!D66</f>
        <v>20</v>
      </c>
      <c r="E54" s="205">
        <f t="shared" si="0"/>
        <v>0</v>
      </c>
      <c r="F54" s="204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06" t="s">
        <v>49</v>
      </c>
      <c r="C55" s="204"/>
      <c r="D55" s="205">
        <f>+'Dramakan hosqer'!D67</f>
        <v>0</v>
      </c>
      <c r="E55" s="205">
        <f t="shared" si="0"/>
        <v>0</v>
      </c>
      <c r="F55" s="204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06" t="s">
        <v>66</v>
      </c>
      <c r="C56" s="204">
        <v>72</v>
      </c>
      <c r="D56" s="205">
        <f>+'Dramakan hosqer'!D68</f>
        <v>41.6</v>
      </c>
      <c r="E56" s="205">
        <f t="shared" si="0"/>
        <v>-30.4</v>
      </c>
      <c r="F56" s="204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04"/>
      <c r="D57" s="205">
        <f>+'Dramakan hosqer'!D69</f>
        <v>0</v>
      </c>
      <c r="E57" s="205">
        <f t="shared" si="0"/>
        <v>0</v>
      </c>
      <c r="F57" s="204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06" t="s">
        <v>158</v>
      </c>
      <c r="C58" s="204">
        <v>75</v>
      </c>
      <c r="D58" s="205">
        <f>+'Dramakan hosqer'!D70</f>
        <v>75</v>
      </c>
      <c r="E58" s="205">
        <f t="shared" si="0"/>
        <v>0</v>
      </c>
      <c r="F58" s="204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09" t="s">
        <v>305</v>
      </c>
      <c r="C59" s="204"/>
      <c r="D59" s="204">
        <f>+'Dramakan hosqer'!D71</f>
        <v>0</v>
      </c>
      <c r="E59" s="204">
        <f>D59-C59</f>
        <v>0</v>
      </c>
      <c r="F59" s="204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09"/>
      <c r="C60" s="204"/>
      <c r="D60" s="204">
        <f>+'Dramakan hosqer'!D72</f>
        <v>0</v>
      </c>
      <c r="E60" s="204">
        <f>D60-C60</f>
        <v>0</v>
      </c>
      <c r="F60" s="204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12" t="s">
        <v>37</v>
      </c>
      <c r="C61" s="205">
        <f>SUM(C62:C64)</f>
        <v>0</v>
      </c>
      <c r="D61" s="205">
        <f>SUM(D62:D64)</f>
        <v>0</v>
      </c>
      <c r="E61" s="204">
        <f>D61-C61</f>
        <v>0</v>
      </c>
      <c r="F61" s="204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43" customFormat="1" ht="18" customHeight="1">
      <c r="A62" s="14">
        <v>31.1</v>
      </c>
      <c r="B62" s="149" t="s">
        <v>38</v>
      </c>
      <c r="C62" s="199"/>
      <c r="D62" s="217">
        <f>+'Dramakan hosqer'!D74</f>
        <v>0</v>
      </c>
      <c r="E62" s="199">
        <f>D62-C62</f>
        <v>0</v>
      </c>
      <c r="F62" s="199"/>
      <c r="G62" s="150"/>
      <c r="H62" s="147"/>
      <c r="I62" s="147"/>
      <c r="J62" s="147"/>
      <c r="K62" s="147"/>
      <c r="L62" s="147"/>
      <c r="M62" s="147"/>
      <c r="N62" s="151"/>
      <c r="O62" s="151"/>
      <c r="P62" s="151"/>
      <c r="Q62" s="151"/>
      <c r="R62" s="151"/>
      <c r="S62" s="151"/>
      <c r="T62" s="151"/>
    </row>
    <row r="63" spans="1:20" s="143" customFormat="1" ht="18.75" customHeight="1">
      <c r="A63" s="14">
        <v>31.2</v>
      </c>
      <c r="B63" s="149" t="s">
        <v>51</v>
      </c>
      <c r="C63" s="199"/>
      <c r="D63" s="217">
        <f>+'Dramakan hosqer'!D75</f>
        <v>0</v>
      </c>
      <c r="E63" s="217">
        <f t="shared" si="0"/>
        <v>0</v>
      </c>
      <c r="F63" s="199"/>
      <c r="G63" s="150"/>
      <c r="H63" s="147"/>
      <c r="I63" s="147"/>
      <c r="J63" s="147"/>
      <c r="K63" s="147"/>
      <c r="L63" s="147"/>
      <c r="M63" s="147"/>
      <c r="N63" s="151"/>
      <c r="O63" s="151"/>
      <c r="P63" s="151"/>
      <c r="Q63" s="151"/>
      <c r="R63" s="151"/>
      <c r="S63" s="151"/>
      <c r="T63" s="151"/>
    </row>
    <row r="64" spans="1:20" s="143" customFormat="1" ht="18" customHeight="1">
      <c r="A64" s="14">
        <v>31.3</v>
      </c>
      <c r="B64" s="152" t="s">
        <v>86</v>
      </c>
      <c r="C64" s="199"/>
      <c r="D64" s="217">
        <f>+'Dramakan hosqer'!D76</f>
        <v>0</v>
      </c>
      <c r="E64" s="217">
        <f t="shared" si="0"/>
        <v>0</v>
      </c>
      <c r="F64" s="199"/>
      <c r="G64" s="150"/>
      <c r="H64" s="147"/>
      <c r="I64" s="147"/>
      <c r="J64" s="147"/>
      <c r="K64" s="147"/>
      <c r="L64" s="147"/>
      <c r="M64" s="147"/>
      <c r="N64" s="151"/>
      <c r="O64" s="151"/>
      <c r="P64" s="151"/>
      <c r="Q64" s="151"/>
      <c r="R64" s="151"/>
      <c r="S64" s="151"/>
      <c r="T64" s="151"/>
    </row>
    <row r="65" spans="1:20" s="58" customFormat="1" ht="18" customHeight="1">
      <c r="A65" s="71">
        <v>32</v>
      </c>
      <c r="B65" s="212" t="s">
        <v>39</v>
      </c>
      <c r="C65" s="204">
        <v>145.4</v>
      </c>
      <c r="D65" s="205">
        <f>+'Dramakan hosqer'!D77</f>
        <v>145.4</v>
      </c>
      <c r="E65" s="205">
        <f t="shared" si="0"/>
        <v>0</v>
      </c>
      <c r="F65" s="204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07" t="s">
        <v>87</v>
      </c>
      <c r="C66" s="204"/>
      <c r="D66" s="205">
        <f>+'Dramakan hosqer'!D78</f>
        <v>0</v>
      </c>
      <c r="E66" s="205">
        <f t="shared" si="0"/>
        <v>0</v>
      </c>
      <c r="F66" s="204"/>
      <c r="G66" s="106" t="s">
        <v>230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48" t="s">
        <v>59</v>
      </c>
      <c r="B67" s="13" t="s">
        <v>62</v>
      </c>
      <c r="C67" s="213">
        <f>+C68+C75</f>
        <v>350</v>
      </c>
      <c r="D67" s="213">
        <f>+D68+D75</f>
        <v>1395.4</v>
      </c>
      <c r="E67" s="213">
        <f t="shared" si="0"/>
        <v>1045.4000000000001</v>
      </c>
      <c r="F67" s="198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14" t="s">
        <v>92</v>
      </c>
      <c r="C68" s="205">
        <f>SUM(C69:C74)</f>
        <v>350</v>
      </c>
      <c r="D68" s="205">
        <f>SUM(D69:D74)</f>
        <v>1395.4</v>
      </c>
      <c r="E68" s="205">
        <f t="shared" si="0"/>
        <v>1045.4000000000001</v>
      </c>
      <c r="F68" s="204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15" t="s">
        <v>88</v>
      </c>
      <c r="C69" s="204"/>
      <c r="D69" s="205">
        <f>+'Dramakan hosqer'!D81</f>
        <v>0</v>
      </c>
      <c r="E69" s="205">
        <f t="shared" ref="E69:E82" si="2">D69-C69</f>
        <v>0</v>
      </c>
      <c r="F69" s="204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15" t="s">
        <v>89</v>
      </c>
      <c r="C70" s="204">
        <v>350</v>
      </c>
      <c r="D70" s="205">
        <f>+'Dramakan hosqer'!D82</f>
        <v>350</v>
      </c>
      <c r="E70" s="205">
        <f>D70-C70</f>
        <v>0</v>
      </c>
      <c r="F70" s="204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15" t="s">
        <v>90</v>
      </c>
      <c r="C71" s="204"/>
      <c r="D71" s="205">
        <f>+'Dramakan hosqer'!D83</f>
        <v>1045.4000000000001</v>
      </c>
      <c r="E71" s="205">
        <f t="shared" si="2"/>
        <v>1045.4000000000001</v>
      </c>
      <c r="F71" s="204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15" t="s">
        <v>67</v>
      </c>
      <c r="C72" s="204"/>
      <c r="D72" s="205">
        <f>+'Dramakan hosqer'!D84</f>
        <v>0</v>
      </c>
      <c r="E72" s="205">
        <f t="shared" si="2"/>
        <v>0</v>
      </c>
      <c r="F72" s="204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16" t="s">
        <v>68</v>
      </c>
      <c r="C73" s="204"/>
      <c r="D73" s="204">
        <f>+'Dramakan hosqer'!D85</f>
        <v>0</v>
      </c>
      <c r="E73" s="204">
        <f>D73-C73</f>
        <v>0</v>
      </c>
      <c r="F73" s="204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16"/>
      <c r="C74" s="204"/>
      <c r="D74" s="204">
        <f>+'Dramakan hosqer'!D86</f>
        <v>0</v>
      </c>
      <c r="E74" s="204">
        <f>D74-C74</f>
        <v>0</v>
      </c>
      <c r="F74" s="204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15" t="s">
        <v>91</v>
      </c>
      <c r="C75" s="205">
        <f>SUM(C76:C78)</f>
        <v>0</v>
      </c>
      <c r="D75" s="205">
        <f>SUM(D76:D78)</f>
        <v>0</v>
      </c>
      <c r="E75" s="204">
        <f>D75-C75</f>
        <v>0</v>
      </c>
      <c r="F75" s="204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14" t="s">
        <v>64</v>
      </c>
      <c r="C76" s="204"/>
      <c r="D76" s="205">
        <f>+'Dramakan hosqer'!D88</f>
        <v>0</v>
      </c>
      <c r="E76" s="205">
        <f t="shared" si="2"/>
        <v>0</v>
      </c>
      <c r="F76" s="204"/>
      <c r="G76" s="167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14" t="s">
        <v>63</v>
      </c>
      <c r="C77" s="204"/>
      <c r="D77" s="205">
        <f>+'Dramakan hosqer'!D89</f>
        <v>0</v>
      </c>
      <c r="E77" s="205">
        <f t="shared" si="2"/>
        <v>0</v>
      </c>
      <c r="F77" s="204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14" t="s">
        <v>52</v>
      </c>
      <c r="C78" s="204"/>
      <c r="D78" s="205">
        <f>+'Dramakan hosqer'!D90</f>
        <v>0</v>
      </c>
      <c r="E78" s="205">
        <f t="shared" si="2"/>
        <v>0</v>
      </c>
      <c r="F78" s="204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48" t="s">
        <v>60</v>
      </c>
      <c r="B79" s="13" t="s">
        <v>155</v>
      </c>
      <c r="C79" s="213">
        <f>SUM(C80:C81)</f>
        <v>0</v>
      </c>
      <c r="D79" s="213">
        <f>SUM(D80:D81)</f>
        <v>0</v>
      </c>
      <c r="E79" s="213">
        <f t="shared" si="2"/>
        <v>0</v>
      </c>
      <c r="F79" s="198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10" t="str">
        <f>+'Dramakan hosqer'!B92</f>
        <v>Սննդի գծով</v>
      </c>
      <c r="C80" s="204"/>
      <c r="D80" s="205">
        <f>+'Dramakan hosqer'!D92</f>
        <v>0</v>
      </c>
      <c r="E80" s="204">
        <f>D80-C80</f>
        <v>0</v>
      </c>
      <c r="F80" s="204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10">
        <f>+'Dramakan hosqer'!B93</f>
        <v>0</v>
      </c>
      <c r="C81" s="204"/>
      <c r="D81" s="205">
        <f>+'Dramakan hosqer'!D93</f>
        <v>0</v>
      </c>
      <c r="E81" s="204">
        <f>D81-C81</f>
        <v>0</v>
      </c>
      <c r="F81" s="204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13">
        <f>C6+C7-C23</f>
        <v>10311.299999999988</v>
      </c>
      <c r="D82" s="213">
        <f>D6+D7-D23</f>
        <v>1937.1999999999971</v>
      </c>
      <c r="E82" s="213">
        <f t="shared" si="2"/>
        <v>-8374.0999999999913</v>
      </c>
      <c r="F82" s="198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51" t="str">
        <f>+'Ekamut-caxs'!C80</f>
        <v xml:space="preserve">Շ․Մարգարյան </v>
      </c>
      <c r="E84" s="548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50" t="s">
        <v>97</v>
      </c>
      <c r="E85" s="550"/>
      <c r="F85" s="266"/>
    </row>
    <row r="86" spans="1:20" s="19" customFormat="1" ht="22.5" customHeight="1">
      <c r="A86" s="20"/>
      <c r="B86" s="39" t="s">
        <v>6</v>
      </c>
      <c r="C86" s="20"/>
      <c r="D86" s="548" t="str">
        <f>+'Ekamut-caxs'!C82</f>
        <v xml:space="preserve">Հ․Գեղամյան </v>
      </c>
      <c r="E86" s="548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50" t="s">
        <v>97</v>
      </c>
      <c r="E87" s="550"/>
      <c r="F87" s="266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44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B52" workbookViewId="0">
      <selection activeCell="B67" sqref="B67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183" customFormat="1" ht="22.5" customHeight="1">
      <c r="A1" s="557" t="s">
        <v>71</v>
      </c>
      <c r="B1" s="557"/>
      <c r="C1" s="557"/>
      <c r="D1" s="557"/>
      <c r="E1" s="557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</row>
    <row r="2" spans="1:22" s="139" customFormat="1" ht="26.25" customHeight="1">
      <c r="A2" s="558" t="str">
        <f>+'[5]Ekamut-caxs'!A7:D7</f>
        <v xml:space="preserve">«Երևանի հ․22 մսուր-մանկապարտեզ» ՀՈԱԿ-ի </v>
      </c>
      <c r="B2" s="559"/>
      <c r="C2" s="559"/>
      <c r="D2" s="559"/>
      <c r="E2" s="55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60" t="s">
        <v>160</v>
      </c>
      <c r="B3" s="560"/>
      <c r="C3" s="560"/>
      <c r="D3" s="560"/>
      <c r="E3" s="56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75" customFormat="1" ht="16.5" customHeight="1">
      <c r="A4" s="561" t="s">
        <v>249</v>
      </c>
      <c r="B4" s="561"/>
      <c r="C4" s="561"/>
      <c r="D4" s="561"/>
      <c r="E4" s="561"/>
      <c r="F4" s="172"/>
      <c r="G4" s="173"/>
      <c r="H4" s="173"/>
      <c r="I4" s="173"/>
      <c r="J4" s="173"/>
      <c r="K4" s="173"/>
      <c r="L4" s="173"/>
      <c r="M4" s="174"/>
      <c r="N4" s="174"/>
      <c r="O4" s="174"/>
      <c r="P4" s="174"/>
      <c r="Q4" s="174"/>
      <c r="R4" s="174"/>
      <c r="S4" s="174"/>
      <c r="T4" s="174"/>
      <c r="U4" s="174"/>
      <c r="V4" s="174"/>
    </row>
    <row r="5" spans="1:22" ht="18.75" customHeight="1">
      <c r="D5" s="240"/>
      <c r="E5" s="240" t="s">
        <v>150</v>
      </c>
    </row>
    <row r="6" spans="1:22" s="177" customFormat="1" ht="56.25" customHeight="1">
      <c r="A6" s="470" t="s">
        <v>3</v>
      </c>
      <c r="B6" s="471" t="s">
        <v>161</v>
      </c>
      <c r="C6" s="470" t="s">
        <v>162</v>
      </c>
      <c r="D6" s="470" t="s">
        <v>163</v>
      </c>
      <c r="E6" s="472" t="s">
        <v>164</v>
      </c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</row>
    <row r="7" spans="1:22" s="139" customFormat="1" ht="21.75" customHeight="1">
      <c r="A7" s="562" t="s">
        <v>165</v>
      </c>
      <c r="B7" s="563"/>
      <c r="C7" s="563"/>
      <c r="D7" s="473"/>
      <c r="E7" s="47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6" customFormat="1" ht="21.75" customHeight="1">
      <c r="A8" s="474">
        <v>1</v>
      </c>
      <c r="B8" s="475" t="s">
        <v>166</v>
      </c>
      <c r="C8" s="474"/>
      <c r="D8" s="476">
        <f>SUM(D9:D29)</f>
        <v>55.1</v>
      </c>
      <c r="E8" s="178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477">
        <v>1.1000000000000001</v>
      </c>
      <c r="B9" s="478" t="s">
        <v>167</v>
      </c>
      <c r="C9" s="477" t="s">
        <v>168</v>
      </c>
      <c r="D9" s="31"/>
      <c r="E9" s="31"/>
    </row>
    <row r="10" spans="1:22" ht="27" customHeight="1">
      <c r="A10" s="477">
        <v>1.2</v>
      </c>
      <c r="B10" s="478" t="s">
        <v>169</v>
      </c>
      <c r="C10" s="477" t="s">
        <v>170</v>
      </c>
      <c r="D10" s="31"/>
      <c r="E10" s="31"/>
    </row>
    <row r="11" spans="1:22" ht="27" customHeight="1">
      <c r="A11" s="477">
        <v>1.3</v>
      </c>
      <c r="B11" s="478" t="s">
        <v>171</v>
      </c>
      <c r="C11" s="477" t="s">
        <v>172</v>
      </c>
      <c r="D11" s="31"/>
      <c r="E11" s="31"/>
    </row>
    <row r="12" spans="1:22" ht="27" customHeight="1">
      <c r="A12" s="477">
        <v>1.4</v>
      </c>
      <c r="B12" s="179" t="s">
        <v>173</v>
      </c>
      <c r="C12" s="479" t="s">
        <v>174</v>
      </c>
      <c r="D12" s="31"/>
      <c r="E12" s="31"/>
    </row>
    <row r="13" spans="1:22" ht="27" customHeight="1">
      <c r="A13" s="477">
        <v>1.5</v>
      </c>
      <c r="B13" s="179"/>
      <c r="C13" s="477" t="s">
        <v>175</v>
      </c>
      <c r="D13" s="31"/>
      <c r="E13" s="31"/>
    </row>
    <row r="14" spans="1:22" ht="18" customHeight="1">
      <c r="A14" s="477">
        <v>1.6</v>
      </c>
      <c r="B14" s="478" t="s">
        <v>225</v>
      </c>
      <c r="C14" s="477" t="s">
        <v>176</v>
      </c>
      <c r="D14" s="31"/>
      <c r="E14" s="31"/>
    </row>
    <row r="15" spans="1:22" ht="33.75" customHeight="1">
      <c r="A15" s="477">
        <v>1.7</v>
      </c>
      <c r="B15" s="179"/>
      <c r="C15" s="477" t="s">
        <v>200</v>
      </c>
      <c r="D15" s="31"/>
      <c r="E15" s="31"/>
    </row>
    <row r="16" spans="1:22" ht="22.5" customHeight="1">
      <c r="A16" s="477">
        <v>1.8</v>
      </c>
      <c r="B16" s="179"/>
      <c r="C16" s="180" t="s">
        <v>199</v>
      </c>
      <c r="D16" s="31"/>
      <c r="E16" s="31"/>
    </row>
    <row r="17" spans="1:22" ht="18" customHeight="1">
      <c r="A17" s="477">
        <v>1.9</v>
      </c>
      <c r="B17" s="179"/>
      <c r="C17" s="180"/>
      <c r="D17" s="31"/>
      <c r="E17" s="31"/>
    </row>
    <row r="18" spans="1:22" ht="18" customHeight="1">
      <c r="A18" s="480">
        <v>2</v>
      </c>
      <c r="B18" s="179"/>
      <c r="C18" s="180"/>
      <c r="D18" s="31"/>
      <c r="E18" s="31"/>
    </row>
    <row r="19" spans="1:22" ht="18" customHeight="1">
      <c r="A19" s="477">
        <v>2.1</v>
      </c>
      <c r="B19" s="179"/>
      <c r="C19" s="180"/>
      <c r="D19" s="31"/>
      <c r="E19" s="31"/>
    </row>
    <row r="20" spans="1:22" ht="18" customHeight="1">
      <c r="A20" s="477">
        <v>2.2000000000000002</v>
      </c>
      <c r="B20" s="179"/>
      <c r="C20" s="180"/>
      <c r="D20" s="31"/>
      <c r="E20" s="31"/>
    </row>
    <row r="21" spans="1:22" ht="18" customHeight="1">
      <c r="A21" s="477">
        <v>2.2999999999999998</v>
      </c>
      <c r="B21" s="179"/>
      <c r="C21" s="180"/>
      <c r="D21" s="31"/>
      <c r="E21" s="31"/>
    </row>
    <row r="22" spans="1:22" ht="27.75" customHeight="1">
      <c r="A22" s="477">
        <v>2.4</v>
      </c>
      <c r="B22" s="179"/>
      <c r="C22" s="180"/>
      <c r="D22" s="31"/>
      <c r="E22" s="31"/>
    </row>
    <row r="23" spans="1:22" ht="27.75" customHeight="1">
      <c r="A23" s="477">
        <v>2.5</v>
      </c>
      <c r="B23" s="179" t="s">
        <v>177</v>
      </c>
      <c r="C23" s="477" t="s">
        <v>38</v>
      </c>
      <c r="D23" s="31">
        <v>55.1</v>
      </c>
      <c r="E23" s="31"/>
    </row>
    <row r="24" spans="1:22" ht="27.75" customHeight="1">
      <c r="A24" s="477">
        <v>2.6</v>
      </c>
      <c r="B24" s="179" t="s">
        <v>177</v>
      </c>
      <c r="C24" s="477" t="s">
        <v>51</v>
      </c>
      <c r="D24" s="31"/>
      <c r="E24" s="31"/>
    </row>
    <row r="25" spans="1:22" ht="27.75" customHeight="1">
      <c r="A25" s="477">
        <v>2.7</v>
      </c>
      <c r="B25" s="179" t="s">
        <v>177</v>
      </c>
      <c r="C25" s="477" t="s">
        <v>178</v>
      </c>
      <c r="D25" s="31"/>
      <c r="E25" s="31"/>
    </row>
    <row r="26" spans="1:22" ht="27.75" customHeight="1">
      <c r="A26" s="477">
        <v>2.8</v>
      </c>
      <c r="B26" s="179" t="s">
        <v>177</v>
      </c>
      <c r="C26" s="477" t="s">
        <v>179</v>
      </c>
      <c r="D26" s="31"/>
      <c r="E26" s="31"/>
    </row>
    <row r="27" spans="1:22" ht="27" customHeight="1">
      <c r="A27" s="477">
        <v>2.9</v>
      </c>
      <c r="B27" s="478" t="s">
        <v>180</v>
      </c>
      <c r="C27" s="477" t="s">
        <v>181</v>
      </c>
      <c r="D27" s="31"/>
      <c r="E27" s="31"/>
    </row>
    <row r="28" spans="1:22" ht="26.25" customHeight="1">
      <c r="A28" s="481">
        <v>2.1</v>
      </c>
      <c r="B28" s="179" t="s">
        <v>182</v>
      </c>
      <c r="C28" s="477" t="s">
        <v>183</v>
      </c>
      <c r="D28" s="31"/>
      <c r="E28" s="31"/>
    </row>
    <row r="29" spans="1:22" ht="26.25" customHeight="1">
      <c r="A29" s="481">
        <v>2.11</v>
      </c>
      <c r="B29" s="179"/>
      <c r="C29" s="180" t="s">
        <v>184</v>
      </c>
      <c r="D29" s="31"/>
      <c r="E29" s="31"/>
    </row>
    <row r="30" spans="1:22" s="166" customFormat="1" ht="34.5" customHeight="1">
      <c r="A30" s="474">
        <v>2</v>
      </c>
      <c r="B30" s="482" t="s">
        <v>185</v>
      </c>
      <c r="C30" s="474"/>
      <c r="D30" s="476">
        <f>SUM(D31:D33)</f>
        <v>0</v>
      </c>
      <c r="E30" s="17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477">
        <v>2.1</v>
      </c>
      <c r="B31" s="179"/>
      <c r="C31" s="477" t="s">
        <v>186</v>
      </c>
      <c r="D31" s="31"/>
      <c r="E31" s="31"/>
    </row>
    <row r="32" spans="1:22" ht="21" customHeight="1">
      <c r="A32" s="477">
        <v>2.2000000000000002</v>
      </c>
      <c r="B32" s="179" t="s">
        <v>187</v>
      </c>
      <c r="C32" s="477" t="s">
        <v>188</v>
      </c>
      <c r="D32" s="31"/>
      <c r="E32" s="31"/>
    </row>
    <row r="33" spans="1:22" ht="26.25" customHeight="1">
      <c r="A33" s="477">
        <v>2.2999999999999998</v>
      </c>
      <c r="B33" s="179" t="s">
        <v>187</v>
      </c>
      <c r="C33" s="477" t="s">
        <v>189</v>
      </c>
      <c r="D33" s="31"/>
      <c r="E33" s="181"/>
    </row>
    <row r="34" spans="1:22" s="183" customFormat="1" ht="21.75" customHeight="1">
      <c r="A34" s="60"/>
      <c r="B34" s="483" t="s">
        <v>73</v>
      </c>
      <c r="C34" s="484"/>
      <c r="D34" s="485">
        <f>D8+D30</f>
        <v>55.1</v>
      </c>
      <c r="E34" s="182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</row>
    <row r="35" spans="1:22" s="139" customFormat="1" ht="33.75" customHeight="1">
      <c r="A35" s="562" t="s">
        <v>190</v>
      </c>
      <c r="B35" s="563"/>
      <c r="C35" s="563"/>
      <c r="D35" s="473"/>
      <c r="E35" s="47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477">
        <v>1.1000000000000001</v>
      </c>
      <c r="B36" s="478" t="s">
        <v>167</v>
      </c>
      <c r="C36" s="477" t="s">
        <v>168</v>
      </c>
      <c r="D36" s="31"/>
      <c r="E36" s="31"/>
    </row>
    <row r="37" spans="1:22" ht="21" customHeight="1">
      <c r="A37" s="477">
        <v>1.2</v>
      </c>
      <c r="B37" s="478" t="s">
        <v>169</v>
      </c>
      <c r="C37" s="477" t="s">
        <v>170</v>
      </c>
      <c r="D37" s="31"/>
      <c r="E37" s="31"/>
    </row>
    <row r="38" spans="1:22" ht="21" customHeight="1">
      <c r="A38" s="477">
        <v>1.3</v>
      </c>
      <c r="B38" s="478" t="s">
        <v>171</v>
      </c>
      <c r="C38" s="477" t="s">
        <v>172</v>
      </c>
      <c r="D38" s="31"/>
      <c r="E38" s="31"/>
    </row>
    <row r="39" spans="1:22" ht="21" customHeight="1">
      <c r="A39" s="477">
        <v>1.4</v>
      </c>
      <c r="B39" s="179" t="s">
        <v>173</v>
      </c>
      <c r="C39" s="479" t="s">
        <v>174</v>
      </c>
      <c r="D39" s="31"/>
      <c r="E39" s="31"/>
    </row>
    <row r="40" spans="1:22" ht="21" customHeight="1">
      <c r="A40" s="477">
        <v>1.5</v>
      </c>
      <c r="B40" s="179"/>
      <c r="C40" s="477" t="s">
        <v>175</v>
      </c>
      <c r="D40" s="31"/>
      <c r="E40" s="31"/>
    </row>
    <row r="41" spans="1:22" ht="20.25" customHeight="1">
      <c r="A41" s="477">
        <v>1.6</v>
      </c>
      <c r="B41" s="478" t="s">
        <v>225</v>
      </c>
      <c r="C41" s="477" t="s">
        <v>176</v>
      </c>
      <c r="D41" s="31">
        <v>1.4</v>
      </c>
      <c r="E41" s="31" t="s">
        <v>296</v>
      </c>
    </row>
    <row r="42" spans="1:22" ht="33.75" customHeight="1">
      <c r="A42" s="477">
        <v>1.7</v>
      </c>
      <c r="B42" s="179"/>
      <c r="C42" s="477" t="s">
        <v>200</v>
      </c>
      <c r="D42" s="31"/>
      <c r="E42" s="31"/>
    </row>
    <row r="43" spans="1:22" ht="23.25" customHeight="1">
      <c r="A43" s="477">
        <v>1.8</v>
      </c>
      <c r="B43" s="179"/>
      <c r="C43" s="180" t="s">
        <v>199</v>
      </c>
      <c r="D43" s="31"/>
      <c r="E43" s="31"/>
    </row>
    <row r="44" spans="1:22" ht="23.25" customHeight="1">
      <c r="A44" s="477">
        <v>1.9</v>
      </c>
      <c r="B44" s="179" t="s">
        <v>297</v>
      </c>
      <c r="C44" s="180" t="s">
        <v>298</v>
      </c>
      <c r="D44" s="486">
        <v>144</v>
      </c>
      <c r="E44" s="31" t="s">
        <v>299</v>
      </c>
    </row>
    <row r="45" spans="1:22" ht="23.25" customHeight="1">
      <c r="A45" s="480">
        <v>2</v>
      </c>
      <c r="B45" s="179"/>
      <c r="C45" s="180"/>
      <c r="D45" s="31"/>
      <c r="E45" s="31"/>
    </row>
    <row r="46" spans="1:22" ht="23.25" customHeight="1">
      <c r="A46" s="477">
        <v>2.1</v>
      </c>
      <c r="B46" s="179"/>
      <c r="C46" s="180"/>
      <c r="D46" s="31"/>
      <c r="E46" s="31"/>
    </row>
    <row r="47" spans="1:22" ht="21" customHeight="1">
      <c r="A47" s="477">
        <v>2.2000000000000002</v>
      </c>
      <c r="B47" s="179" t="s">
        <v>177</v>
      </c>
      <c r="C47" s="477" t="s">
        <v>38</v>
      </c>
      <c r="D47" s="31"/>
      <c r="E47" s="31"/>
    </row>
    <row r="48" spans="1:22" ht="21" customHeight="1">
      <c r="A48" s="477">
        <v>2.2999999999999998</v>
      </c>
      <c r="B48" s="179" t="s">
        <v>177</v>
      </c>
      <c r="C48" s="477" t="s">
        <v>51</v>
      </c>
      <c r="D48" s="31"/>
      <c r="E48" s="31"/>
    </row>
    <row r="49" spans="1:22" ht="21" customHeight="1">
      <c r="A49" s="477">
        <v>2.4</v>
      </c>
      <c r="B49" s="179" t="s">
        <v>177</v>
      </c>
      <c r="C49" s="477" t="s">
        <v>178</v>
      </c>
      <c r="D49" s="31"/>
      <c r="E49" s="31"/>
    </row>
    <row r="50" spans="1:22" ht="24" customHeight="1">
      <c r="A50" s="477">
        <v>2.5</v>
      </c>
      <c r="B50" s="179" t="s">
        <v>177</v>
      </c>
      <c r="C50" s="477" t="s">
        <v>179</v>
      </c>
      <c r="D50" s="31"/>
      <c r="E50" s="31"/>
    </row>
    <row r="51" spans="1:22" ht="24" customHeight="1">
      <c r="A51" s="477">
        <v>2.6</v>
      </c>
      <c r="B51" s="478" t="s">
        <v>180</v>
      </c>
      <c r="C51" s="477" t="s">
        <v>181</v>
      </c>
      <c r="D51" s="31"/>
      <c r="E51" s="31"/>
    </row>
    <row r="52" spans="1:22" ht="24" customHeight="1">
      <c r="A52" s="477">
        <v>2.7</v>
      </c>
      <c r="B52" s="179" t="s">
        <v>182</v>
      </c>
      <c r="C52" s="477" t="s">
        <v>183</v>
      </c>
      <c r="D52" s="31"/>
      <c r="E52" s="31"/>
    </row>
    <row r="53" spans="1:22" ht="24" customHeight="1">
      <c r="A53" s="477">
        <v>2.8</v>
      </c>
      <c r="B53" s="179"/>
      <c r="C53" s="180" t="s">
        <v>184</v>
      </c>
      <c r="D53" s="31"/>
      <c r="E53" s="31"/>
    </row>
    <row r="54" spans="1:22" ht="33" customHeight="1">
      <c r="A54" s="477"/>
      <c r="B54" s="475" t="s">
        <v>191</v>
      </c>
      <c r="C54" s="30"/>
      <c r="D54" s="476">
        <f>SUM(D55:D58)</f>
        <v>0</v>
      </c>
      <c r="E54" s="31"/>
      <c r="F54" s="257">
        <f>SUM(D36:D53)</f>
        <v>145.4</v>
      </c>
      <c r="G54" s="257">
        <f>+D59-D54-F54</f>
        <v>0</v>
      </c>
    </row>
    <row r="55" spans="1:22" ht="33" customHeight="1">
      <c r="A55" s="477">
        <v>1.1000000000000001</v>
      </c>
      <c r="B55" s="487"/>
      <c r="C55" s="242" t="s">
        <v>198</v>
      </c>
      <c r="D55" s="480"/>
      <c r="E55" s="31"/>
    </row>
    <row r="56" spans="1:22" ht="30" customHeight="1">
      <c r="A56" s="477">
        <v>1.2</v>
      </c>
      <c r="B56" s="184"/>
      <c r="C56" s="477" t="s">
        <v>186</v>
      </c>
      <c r="D56" s="31"/>
      <c r="E56" s="477"/>
    </row>
    <row r="57" spans="1:22" ht="24.75" customHeight="1">
      <c r="A57" s="477">
        <v>1.3</v>
      </c>
      <c r="B57" s="179" t="s">
        <v>182</v>
      </c>
      <c r="C57" s="477" t="s">
        <v>188</v>
      </c>
      <c r="D57" s="31"/>
      <c r="E57" s="31"/>
    </row>
    <row r="58" spans="1:22" ht="24.75" customHeight="1">
      <c r="A58" s="477">
        <v>1.4</v>
      </c>
      <c r="B58" s="179" t="s">
        <v>182</v>
      </c>
      <c r="C58" s="477" t="s">
        <v>189</v>
      </c>
      <c r="D58" s="31"/>
      <c r="E58" s="31"/>
    </row>
    <row r="59" spans="1:22" s="183" customFormat="1" ht="29.25" customHeight="1">
      <c r="A59" s="488"/>
      <c r="B59" s="483" t="s">
        <v>73</v>
      </c>
      <c r="C59" s="489"/>
      <c r="D59" s="490">
        <f>SUM(D36:D54)</f>
        <v>145.4</v>
      </c>
      <c r="E59" s="185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</row>
    <row r="60" spans="1:22" ht="10.5" customHeight="1"/>
    <row r="61" spans="1:22" ht="39" customHeight="1">
      <c r="C61" s="186" t="s">
        <v>192</v>
      </c>
    </row>
    <row r="62" spans="1:22" ht="59.25" customHeight="1">
      <c r="A62" s="243">
        <v>1</v>
      </c>
      <c r="B62" s="473" t="s">
        <v>250</v>
      </c>
      <c r="C62" s="490">
        <f>+'[5]Dramakan hosqer'!F12</f>
        <v>344.59999999999854</v>
      </c>
      <c r="D62" s="552" t="s">
        <v>193</v>
      </c>
      <c r="E62" s="553"/>
    </row>
    <row r="63" spans="1:22" ht="36.75" customHeight="1"/>
    <row r="64" spans="1:22" s="166" customFormat="1" ht="25.5" customHeight="1">
      <c r="A64" s="491"/>
      <c r="B64" s="492" t="s">
        <v>294</v>
      </c>
      <c r="C64" s="493"/>
      <c r="D64" s="554" t="str">
        <f>+'[5]Ekamut-caxs'!D67</f>
        <v xml:space="preserve">Շ․Մարգարյան </v>
      </c>
      <c r="E64" s="554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6" customFormat="1" ht="12.75" customHeight="1">
      <c r="A65" s="491"/>
      <c r="B65" s="494"/>
      <c r="C65" s="495"/>
      <c r="D65" s="555" t="s">
        <v>97</v>
      </c>
      <c r="E65" s="555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6" customFormat="1" ht="22.5" customHeight="1">
      <c r="A66" s="491"/>
      <c r="B66" s="492" t="s">
        <v>6</v>
      </c>
      <c r="C66" s="493"/>
      <c r="D66" s="554" t="str">
        <f>+'[5]Ekamut-caxs'!D69</f>
        <v xml:space="preserve">Հ․ Գեղամյան </v>
      </c>
      <c r="E66" s="554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6" customFormat="1" ht="13.5" customHeight="1">
      <c r="A67" s="491"/>
      <c r="B67" s="496"/>
      <c r="C67" s="491" t="s">
        <v>1</v>
      </c>
      <c r="D67" s="556" t="s">
        <v>97</v>
      </c>
      <c r="E67" s="55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66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85" zoomScaleSheetLayoutView="85" workbookViewId="0">
      <selection activeCell="B67" sqref="B67"/>
    </sheetView>
  </sheetViews>
  <sheetFormatPr defaultRowHeight="13.5"/>
  <cols>
    <col min="1" max="1" width="4.5703125" style="19" customWidth="1"/>
    <col min="2" max="2" width="26.42578125" style="19" customWidth="1"/>
    <col min="3" max="3" width="11.710937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4.42578125" style="19" customWidth="1"/>
    <col min="10" max="10" width="12.42578125" style="19" customWidth="1"/>
    <col min="11" max="11" width="15.28515625" style="19" customWidth="1"/>
    <col min="12" max="12" width="13.28515625" style="19" customWidth="1"/>
    <col min="13" max="13" width="15.42578125" style="19" customWidth="1"/>
    <col min="14" max="14" width="16.285156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70" t="s">
        <v>71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</row>
    <row r="2" spans="1:15" s="21" customFormat="1" ht="25.5" customHeight="1">
      <c r="A2" s="526" t="str">
        <f>+'Ekamut-caxs'!A14</f>
        <v xml:space="preserve">«Երևանի հ․22 մսուր-մանկապարտեզ» ՀՈԱԿ-ի 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</row>
    <row r="3" spans="1:15" ht="25.5" customHeight="1">
      <c r="A3" s="558" t="s">
        <v>253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21" customHeight="1" thickBot="1">
      <c r="N4" s="267" t="s">
        <v>0</v>
      </c>
    </row>
    <row r="5" spans="1:15" ht="33.75" customHeight="1">
      <c r="A5" s="576" t="s">
        <v>156</v>
      </c>
      <c r="B5" s="578" t="s">
        <v>72</v>
      </c>
      <c r="C5" s="580" t="s">
        <v>308</v>
      </c>
      <c r="D5" s="571" t="s">
        <v>210</v>
      </c>
      <c r="E5" s="572"/>
      <c r="F5" s="572"/>
      <c r="G5" s="572"/>
      <c r="H5" s="572"/>
      <c r="I5" s="572"/>
      <c r="J5" s="572"/>
      <c r="K5" s="572"/>
      <c r="L5" s="572"/>
      <c r="M5" s="573"/>
      <c r="N5" s="574" t="s">
        <v>159</v>
      </c>
    </row>
    <row r="6" spans="1:15" ht="79.5" customHeight="1">
      <c r="A6" s="577"/>
      <c r="B6" s="579"/>
      <c r="C6" s="581"/>
      <c r="D6" s="268" t="s">
        <v>226</v>
      </c>
      <c r="E6" s="269" t="s">
        <v>231</v>
      </c>
      <c r="F6" s="269" t="s">
        <v>232</v>
      </c>
      <c r="G6" s="269" t="s">
        <v>157</v>
      </c>
      <c r="H6" s="269" t="s">
        <v>213</v>
      </c>
      <c r="I6" s="517" t="s">
        <v>212</v>
      </c>
      <c r="J6" s="269" t="s">
        <v>121</v>
      </c>
      <c r="K6" s="270" t="s">
        <v>279</v>
      </c>
      <c r="L6" s="270" t="s">
        <v>196</v>
      </c>
      <c r="M6" s="271" t="s">
        <v>211</v>
      </c>
      <c r="N6" s="575"/>
    </row>
    <row r="7" spans="1:15" ht="27.75" customHeight="1">
      <c r="A7" s="268">
        <v>1</v>
      </c>
      <c r="B7" s="272" t="s">
        <v>219</v>
      </c>
      <c r="C7" s="273">
        <f>31745.1+2498.1</f>
        <v>34243.199999999997</v>
      </c>
      <c r="D7" s="274">
        <v>2586.4</v>
      </c>
      <c r="E7" s="275"/>
      <c r="F7" s="275"/>
      <c r="G7" s="518"/>
      <c r="H7" s="275"/>
      <c r="I7" s="518"/>
      <c r="J7" s="275"/>
      <c r="K7" s="275"/>
      <c r="L7" s="275"/>
      <c r="M7" s="276"/>
      <c r="N7" s="277">
        <f>ROUND(SUM(C7:M7),1)</f>
        <v>36829.599999999999</v>
      </c>
    </row>
    <row r="8" spans="1:15" ht="28.5" customHeight="1">
      <c r="A8" s="268">
        <v>1.1000000000000001</v>
      </c>
      <c r="B8" s="278" t="s">
        <v>121</v>
      </c>
      <c r="C8" s="279"/>
      <c r="D8" s="280" t="s">
        <v>202</v>
      </c>
      <c r="E8" s="281" t="s">
        <v>202</v>
      </c>
      <c r="F8" s="281" t="s">
        <v>202</v>
      </c>
      <c r="G8" s="281" t="s">
        <v>202</v>
      </c>
      <c r="H8" s="281" t="s">
        <v>202</v>
      </c>
      <c r="I8" s="281" t="s">
        <v>202</v>
      </c>
      <c r="J8" s="281" t="s">
        <v>202</v>
      </c>
      <c r="K8" s="281" t="s">
        <v>202</v>
      </c>
      <c r="L8" s="281" t="s">
        <v>202</v>
      </c>
      <c r="M8" s="282" t="s">
        <v>202</v>
      </c>
      <c r="N8" s="283" t="s">
        <v>202</v>
      </c>
    </row>
    <row r="9" spans="1:15" ht="30" customHeight="1">
      <c r="A9" s="268">
        <v>1.2</v>
      </c>
      <c r="B9" s="278" t="s">
        <v>211</v>
      </c>
      <c r="C9" s="279">
        <v>754</v>
      </c>
      <c r="D9" s="280" t="s">
        <v>202</v>
      </c>
      <c r="E9" s="281" t="s">
        <v>202</v>
      </c>
      <c r="F9" s="281" t="s">
        <v>202</v>
      </c>
      <c r="G9" s="281" t="s">
        <v>202</v>
      </c>
      <c r="H9" s="281" t="s">
        <v>202</v>
      </c>
      <c r="I9" s="281" t="s">
        <v>202</v>
      </c>
      <c r="J9" s="281" t="s">
        <v>202</v>
      </c>
      <c r="K9" s="281" t="s">
        <v>202</v>
      </c>
      <c r="L9" s="281" t="s">
        <v>202</v>
      </c>
      <c r="M9" s="282" t="s">
        <v>202</v>
      </c>
      <c r="N9" s="283" t="s">
        <v>202</v>
      </c>
    </row>
    <row r="10" spans="1:15" ht="30" customHeight="1">
      <c r="A10" s="268">
        <v>1.3</v>
      </c>
      <c r="B10" s="377" t="s">
        <v>279</v>
      </c>
      <c r="C10" s="279"/>
      <c r="D10" s="280" t="s">
        <v>202</v>
      </c>
      <c r="E10" s="280" t="s">
        <v>202</v>
      </c>
      <c r="F10" s="281" t="s">
        <v>202</v>
      </c>
      <c r="G10" s="281" t="s">
        <v>202</v>
      </c>
      <c r="H10" s="281" t="s">
        <v>202</v>
      </c>
      <c r="I10" s="281" t="s">
        <v>202</v>
      </c>
      <c r="J10" s="281" t="s">
        <v>202</v>
      </c>
      <c r="K10" s="281" t="s">
        <v>202</v>
      </c>
      <c r="L10" s="281" t="s">
        <v>202</v>
      </c>
      <c r="M10" s="282" t="s">
        <v>202</v>
      </c>
      <c r="N10" s="283" t="s">
        <v>202</v>
      </c>
    </row>
    <row r="11" spans="1:15" ht="35.25" customHeight="1">
      <c r="A11" s="268">
        <v>2</v>
      </c>
      <c r="B11" s="284" t="s">
        <v>94</v>
      </c>
      <c r="C11" s="285"/>
      <c r="D11" s="274"/>
      <c r="E11" s="281" t="s">
        <v>202</v>
      </c>
      <c r="F11" s="281" t="s">
        <v>202</v>
      </c>
      <c r="G11" s="281" t="s">
        <v>202</v>
      </c>
      <c r="H11" s="281" t="s">
        <v>202</v>
      </c>
      <c r="I11" s="281" t="s">
        <v>202</v>
      </c>
      <c r="J11" s="281" t="s">
        <v>202</v>
      </c>
      <c r="K11" s="281" t="s">
        <v>202</v>
      </c>
      <c r="L11" s="281" t="s">
        <v>202</v>
      </c>
      <c r="M11" s="282" t="s">
        <v>202</v>
      </c>
      <c r="N11" s="277">
        <f>ROUND(SUM(C11:M11),1)</f>
        <v>0</v>
      </c>
    </row>
    <row r="12" spans="1:15" s="293" customFormat="1" ht="34.5" customHeight="1" thickBot="1">
      <c r="A12" s="286"/>
      <c r="B12" s="287" t="s">
        <v>73</v>
      </c>
      <c r="C12" s="288" t="s">
        <v>202</v>
      </c>
      <c r="D12" s="289" t="s">
        <v>202</v>
      </c>
      <c r="E12" s="290" t="s">
        <v>202</v>
      </c>
      <c r="F12" s="290" t="s">
        <v>202</v>
      </c>
      <c r="G12" s="290" t="s">
        <v>202</v>
      </c>
      <c r="H12" s="290" t="s">
        <v>202</v>
      </c>
      <c r="I12" s="290" t="s">
        <v>202</v>
      </c>
      <c r="J12" s="290" t="s">
        <v>202</v>
      </c>
      <c r="K12" s="290" t="s">
        <v>202</v>
      </c>
      <c r="L12" s="290" t="s">
        <v>202</v>
      </c>
      <c r="M12" s="291" t="s">
        <v>202</v>
      </c>
      <c r="N12" s="292">
        <f>ROUND(SUM(N7:N11),1)</f>
        <v>36829.599999999999</v>
      </c>
    </row>
    <row r="13" spans="1:15" s="293" customFormat="1" ht="34.5" customHeight="1">
      <c r="B13" s="294"/>
      <c r="C13" s="123"/>
      <c r="D13" s="295">
        <v>6203.1</v>
      </c>
      <c r="E13" s="296"/>
      <c r="F13" s="296"/>
      <c r="G13" s="296"/>
      <c r="H13" s="297"/>
      <c r="I13" s="297"/>
      <c r="J13" s="298"/>
      <c r="K13" s="298"/>
      <c r="L13" s="297"/>
      <c r="M13" s="296"/>
      <c r="N13" s="299"/>
      <c r="O13" s="294"/>
    </row>
    <row r="14" spans="1:15" s="300" customFormat="1" ht="21" customHeight="1">
      <c r="B14" s="301"/>
      <c r="C14" s="301"/>
      <c r="D14" s="188"/>
      <c r="E14" s="302"/>
      <c r="F14" s="302"/>
      <c r="G14" s="303"/>
      <c r="H14" s="147"/>
      <c r="I14" s="147"/>
      <c r="J14" s="188"/>
      <c r="K14" s="188"/>
      <c r="L14" s="566"/>
      <c r="M14" s="566"/>
      <c r="N14" s="304"/>
    </row>
    <row r="15" spans="1:15" s="293" customFormat="1" ht="69" customHeight="1">
      <c r="B15" s="567" t="s">
        <v>216</v>
      </c>
      <c r="C15" s="569"/>
      <c r="D15" s="568"/>
      <c r="G15" s="188"/>
      <c r="H15" s="188"/>
      <c r="I15" s="567" t="s">
        <v>215</v>
      </c>
      <c r="J15" s="568"/>
      <c r="K15" s="303"/>
      <c r="L15" s="188"/>
      <c r="M15" s="188"/>
      <c r="N15" s="188"/>
    </row>
    <row r="16" spans="1:15" s="293" customFormat="1" ht="48" customHeight="1">
      <c r="B16" s="305" t="s">
        <v>197</v>
      </c>
      <c r="C16" s="306" t="s">
        <v>233</v>
      </c>
      <c r="D16" s="306" t="s">
        <v>234</v>
      </c>
      <c r="G16" s="307"/>
      <c r="H16" s="308"/>
      <c r="I16" s="305" t="s">
        <v>197</v>
      </c>
      <c r="J16" s="306" t="s">
        <v>214</v>
      </c>
      <c r="K16" s="307"/>
      <c r="L16" s="307"/>
      <c r="M16" s="307"/>
      <c r="N16" s="308"/>
    </row>
    <row r="17" spans="2:14" s="309" customFormat="1" ht="39.75" customHeight="1">
      <c r="B17" s="310">
        <v>104400</v>
      </c>
      <c r="C17" s="311">
        <f>ROUND(4*B17*2/1000,1)</f>
        <v>835.2</v>
      </c>
      <c r="D17" s="311">
        <v>108.2</v>
      </c>
      <c r="G17" s="312"/>
      <c r="H17" s="313"/>
      <c r="I17" s="314">
        <v>104400</v>
      </c>
      <c r="J17" s="315">
        <v>108.7</v>
      </c>
      <c r="K17" s="376"/>
      <c r="L17" s="312"/>
      <c r="M17" s="312"/>
      <c r="N17" s="313"/>
    </row>
    <row r="18" spans="2:14" ht="24" customHeight="1">
      <c r="D18" s="312"/>
      <c r="E18" s="316"/>
      <c r="F18" s="316"/>
      <c r="G18" s="316"/>
      <c r="H18" s="297"/>
      <c r="I18" s="297"/>
      <c r="J18" s="317"/>
      <c r="K18" s="317"/>
      <c r="L18" s="312"/>
      <c r="M18" s="312"/>
      <c r="N18" s="318"/>
    </row>
    <row r="19" spans="2:14" ht="19.5" customHeight="1">
      <c r="C19" s="319"/>
    </row>
    <row r="20" spans="2:14" s="320" customFormat="1" ht="24" customHeight="1">
      <c r="B20" s="321" t="s">
        <v>2</v>
      </c>
      <c r="C20" s="321"/>
      <c r="E20" s="322"/>
      <c r="F20" s="323"/>
      <c r="G20" s="323"/>
      <c r="H20" s="564" t="str">
        <f>+'Ekamut-caxs'!C80</f>
        <v xml:space="preserve">Շ․Մարգարյան </v>
      </c>
      <c r="I20" s="564"/>
      <c r="J20" s="564"/>
      <c r="K20" s="324"/>
      <c r="L20" s="324"/>
    </row>
    <row r="21" spans="2:14" s="325" customFormat="1" ht="17.25" customHeight="1">
      <c r="B21" s="326"/>
      <c r="C21" s="326"/>
      <c r="E21" s="327" t="s">
        <v>96</v>
      </c>
      <c r="F21" s="328"/>
      <c r="G21" s="329"/>
      <c r="H21" s="565" t="s">
        <v>97</v>
      </c>
      <c r="I21" s="565"/>
      <c r="J21" s="565"/>
      <c r="K21" s="328"/>
      <c r="L21" s="328"/>
    </row>
    <row r="22" spans="2:14" s="320" customFormat="1" ht="24.75" customHeight="1">
      <c r="B22" s="330" t="s">
        <v>6</v>
      </c>
      <c r="C22" s="330"/>
      <c r="E22" s="331"/>
      <c r="F22" s="332"/>
      <c r="G22" s="332"/>
      <c r="H22" s="564" t="str">
        <f>+'Ekamut-caxs'!C82</f>
        <v xml:space="preserve">Հ․Գեղամյան </v>
      </c>
      <c r="I22" s="564"/>
      <c r="J22" s="564"/>
      <c r="K22" s="324"/>
      <c r="L22" s="324"/>
    </row>
    <row r="23" spans="2:14" s="325" customFormat="1" ht="18.75" customHeight="1">
      <c r="E23" s="327" t="s">
        <v>96</v>
      </c>
      <c r="F23" s="328"/>
      <c r="G23" s="329"/>
      <c r="H23" s="565" t="s">
        <v>97</v>
      </c>
      <c r="I23" s="565"/>
      <c r="J23" s="565"/>
      <c r="K23" s="328"/>
      <c r="L23" s="328"/>
    </row>
    <row r="24" spans="2:14" s="333" customFormat="1" ht="16.5">
      <c r="D24" s="328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39"/>
  <sheetViews>
    <sheetView view="pageBreakPreview" topLeftCell="A4" zoomScale="85" zoomScaleSheetLayoutView="85" workbookViewId="0">
      <selection activeCell="B67" sqref="B67"/>
    </sheetView>
  </sheetViews>
  <sheetFormatPr defaultColWidth="9.140625" defaultRowHeight="16.5"/>
  <cols>
    <col min="1" max="1" width="4.42578125" style="351" customWidth="1"/>
    <col min="2" max="2" width="14.140625" style="351" customWidth="1"/>
    <col min="3" max="5" width="11.140625" style="351" customWidth="1"/>
    <col min="6" max="8" width="13.28515625" style="351" customWidth="1"/>
    <col min="9" max="11" width="11.42578125" style="351" customWidth="1"/>
    <col min="12" max="14" width="12.7109375" style="351" customWidth="1"/>
    <col min="15" max="17" width="9.140625" style="351"/>
    <col min="18" max="18" width="11.28515625" style="351" customWidth="1"/>
    <col min="19" max="19" width="9.140625" style="351"/>
    <col min="20" max="20" width="14.5703125" style="351" customWidth="1"/>
    <col min="21" max="16384" width="9.140625" style="351"/>
  </cols>
  <sheetData>
    <row r="1" spans="1:20" s="382" customFormat="1" ht="18.75" customHeight="1">
      <c r="A1" s="582" t="s">
        <v>71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2"/>
    </row>
    <row r="2" spans="1:20" s="382" customFormat="1" ht="21.75" customHeight="1">
      <c r="A2" s="583" t="str">
        <f>+'[5]Ekamut-caxs'!A7:D7</f>
        <v xml:space="preserve">«Երևանի հ․22 մսուր-մանկապարտեզ» ՀՈԱԿ-ի 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</row>
    <row r="3" spans="1:20" s="382" customFormat="1" ht="21" customHeight="1">
      <c r="A3" s="583" t="s">
        <v>98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  <c r="N3" s="583"/>
    </row>
    <row r="4" spans="1:20" s="385" customFormat="1" ht="18" thickBot="1">
      <c r="A4" s="383"/>
      <c r="B4" s="384" t="s">
        <v>283</v>
      </c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</row>
    <row r="5" spans="1:20" s="386" customFormat="1" ht="24.75" customHeight="1">
      <c r="A5" s="587" t="s">
        <v>119</v>
      </c>
      <c r="B5" s="589" t="s">
        <v>99</v>
      </c>
      <c r="C5" s="584" t="s">
        <v>100</v>
      </c>
      <c r="D5" s="585"/>
      <c r="E5" s="585"/>
      <c r="F5" s="585"/>
      <c r="G5" s="585"/>
      <c r="H5" s="586"/>
      <c r="I5" s="584" t="s">
        <v>101</v>
      </c>
      <c r="J5" s="585"/>
      <c r="K5" s="585"/>
      <c r="L5" s="585"/>
      <c r="M5" s="585"/>
      <c r="N5" s="586"/>
      <c r="O5" s="584" t="s">
        <v>147</v>
      </c>
      <c r="P5" s="585"/>
      <c r="Q5" s="585"/>
      <c r="R5" s="585"/>
      <c r="S5" s="585"/>
      <c r="T5" s="586"/>
    </row>
    <row r="6" spans="1:20" s="388" customFormat="1" ht="51" customHeight="1">
      <c r="A6" s="588"/>
      <c r="B6" s="590"/>
      <c r="C6" s="387" t="s">
        <v>284</v>
      </c>
      <c r="D6" s="387" t="s">
        <v>285</v>
      </c>
      <c r="E6" s="387" t="s">
        <v>286</v>
      </c>
      <c r="F6" s="387" t="s">
        <v>287</v>
      </c>
      <c r="G6" s="387" t="s">
        <v>288</v>
      </c>
      <c r="H6" s="387" t="s">
        <v>266</v>
      </c>
      <c r="I6" s="387" t="s">
        <v>289</v>
      </c>
      <c r="J6" s="387" t="s">
        <v>290</v>
      </c>
      <c r="K6" s="387" t="s">
        <v>291</v>
      </c>
      <c r="L6" s="387" t="s">
        <v>287</v>
      </c>
      <c r="M6" s="387" t="s">
        <v>292</v>
      </c>
      <c r="N6" s="387" t="s">
        <v>266</v>
      </c>
      <c r="O6" s="387" t="s">
        <v>284</v>
      </c>
      <c r="P6" s="387" t="s">
        <v>285</v>
      </c>
      <c r="Q6" s="387" t="s">
        <v>286</v>
      </c>
      <c r="R6" s="387" t="s">
        <v>287</v>
      </c>
      <c r="S6" s="387" t="s">
        <v>288</v>
      </c>
      <c r="T6" s="387" t="s">
        <v>266</v>
      </c>
    </row>
    <row r="7" spans="1:20" s="399" customFormat="1" ht="19.5" customHeight="1">
      <c r="A7" s="389">
        <v>1</v>
      </c>
      <c r="B7" s="390" t="s">
        <v>102</v>
      </c>
      <c r="C7" s="391">
        <v>4951</v>
      </c>
      <c r="D7" s="392">
        <v>5447</v>
      </c>
      <c r="E7" s="385">
        <v>8615</v>
      </c>
      <c r="F7" s="393">
        <f>E7*139</f>
        <v>1197485</v>
      </c>
      <c r="G7" s="394"/>
      <c r="H7" s="395"/>
      <c r="I7" s="392">
        <v>3900</v>
      </c>
      <c r="J7" s="396">
        <v>4540</v>
      </c>
      <c r="K7" s="392">
        <v>1623</v>
      </c>
      <c r="L7" s="393">
        <v>71394</v>
      </c>
      <c r="M7" s="394"/>
      <c r="N7" s="393">
        <f>+M7*53.48</f>
        <v>0</v>
      </c>
      <c r="O7" s="397">
        <v>121</v>
      </c>
      <c r="P7" s="398">
        <v>205</v>
      </c>
      <c r="Q7" s="392">
        <v>219</v>
      </c>
      <c r="R7" s="393">
        <f>Q7*180</f>
        <v>39420</v>
      </c>
      <c r="S7" s="393"/>
      <c r="T7" s="395">
        <f>+S7*200.47</f>
        <v>0</v>
      </c>
    </row>
    <row r="8" spans="1:20" s="399" customFormat="1" ht="19.5" customHeight="1">
      <c r="A8" s="389">
        <v>2</v>
      </c>
      <c r="B8" s="390" t="s">
        <v>103</v>
      </c>
      <c r="C8" s="391">
        <v>3950</v>
      </c>
      <c r="D8" s="392">
        <v>6096</v>
      </c>
      <c r="E8" s="392">
        <v>4390</v>
      </c>
      <c r="F8" s="393">
        <f t="shared" ref="F8:F18" si="0">E8*139</f>
        <v>610210</v>
      </c>
      <c r="G8" s="394"/>
      <c r="H8" s="395"/>
      <c r="I8" s="392">
        <v>3940</v>
      </c>
      <c r="J8" s="396">
        <v>3699</v>
      </c>
      <c r="K8" s="392">
        <v>2308</v>
      </c>
      <c r="L8" s="393">
        <v>109244</v>
      </c>
      <c r="M8" s="394"/>
      <c r="N8" s="393">
        <f t="shared" ref="N8:N16" si="1">+M8*53.48</f>
        <v>0</v>
      </c>
      <c r="O8" s="397">
        <v>141</v>
      </c>
      <c r="P8" s="398">
        <v>232</v>
      </c>
      <c r="Q8" s="392">
        <v>196</v>
      </c>
      <c r="R8" s="393">
        <f t="shared" ref="R8:R11" si="2">Q8*180</f>
        <v>35280</v>
      </c>
      <c r="S8" s="393"/>
      <c r="T8" s="395">
        <f t="shared" ref="T8:T17" si="3">+S8*200.47</f>
        <v>0</v>
      </c>
    </row>
    <row r="9" spans="1:20" s="399" customFormat="1" ht="19.5" customHeight="1">
      <c r="A9" s="389">
        <v>3</v>
      </c>
      <c r="B9" s="390" t="s">
        <v>104</v>
      </c>
      <c r="C9" s="391">
        <v>3179</v>
      </c>
      <c r="D9" s="398">
        <v>786</v>
      </c>
      <c r="E9" s="392">
        <v>3859</v>
      </c>
      <c r="F9" s="393">
        <f t="shared" si="0"/>
        <v>536401</v>
      </c>
      <c r="G9" s="394"/>
      <c r="H9" s="395"/>
      <c r="I9" s="392">
        <v>3740</v>
      </c>
      <c r="J9" s="400">
        <v>741</v>
      </c>
      <c r="K9" s="392">
        <v>2882</v>
      </c>
      <c r="L9" s="393">
        <v>136672</v>
      </c>
      <c r="M9" s="394"/>
      <c r="N9" s="393">
        <f t="shared" si="1"/>
        <v>0</v>
      </c>
      <c r="O9" s="397">
        <v>142</v>
      </c>
      <c r="P9" s="398">
        <v>225</v>
      </c>
      <c r="Q9" s="392">
        <v>239</v>
      </c>
      <c r="R9" s="393">
        <f t="shared" si="2"/>
        <v>43020</v>
      </c>
      <c r="S9" s="393"/>
      <c r="T9" s="395">
        <f t="shared" si="3"/>
        <v>0</v>
      </c>
    </row>
    <row r="10" spans="1:20" s="399" customFormat="1" ht="19.5" customHeight="1">
      <c r="A10" s="389">
        <v>4</v>
      </c>
      <c r="B10" s="390" t="s">
        <v>105</v>
      </c>
      <c r="C10" s="397">
        <v>491</v>
      </c>
      <c r="D10" s="398"/>
      <c r="E10" s="392">
        <v>248</v>
      </c>
      <c r="F10" s="393">
        <f t="shared" si="0"/>
        <v>34472</v>
      </c>
      <c r="G10" s="394"/>
      <c r="H10" s="395"/>
      <c r="I10" s="392">
        <v>4040</v>
      </c>
      <c r="J10" s="400">
        <v>321</v>
      </c>
      <c r="K10" s="392">
        <v>2351</v>
      </c>
      <c r="L10" s="393">
        <v>111066</v>
      </c>
      <c r="M10" s="394"/>
      <c r="N10" s="393">
        <f t="shared" si="1"/>
        <v>0</v>
      </c>
      <c r="O10" s="397">
        <v>201</v>
      </c>
      <c r="P10" s="398"/>
      <c r="Q10" s="398">
        <v>231</v>
      </c>
      <c r="R10" s="393">
        <f t="shared" si="2"/>
        <v>41580</v>
      </c>
      <c r="S10" s="398"/>
      <c r="T10" s="395">
        <f t="shared" si="3"/>
        <v>0</v>
      </c>
    </row>
    <row r="11" spans="1:20" s="399" customFormat="1" ht="19.5" customHeight="1">
      <c r="A11" s="389">
        <v>5</v>
      </c>
      <c r="B11" s="390" t="s">
        <v>106</v>
      </c>
      <c r="C11" s="397"/>
      <c r="D11" s="398"/>
      <c r="E11" s="392">
        <v>0</v>
      </c>
      <c r="F11" s="393">
        <f t="shared" si="0"/>
        <v>0</v>
      </c>
      <c r="G11" s="394"/>
      <c r="H11" s="395"/>
      <c r="I11" s="392">
        <v>3300</v>
      </c>
      <c r="J11" s="400">
        <v>570</v>
      </c>
      <c r="K11" s="392">
        <v>272</v>
      </c>
      <c r="L11" s="393">
        <v>12108</v>
      </c>
      <c r="M11" s="394"/>
      <c r="N11" s="393">
        <f t="shared" si="1"/>
        <v>0</v>
      </c>
      <c r="O11" s="397">
        <v>112</v>
      </c>
      <c r="P11" s="398">
        <v>102</v>
      </c>
      <c r="Q11" s="392">
        <v>155</v>
      </c>
      <c r="R11" s="393">
        <f t="shared" si="2"/>
        <v>27900</v>
      </c>
      <c r="S11" s="392"/>
      <c r="T11" s="395">
        <f t="shared" si="3"/>
        <v>0</v>
      </c>
    </row>
    <row r="12" spans="1:20" s="399" customFormat="1" ht="19.5" customHeight="1">
      <c r="A12" s="389">
        <v>6</v>
      </c>
      <c r="B12" s="390" t="s">
        <v>107</v>
      </c>
      <c r="C12" s="397"/>
      <c r="D12" s="398"/>
      <c r="E12" s="392">
        <v>0</v>
      </c>
      <c r="F12" s="393">
        <f t="shared" si="0"/>
        <v>0</v>
      </c>
      <c r="G12" s="394"/>
      <c r="H12" s="395"/>
      <c r="I12" s="392">
        <v>3620</v>
      </c>
      <c r="J12" s="400">
        <v>761</v>
      </c>
      <c r="K12" s="392">
        <v>0</v>
      </c>
      <c r="L12" s="393"/>
      <c r="M12" s="394"/>
      <c r="N12" s="393">
        <f t="shared" si="1"/>
        <v>0</v>
      </c>
      <c r="O12" s="397">
        <v>180</v>
      </c>
      <c r="P12" s="398"/>
      <c r="Q12" s="398">
        <v>0</v>
      </c>
      <c r="R12" s="393"/>
      <c r="S12" s="393"/>
      <c r="T12" s="395">
        <f t="shared" si="3"/>
        <v>0</v>
      </c>
    </row>
    <row r="13" spans="1:20" s="399" customFormat="1" ht="19.5" customHeight="1">
      <c r="A13" s="389">
        <v>7</v>
      </c>
      <c r="B13" s="390" t="s">
        <v>108</v>
      </c>
      <c r="C13" s="397"/>
      <c r="D13" s="398"/>
      <c r="E13" s="392">
        <v>0</v>
      </c>
      <c r="F13" s="393">
        <f t="shared" si="0"/>
        <v>0</v>
      </c>
      <c r="G13" s="394"/>
      <c r="H13" s="395"/>
      <c r="I13" s="392">
        <v>3740</v>
      </c>
      <c r="J13" s="400">
        <v>458</v>
      </c>
      <c r="K13" s="392">
        <v>0</v>
      </c>
      <c r="L13" s="393"/>
      <c r="M13" s="394"/>
      <c r="N13" s="393">
        <f t="shared" si="1"/>
        <v>0</v>
      </c>
      <c r="O13" s="397"/>
      <c r="P13" s="398"/>
      <c r="Q13" s="398">
        <v>0</v>
      </c>
      <c r="R13" s="393"/>
      <c r="S13" s="393"/>
      <c r="T13" s="395">
        <f t="shared" si="3"/>
        <v>0</v>
      </c>
    </row>
    <row r="14" spans="1:20" s="399" customFormat="1" ht="19.5" customHeight="1">
      <c r="A14" s="389">
        <v>8</v>
      </c>
      <c r="B14" s="390" t="s">
        <v>109</v>
      </c>
      <c r="C14" s="397"/>
      <c r="D14" s="398"/>
      <c r="E14" s="392">
        <v>0</v>
      </c>
      <c r="F14" s="393">
        <f t="shared" si="0"/>
        <v>0</v>
      </c>
      <c r="G14" s="394"/>
      <c r="H14" s="395"/>
      <c r="I14" s="392">
        <v>3720</v>
      </c>
      <c r="J14" s="400">
        <v>479</v>
      </c>
      <c r="K14" s="392">
        <v>0</v>
      </c>
      <c r="L14" s="393"/>
      <c r="M14" s="394"/>
      <c r="N14" s="393">
        <f t="shared" si="1"/>
        <v>0</v>
      </c>
      <c r="O14" s="397">
        <v>411</v>
      </c>
      <c r="P14" s="398">
        <v>346</v>
      </c>
      <c r="Q14" s="398">
        <v>0</v>
      </c>
      <c r="R14" s="393"/>
      <c r="S14" s="393"/>
      <c r="T14" s="395">
        <f t="shared" si="3"/>
        <v>0</v>
      </c>
    </row>
    <row r="15" spans="1:20" s="399" customFormat="1" ht="19.5" customHeight="1">
      <c r="A15" s="389">
        <v>9</v>
      </c>
      <c r="B15" s="390" t="s">
        <v>110</v>
      </c>
      <c r="C15" s="397"/>
      <c r="D15" s="398"/>
      <c r="E15" s="392">
        <v>0</v>
      </c>
      <c r="F15" s="393">
        <f t="shared" si="0"/>
        <v>0</v>
      </c>
      <c r="G15" s="394"/>
      <c r="H15" s="395"/>
      <c r="I15" s="392">
        <v>3880</v>
      </c>
      <c r="J15" s="396">
        <v>1350</v>
      </c>
      <c r="K15" s="392">
        <v>0</v>
      </c>
      <c r="L15" s="393"/>
      <c r="M15" s="394"/>
      <c r="N15" s="393">
        <f t="shared" si="1"/>
        <v>0</v>
      </c>
      <c r="O15" s="397">
        <v>191</v>
      </c>
      <c r="P15" s="398">
        <v>189</v>
      </c>
      <c r="Q15" s="398">
        <v>0</v>
      </c>
      <c r="R15" s="393"/>
      <c r="S15" s="393"/>
      <c r="T15" s="395">
        <f t="shared" si="3"/>
        <v>0</v>
      </c>
    </row>
    <row r="16" spans="1:20" s="399" customFormat="1" ht="19.5" customHeight="1">
      <c r="A16" s="389">
        <v>10</v>
      </c>
      <c r="B16" s="390" t="s">
        <v>111</v>
      </c>
      <c r="C16" s="397"/>
      <c r="D16" s="398"/>
      <c r="E16" s="392">
        <v>0</v>
      </c>
      <c r="F16" s="393">
        <f t="shared" si="0"/>
        <v>0</v>
      </c>
      <c r="G16" s="394"/>
      <c r="H16" s="395"/>
      <c r="I16" s="392">
        <v>4160</v>
      </c>
      <c r="J16" s="396">
        <v>1136</v>
      </c>
      <c r="K16" s="392">
        <v>0</v>
      </c>
      <c r="L16" s="393"/>
      <c r="M16" s="394"/>
      <c r="N16" s="393">
        <f t="shared" si="1"/>
        <v>0</v>
      </c>
      <c r="O16" s="397">
        <v>266</v>
      </c>
      <c r="P16" s="398">
        <v>212</v>
      </c>
      <c r="Q16" s="398">
        <v>0</v>
      </c>
      <c r="R16" s="395"/>
      <c r="S16" s="393"/>
      <c r="T16" s="395">
        <f t="shared" si="3"/>
        <v>0</v>
      </c>
    </row>
    <row r="17" spans="1:20" s="399" customFormat="1" ht="19.5" customHeight="1">
      <c r="A17" s="389">
        <v>11</v>
      </c>
      <c r="B17" s="390" t="s">
        <v>112</v>
      </c>
      <c r="C17" s="391">
        <v>2909</v>
      </c>
      <c r="D17" s="392">
        <v>2693</v>
      </c>
      <c r="E17" s="392">
        <v>0</v>
      </c>
      <c r="F17" s="393">
        <f t="shared" si="0"/>
        <v>0</v>
      </c>
      <c r="G17" s="394"/>
      <c r="H17" s="395">
        <f>+G17*143.7</f>
        <v>0</v>
      </c>
      <c r="I17" s="392">
        <v>4540</v>
      </c>
      <c r="J17" s="396">
        <v>1703</v>
      </c>
      <c r="K17" s="392">
        <v>0</v>
      </c>
      <c r="L17" s="393"/>
      <c r="M17" s="394">
        <f t="shared" ref="M17:M18" si="4">+I17</f>
        <v>4540</v>
      </c>
      <c r="N17" s="521"/>
      <c r="O17" s="397">
        <v>247</v>
      </c>
      <c r="P17" s="398">
        <v>177</v>
      </c>
      <c r="Q17" s="398">
        <v>0</v>
      </c>
      <c r="R17" s="395"/>
      <c r="S17" s="393"/>
      <c r="T17" s="395">
        <f t="shared" si="3"/>
        <v>0</v>
      </c>
    </row>
    <row r="18" spans="1:20" s="399" customFormat="1" ht="19.5" customHeight="1">
      <c r="A18" s="389">
        <v>12</v>
      </c>
      <c r="B18" s="390" t="s">
        <v>113</v>
      </c>
      <c r="C18" s="391">
        <v>3865</v>
      </c>
      <c r="D18" s="392">
        <v>5773</v>
      </c>
      <c r="E18" s="392">
        <v>0</v>
      </c>
      <c r="F18" s="393">
        <f t="shared" si="0"/>
        <v>0</v>
      </c>
      <c r="G18" s="519">
        <v>5773</v>
      </c>
      <c r="H18" s="520">
        <v>450000</v>
      </c>
      <c r="I18" s="392">
        <v>5240</v>
      </c>
      <c r="J18" s="396">
        <v>3145</v>
      </c>
      <c r="K18" s="392">
        <v>0</v>
      </c>
      <c r="L18" s="393"/>
      <c r="M18" s="394">
        <f t="shared" si="4"/>
        <v>5240</v>
      </c>
      <c r="N18" s="521">
        <v>45000</v>
      </c>
      <c r="O18" s="397">
        <v>238</v>
      </c>
      <c r="P18" s="398">
        <v>174</v>
      </c>
      <c r="Q18" s="398">
        <v>0</v>
      </c>
      <c r="R18" s="395"/>
      <c r="S18" s="393">
        <v>238</v>
      </c>
      <c r="T18" s="395">
        <v>15000</v>
      </c>
    </row>
    <row r="19" spans="1:20" s="399" customFormat="1" ht="32.25" customHeight="1" thickBot="1">
      <c r="A19" s="401"/>
      <c r="B19" s="402" t="s">
        <v>95</v>
      </c>
      <c r="C19" s="403">
        <f t="shared" ref="C19:R19" si="5">SUM(C7:C18)</f>
        <v>19345</v>
      </c>
      <c r="D19" s="403">
        <f t="shared" si="5"/>
        <v>20795</v>
      </c>
      <c r="E19" s="403">
        <f t="shared" si="5"/>
        <v>17112</v>
      </c>
      <c r="F19" s="404">
        <f t="shared" si="5"/>
        <v>2378568</v>
      </c>
      <c r="G19" s="403">
        <f t="shared" si="5"/>
        <v>5773</v>
      </c>
      <c r="H19" s="498">
        <f t="shared" ref="H19:N19" si="6">SUM(H7:H18)</f>
        <v>450000</v>
      </c>
      <c r="I19" s="403">
        <f t="shared" si="6"/>
        <v>47820</v>
      </c>
      <c r="J19" s="403">
        <f t="shared" si="6"/>
        <v>18903</v>
      </c>
      <c r="K19" s="403">
        <f t="shared" si="6"/>
        <v>9436</v>
      </c>
      <c r="L19" s="403">
        <f t="shared" si="6"/>
        <v>440484</v>
      </c>
      <c r="M19" s="403">
        <f t="shared" si="6"/>
        <v>9780</v>
      </c>
      <c r="N19" s="406">
        <f t="shared" si="6"/>
        <v>45000</v>
      </c>
      <c r="O19" s="407">
        <f t="shared" si="5"/>
        <v>2250</v>
      </c>
      <c r="P19" s="408">
        <f t="shared" si="5"/>
        <v>1862</v>
      </c>
      <c r="Q19" s="408">
        <f t="shared" si="5"/>
        <v>1040</v>
      </c>
      <c r="R19" s="409">
        <f t="shared" si="5"/>
        <v>187200</v>
      </c>
      <c r="S19" s="403">
        <f>SUM(S7:S18)</f>
        <v>238</v>
      </c>
      <c r="T19" s="405">
        <f>SUM(T7:T18)</f>
        <v>15000</v>
      </c>
    </row>
    <row r="20" spans="1:20" s="399" customFormat="1" ht="21.75" customHeight="1">
      <c r="B20" s="410"/>
      <c r="C20" s="410"/>
      <c r="D20" s="410"/>
      <c r="E20" s="411"/>
      <c r="F20" s="412"/>
      <c r="G20" s="411"/>
      <c r="H20" s="412"/>
      <c r="I20" s="412"/>
      <c r="J20" s="412"/>
      <c r="K20" s="411"/>
      <c r="L20" s="412"/>
      <c r="M20" s="411"/>
      <c r="N20" s="412"/>
      <c r="O20" s="412"/>
      <c r="P20" s="412"/>
      <c r="Q20" s="411"/>
      <c r="R20" s="411"/>
      <c r="S20" s="411"/>
      <c r="T20" s="412"/>
    </row>
    <row r="21" spans="1:20" s="399" customFormat="1" ht="31.5" customHeight="1" thickBot="1">
      <c r="B21" s="413" t="s">
        <v>293</v>
      </c>
      <c r="C21" s="413"/>
      <c r="D21" s="413"/>
      <c r="E21" s="413"/>
      <c r="F21" s="413"/>
      <c r="G21" s="414"/>
      <c r="H21" s="415"/>
      <c r="I21" s="415"/>
      <c r="J21" s="415"/>
      <c r="L21" s="414"/>
      <c r="T21" s="412"/>
    </row>
    <row r="22" spans="1:20" s="424" customFormat="1" ht="51" customHeight="1">
      <c r="A22" s="416"/>
      <c r="B22" s="417" t="s">
        <v>151</v>
      </c>
      <c r="C22" s="417"/>
      <c r="D22" s="417"/>
      <c r="E22" s="418" t="s">
        <v>152</v>
      </c>
      <c r="F22" s="418"/>
      <c r="G22" s="418"/>
      <c r="H22" s="419"/>
      <c r="I22" s="420"/>
      <c r="J22" s="420"/>
      <c r="K22" s="416"/>
      <c r="L22" s="418"/>
      <c r="M22" s="418"/>
      <c r="N22" s="421"/>
      <c r="O22" s="422"/>
      <c r="P22" s="422"/>
      <c r="Q22" s="416"/>
      <c r="R22" s="422"/>
      <c r="S22" s="423"/>
      <c r="T22" s="421"/>
    </row>
    <row r="23" spans="1:20" s="399" customFormat="1" ht="23.25" customHeight="1">
      <c r="A23" s="425">
        <v>1</v>
      </c>
      <c r="B23" s="426"/>
      <c r="C23" s="426"/>
      <c r="D23" s="426"/>
      <c r="E23" s="427"/>
      <c r="F23" s="427"/>
      <c r="G23" s="427"/>
      <c r="H23" s="428"/>
      <c r="I23" s="429"/>
      <c r="J23" s="429"/>
      <c r="K23" s="430"/>
      <c r="L23" s="427"/>
      <c r="M23" s="427"/>
      <c r="N23" s="431"/>
      <c r="O23" s="432"/>
      <c r="P23" s="432"/>
      <c r="Q23" s="430"/>
      <c r="R23" s="432"/>
      <c r="S23" s="433"/>
      <c r="T23" s="431"/>
    </row>
    <row r="24" spans="1:20" s="399" customFormat="1" ht="23.25" customHeight="1">
      <c r="A24" s="425">
        <v>2</v>
      </c>
      <c r="B24" s="426"/>
      <c r="C24" s="426"/>
      <c r="D24" s="426"/>
      <c r="E24" s="427"/>
      <c r="F24" s="427"/>
      <c r="G24" s="427"/>
      <c r="H24" s="428"/>
      <c r="I24" s="429"/>
      <c r="J24" s="429"/>
      <c r="K24" s="430"/>
      <c r="L24" s="427"/>
      <c r="M24" s="427"/>
      <c r="N24" s="431"/>
      <c r="O24" s="432"/>
      <c r="P24" s="432"/>
      <c r="Q24" s="430"/>
      <c r="R24" s="432"/>
      <c r="S24" s="433"/>
      <c r="T24" s="431"/>
    </row>
    <row r="25" spans="1:20" s="388" customFormat="1" ht="23.25" customHeight="1">
      <c r="A25" s="389">
        <v>3</v>
      </c>
      <c r="B25" s="434"/>
      <c r="C25" s="434"/>
      <c r="D25" s="434"/>
      <c r="E25" s="435"/>
      <c r="F25" s="435"/>
      <c r="G25" s="435"/>
      <c r="H25" s="436"/>
      <c r="I25" s="437"/>
      <c r="J25" s="437"/>
      <c r="K25" s="438"/>
      <c r="L25" s="435"/>
      <c r="M25" s="435"/>
      <c r="N25" s="436"/>
      <c r="O25" s="437"/>
      <c r="P25" s="437"/>
      <c r="Q25" s="438"/>
      <c r="R25" s="437"/>
      <c r="S25" s="439"/>
      <c r="T25" s="436"/>
    </row>
    <row r="26" spans="1:20" s="424" customFormat="1" ht="24" customHeight="1">
      <c r="A26" s="440"/>
      <c r="B26" s="441" t="s">
        <v>73</v>
      </c>
      <c r="C26" s="441"/>
      <c r="D26" s="441"/>
      <c r="E26" s="407"/>
      <c r="F26" s="407"/>
      <c r="G26" s="407"/>
      <c r="H26" s="442">
        <f>SUM(H23:H25)</f>
        <v>0</v>
      </c>
      <c r="I26" s="443"/>
      <c r="J26" s="443"/>
      <c r="K26" s="408"/>
      <c r="L26" s="407"/>
      <c r="M26" s="407"/>
      <c r="N26" s="442">
        <f>SUM(N23:N25)</f>
        <v>0</v>
      </c>
      <c r="O26" s="443"/>
      <c r="P26" s="443"/>
      <c r="Q26" s="408"/>
      <c r="R26" s="443"/>
      <c r="S26" s="444"/>
      <c r="T26" s="442">
        <f>SUM(T23:T25)</f>
        <v>0</v>
      </c>
    </row>
    <row r="27" spans="1:20" s="424" customFormat="1" ht="27" customHeight="1" thickBot="1">
      <c r="A27" s="445"/>
      <c r="B27" s="446" t="s">
        <v>153</v>
      </c>
      <c r="C27" s="446"/>
      <c r="D27" s="446"/>
      <c r="E27" s="404"/>
      <c r="F27" s="404"/>
      <c r="G27" s="404"/>
      <c r="H27" s="405">
        <f>+H19-H26</f>
        <v>450000</v>
      </c>
      <c r="I27" s="447"/>
      <c r="J27" s="447"/>
      <c r="K27" s="403"/>
      <c r="L27" s="404"/>
      <c r="M27" s="404"/>
      <c r="N27" s="407">
        <f>N19-N26</f>
        <v>45000</v>
      </c>
      <c r="O27" s="407"/>
      <c r="P27" s="407"/>
      <c r="Q27" s="407"/>
      <c r="R27" s="407"/>
      <c r="S27" s="407"/>
      <c r="T27" s="407">
        <f>T19-T26</f>
        <v>15000</v>
      </c>
    </row>
    <row r="28" spans="1:20" s="424" customFormat="1" ht="27" customHeight="1">
      <c r="B28" s="448"/>
      <c r="C28" s="448"/>
      <c r="D28" s="448"/>
      <c r="E28" s="449"/>
      <c r="F28" s="449"/>
      <c r="G28" s="449"/>
      <c r="H28" s="450">
        <f>ROUND(H27/1000,1)</f>
        <v>450</v>
      </c>
      <c r="I28" s="450"/>
      <c r="J28" s="450"/>
      <c r="K28" s="449"/>
      <c r="L28" s="449"/>
      <c r="M28" s="449"/>
      <c r="N28" s="450">
        <f>ROUND(N27/1000,1)</f>
        <v>45</v>
      </c>
      <c r="O28" s="450"/>
      <c r="P28" s="450"/>
      <c r="Q28" s="449"/>
      <c r="R28" s="449"/>
      <c r="S28" s="449"/>
      <c r="T28" s="450">
        <f>ROUND(T27/1000,1)</f>
        <v>15</v>
      </c>
    </row>
    <row r="29" spans="1:20" s="382" customFormat="1" ht="25.5" customHeight="1">
      <c r="B29" s="451"/>
      <c r="F29" s="452"/>
      <c r="J29" s="453" t="s">
        <v>154</v>
      </c>
      <c r="K29" s="454"/>
      <c r="L29" s="454"/>
      <c r="M29" s="454"/>
      <c r="N29" s="455">
        <f>+F26+J26+N26</f>
        <v>0</v>
      </c>
    </row>
    <row r="30" spans="1:20" s="382" customFormat="1" ht="20.25" customHeight="1">
      <c r="B30" s="451"/>
      <c r="F30" s="452"/>
      <c r="N30" s="452">
        <f>ROUND(N29/1000,1)</f>
        <v>0</v>
      </c>
    </row>
    <row r="31" spans="1:20" s="456" customFormat="1" ht="25.5" customHeight="1">
      <c r="B31" s="457"/>
      <c r="C31" s="591" t="s">
        <v>294</v>
      </c>
      <c r="D31" s="591"/>
      <c r="E31" s="458"/>
      <c r="F31" s="458"/>
      <c r="G31" s="595"/>
      <c r="H31" s="595"/>
      <c r="I31" s="459"/>
      <c r="J31" s="594" t="str">
        <f>+'[5]Ekamut-caxs'!D67</f>
        <v xml:space="preserve">Շ․Մարգարյան </v>
      </c>
      <c r="K31" s="594"/>
      <c r="L31" s="457"/>
      <c r="N31" s="460"/>
    </row>
    <row r="32" spans="1:20" s="382" customFormat="1">
      <c r="C32" s="461"/>
      <c r="D32" s="461"/>
      <c r="E32" s="462"/>
      <c r="F32" s="462"/>
      <c r="G32" s="592" t="s">
        <v>96</v>
      </c>
      <c r="H32" s="592"/>
      <c r="I32" s="463"/>
      <c r="J32" s="592" t="s">
        <v>114</v>
      </c>
      <c r="K32" s="592"/>
      <c r="L32" s="464"/>
    </row>
    <row r="33" spans="2:13" s="456" customFormat="1" ht="23.25" customHeight="1">
      <c r="B33" s="457"/>
      <c r="C33" s="465" t="s">
        <v>6</v>
      </c>
      <c r="D33" s="465"/>
      <c r="E33" s="458"/>
      <c r="F33" s="458"/>
      <c r="G33" s="594"/>
      <c r="H33" s="594"/>
      <c r="I33" s="466"/>
      <c r="J33" s="594" t="str">
        <f>+'[5]Ekamut-caxs'!D69</f>
        <v xml:space="preserve">Հ․ Գեղամյան </v>
      </c>
      <c r="K33" s="594"/>
      <c r="L33" s="457"/>
    </row>
    <row r="34" spans="2:13" s="382" customFormat="1" ht="17.25">
      <c r="C34" s="467"/>
      <c r="D34" s="467"/>
      <c r="E34" s="468"/>
      <c r="F34" s="468"/>
      <c r="G34" s="592" t="s">
        <v>96</v>
      </c>
      <c r="H34" s="592"/>
      <c r="I34" s="463"/>
      <c r="J34" s="592" t="s">
        <v>114</v>
      </c>
      <c r="K34" s="592"/>
      <c r="L34" s="464"/>
    </row>
    <row r="35" spans="2:13">
      <c r="F35" s="469" t="s">
        <v>1</v>
      </c>
    </row>
    <row r="36" spans="2:13" ht="16.5" customHeight="1">
      <c r="C36" s="351" t="s">
        <v>115</v>
      </c>
      <c r="E36" s="351" t="s">
        <v>116</v>
      </c>
      <c r="F36" s="351" t="s">
        <v>295</v>
      </c>
      <c r="I36" s="352" t="s">
        <v>117</v>
      </c>
      <c r="J36" s="381" t="s">
        <v>239</v>
      </c>
      <c r="L36" s="381" t="s">
        <v>240</v>
      </c>
      <c r="M36" s="381" t="s">
        <v>241</v>
      </c>
    </row>
    <row r="37" spans="2:13" ht="16.5" customHeight="1">
      <c r="C37" s="351" t="s">
        <v>118</v>
      </c>
      <c r="E37" s="351" t="s">
        <v>116</v>
      </c>
      <c r="F37" s="351" t="s">
        <v>260</v>
      </c>
      <c r="I37" s="593" t="s">
        <v>262</v>
      </c>
      <c r="J37" s="593"/>
      <c r="L37" s="593" t="s">
        <v>263</v>
      </c>
      <c r="M37" s="593"/>
    </row>
    <row r="38" spans="2:13" ht="15.6" customHeight="1">
      <c r="E38" s="593" t="s">
        <v>261</v>
      </c>
      <c r="F38" s="593"/>
      <c r="I38" s="593"/>
      <c r="J38" s="593"/>
      <c r="L38" s="593"/>
      <c r="M38" s="593"/>
    </row>
    <row r="39" spans="2:13">
      <c r="E39" s="593"/>
      <c r="F39" s="593"/>
    </row>
  </sheetData>
  <mergeCells count="20">
    <mergeCell ref="O5:T5"/>
    <mergeCell ref="C31:D31"/>
    <mergeCell ref="G34:H34"/>
    <mergeCell ref="J34:K34"/>
    <mergeCell ref="I37:J38"/>
    <mergeCell ref="L37:M38"/>
    <mergeCell ref="E38:F39"/>
    <mergeCell ref="G32:H32"/>
    <mergeCell ref="J31:K31"/>
    <mergeCell ref="J32:K32"/>
    <mergeCell ref="J33:K33"/>
    <mergeCell ref="G31:H31"/>
    <mergeCell ref="G33:H33"/>
    <mergeCell ref="A1:N1"/>
    <mergeCell ref="A2:N2"/>
    <mergeCell ref="A3:N3"/>
    <mergeCell ref="C5:H5"/>
    <mergeCell ref="I5:N5"/>
    <mergeCell ref="A5:A6"/>
    <mergeCell ref="B5:B6"/>
  </mergeCells>
  <pageMargins left="0.2" right="0.19" top="0.19" bottom="0.18" header="0.11" footer="0.11"/>
  <pageSetup paperSize="9" scale="57" orientation="landscape" r:id="rId1"/>
  <colBreaks count="1" manualBreakCount="1">
    <brk id="20" max="33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B67" sqref="B6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66" customFormat="1" ht="24" customHeight="1">
      <c r="A1" s="557" t="s">
        <v>71</v>
      </c>
      <c r="B1" s="557"/>
      <c r="C1" s="557"/>
      <c r="D1" s="557"/>
      <c r="E1" s="557"/>
    </row>
    <row r="2" spans="1:13" ht="23.25" customHeight="1">
      <c r="A2" s="560" t="str">
        <f>+'Ekamut-caxs'!A14:D14</f>
        <v xml:space="preserve">«Երևանի հ․22 մսուր-մանկապարտեզ» ՀՈԱԿ-ի </v>
      </c>
      <c r="B2" s="560"/>
      <c r="C2" s="560"/>
      <c r="D2" s="560"/>
      <c r="E2" s="560"/>
    </row>
    <row r="3" spans="1:13" ht="28.5" customHeight="1">
      <c r="A3" s="560" t="s">
        <v>277</v>
      </c>
      <c r="B3" s="560"/>
      <c r="C3" s="560"/>
      <c r="D3" s="560"/>
      <c r="E3" s="560"/>
    </row>
    <row r="5" spans="1:13">
      <c r="E5" s="240" t="s">
        <v>150</v>
      </c>
    </row>
    <row r="6" spans="1:13" ht="73.5" customHeight="1">
      <c r="A6" s="241" t="s">
        <v>3</v>
      </c>
      <c r="B6" s="241" t="s">
        <v>99</v>
      </c>
      <c r="C6" s="241" t="s">
        <v>307</v>
      </c>
      <c r="D6" s="241" t="s">
        <v>282</v>
      </c>
      <c r="E6" s="241" t="s">
        <v>275</v>
      </c>
    </row>
    <row r="7" spans="1:13" ht="14.25" thickBot="1">
      <c r="A7" s="241">
        <v>1</v>
      </c>
      <c r="B7" s="241">
        <v>2</v>
      </c>
      <c r="C7" s="241">
        <v>3</v>
      </c>
      <c r="D7" s="241">
        <v>4</v>
      </c>
      <c r="E7" s="241">
        <v>5</v>
      </c>
    </row>
    <row r="8" spans="1:13" ht="54.75" customHeight="1" thickBot="1">
      <c r="A8" s="242">
        <v>1</v>
      </c>
      <c r="B8" s="353" t="s">
        <v>306</v>
      </c>
      <c r="C8" s="197">
        <v>39669.199999999997</v>
      </c>
      <c r="D8" s="197"/>
      <c r="E8" s="197"/>
      <c r="F8" s="354" t="s">
        <v>271</v>
      </c>
      <c r="G8" s="366" t="s">
        <v>267</v>
      </c>
      <c r="H8" s="359" t="s">
        <v>202</v>
      </c>
      <c r="I8" s="356" t="s">
        <v>268</v>
      </c>
      <c r="J8" s="359" t="s">
        <v>202</v>
      </c>
      <c r="K8" s="361" t="s">
        <v>269</v>
      </c>
      <c r="L8" s="362" t="s">
        <v>203</v>
      </c>
      <c r="M8" s="363" t="s">
        <v>270</v>
      </c>
    </row>
    <row r="9" spans="1:13" s="249" customFormat="1" ht="25.5" customHeight="1">
      <c r="A9" s="246">
        <v>2</v>
      </c>
      <c r="B9" s="247" t="s">
        <v>220</v>
      </c>
      <c r="C9" s="367"/>
      <c r="D9" s="367"/>
      <c r="E9" s="248">
        <f>+M9</f>
        <v>0</v>
      </c>
      <c r="F9" s="355">
        <v>11</v>
      </c>
      <c r="G9" s="368"/>
      <c r="H9" s="360" t="s">
        <v>202</v>
      </c>
      <c r="I9" s="357">
        <v>22</v>
      </c>
      <c r="J9" s="360" t="s">
        <v>202</v>
      </c>
      <c r="K9" s="357">
        <v>550</v>
      </c>
      <c r="L9" s="362" t="s">
        <v>203</v>
      </c>
      <c r="M9" s="364">
        <f>+(G9*I9*K9)/1000</f>
        <v>0</v>
      </c>
    </row>
    <row r="10" spans="1:13" s="249" customFormat="1" ht="25.5" customHeight="1" thickBot="1">
      <c r="A10" s="246">
        <v>3</v>
      </c>
      <c r="B10" s="247" t="s">
        <v>217</v>
      </c>
      <c r="C10" s="367">
        <f>2586.4+450+45+15+9.9+249+6.8+75</f>
        <v>3437.1000000000004</v>
      </c>
      <c r="D10" s="367"/>
      <c r="E10" s="248"/>
      <c r="F10" s="355">
        <v>12</v>
      </c>
      <c r="G10" s="369">
        <v>251</v>
      </c>
      <c r="H10" s="360" t="s">
        <v>202</v>
      </c>
      <c r="I10" s="358">
        <v>21</v>
      </c>
      <c r="J10" s="360" t="s">
        <v>202</v>
      </c>
      <c r="K10" s="358">
        <v>550</v>
      </c>
      <c r="L10" s="362" t="s">
        <v>203</v>
      </c>
      <c r="M10" s="365">
        <f>+(G10*I10*K10)/1000</f>
        <v>2899.05</v>
      </c>
    </row>
    <row r="11" spans="1:13" s="166" customFormat="1" ht="31.5" customHeight="1">
      <c r="A11" s="243"/>
      <c r="B11" s="244" t="s">
        <v>218</v>
      </c>
      <c r="C11" s="245">
        <f>ROUND(SUM(C8:C10),1)</f>
        <v>43106.3</v>
      </c>
      <c r="D11" s="245">
        <f t="shared" ref="D11:E11" si="0">ROUND(SUM(D8:D10),1)</f>
        <v>0</v>
      </c>
      <c r="E11" s="245">
        <f t="shared" si="0"/>
        <v>0</v>
      </c>
    </row>
    <row r="12" spans="1:13">
      <c r="C12" s="367">
        <v>9605.2999999999993</v>
      </c>
    </row>
    <row r="13" spans="1:13" ht="51" customHeight="1">
      <c r="B13" s="598" t="s">
        <v>221</v>
      </c>
      <c r="C13" s="598"/>
      <c r="D13" s="598"/>
      <c r="E13" s="598"/>
    </row>
    <row r="18" spans="2:5" ht="20.25" customHeight="1">
      <c r="B18" s="139" t="s">
        <v>2</v>
      </c>
      <c r="C18" s="139"/>
      <c r="D18" s="599" t="str">
        <f>+'Ekamut-caxs'!C80</f>
        <v xml:space="preserve">Շ․Մարգարյան </v>
      </c>
      <c r="E18" s="599"/>
    </row>
    <row r="19" spans="2:5" ht="18.75" customHeight="1">
      <c r="B19" s="139" t="s">
        <v>4</v>
      </c>
      <c r="D19" s="596" t="s">
        <v>5</v>
      </c>
      <c r="E19" s="596"/>
    </row>
    <row r="20" spans="2:5" ht="18.75" customHeight="1">
      <c r="B20" s="139"/>
      <c r="D20" s="262"/>
      <c r="E20" s="262"/>
    </row>
    <row r="21" spans="2:5" ht="18.75" customHeight="1">
      <c r="B21" s="139" t="s">
        <v>6</v>
      </c>
      <c r="D21" s="597" t="str">
        <f>+'Ekamut-caxs'!C82</f>
        <v xml:space="preserve">Հ․Գեղամյան </v>
      </c>
      <c r="E21" s="597"/>
    </row>
    <row r="22" spans="2:5" ht="23.25" customHeight="1">
      <c r="D22" s="596" t="s">
        <v>5</v>
      </c>
      <c r="E22" s="596"/>
    </row>
    <row r="24" spans="2:5">
      <c r="B24" s="138"/>
      <c r="C24" s="140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4" workbookViewId="0">
      <selection activeCell="B67" sqref="B67"/>
    </sheetView>
  </sheetViews>
  <sheetFormatPr defaultRowHeight="15"/>
  <cols>
    <col min="1" max="1" width="4.42578125" style="163" customWidth="1"/>
    <col min="2" max="2" width="60.85546875" style="154" customWidth="1"/>
    <col min="3" max="3" width="17.140625" style="154" customWidth="1"/>
    <col min="4" max="4" width="17.5703125" style="154" customWidth="1"/>
    <col min="5" max="16384" width="9.140625" style="154"/>
  </cols>
  <sheetData>
    <row r="1" spans="1:4" s="153" customFormat="1" ht="24" customHeight="1">
      <c r="A1" s="601" t="s">
        <v>71</v>
      </c>
      <c r="B1" s="601"/>
      <c r="C1" s="601"/>
      <c r="D1" s="601"/>
    </row>
    <row r="2" spans="1:4" ht="26.25" customHeight="1">
      <c r="A2" s="602" t="str">
        <f>+'Ekamut-caxs'!A14:D14</f>
        <v xml:space="preserve">«Երևանի հ․22 մսուր-մանկապարտեզ» ՀՈԱԿ-ի </v>
      </c>
      <c r="B2" s="602"/>
      <c r="C2" s="602"/>
      <c r="D2" s="602"/>
    </row>
    <row r="3" spans="1:4" ht="27" customHeight="1">
      <c r="A3" s="602" t="s">
        <v>265</v>
      </c>
      <c r="B3" s="602"/>
      <c r="C3" s="602"/>
      <c r="D3" s="602"/>
    </row>
    <row r="6" spans="1:4" ht="60" customHeight="1">
      <c r="A6" s="155" t="s">
        <v>3</v>
      </c>
      <c r="B6" s="155" t="s">
        <v>128</v>
      </c>
      <c r="C6" s="155" t="s">
        <v>129</v>
      </c>
      <c r="D6" s="155" t="s">
        <v>130</v>
      </c>
    </row>
    <row r="7" spans="1:4" s="158" customFormat="1" ht="45" customHeight="1">
      <c r="A7" s="156">
        <v>1</v>
      </c>
      <c r="B7" s="157" t="s">
        <v>131</v>
      </c>
      <c r="C7" s="156">
        <f>SUM(C8:C10)</f>
        <v>1</v>
      </c>
      <c r="D7" s="156">
        <f>SUM(D8:D10)</f>
        <v>20</v>
      </c>
    </row>
    <row r="8" spans="1:4" ht="25.5" customHeight="1">
      <c r="A8" s="159">
        <v>1.1000000000000001</v>
      </c>
      <c r="B8" s="160" t="s">
        <v>132</v>
      </c>
      <c r="C8" s="159">
        <v>1</v>
      </c>
      <c r="D8" s="159">
        <v>20</v>
      </c>
    </row>
    <row r="9" spans="1:4" ht="25.5" customHeight="1">
      <c r="A9" s="159">
        <v>1.2</v>
      </c>
      <c r="B9" s="160" t="s">
        <v>133</v>
      </c>
      <c r="C9" s="159"/>
      <c r="D9" s="159"/>
    </row>
    <row r="10" spans="1:4" ht="25.5" customHeight="1">
      <c r="A10" s="159">
        <v>1.3</v>
      </c>
      <c r="B10" s="160" t="s">
        <v>134</v>
      </c>
      <c r="C10" s="159"/>
      <c r="D10" s="159"/>
    </row>
    <row r="11" spans="1:4" s="158" customFormat="1" ht="31.5" customHeight="1">
      <c r="A11" s="156">
        <v>2</v>
      </c>
      <c r="B11" s="161" t="s">
        <v>135</v>
      </c>
      <c r="C11" s="156">
        <f>SUM(C12:C14)</f>
        <v>3</v>
      </c>
      <c r="D11" s="156">
        <f>SUM(D12:D14)</f>
        <v>99</v>
      </c>
    </row>
    <row r="12" spans="1:4" ht="21.75" customHeight="1">
      <c r="A12" s="159">
        <v>2.1</v>
      </c>
      <c r="B12" s="160" t="s">
        <v>272</v>
      </c>
      <c r="C12" s="159">
        <v>3</v>
      </c>
      <c r="D12" s="159">
        <v>99</v>
      </c>
    </row>
    <row r="13" spans="1:4" ht="21.75" customHeight="1">
      <c r="A13" s="159">
        <v>2.2000000000000002</v>
      </c>
      <c r="B13" s="160" t="s">
        <v>136</v>
      </c>
      <c r="C13" s="159"/>
      <c r="D13" s="159"/>
    </row>
    <row r="14" spans="1:4" ht="21.75" customHeight="1">
      <c r="A14" s="159">
        <v>2.2999999999999998</v>
      </c>
      <c r="B14" s="160" t="s">
        <v>137</v>
      </c>
      <c r="C14" s="159"/>
      <c r="D14" s="159"/>
    </row>
    <row r="15" spans="1:4" s="158" customFormat="1" ht="51.75" customHeight="1">
      <c r="A15" s="156">
        <v>3</v>
      </c>
      <c r="B15" s="157" t="s">
        <v>138</v>
      </c>
      <c r="C15" s="156">
        <f>SUM(C16:C18)</f>
        <v>3</v>
      </c>
      <c r="D15" s="156">
        <f>SUM(D16:D18)</f>
        <v>99</v>
      </c>
    </row>
    <row r="16" spans="1:4" ht="23.25" customHeight="1">
      <c r="A16" s="159">
        <v>3.1</v>
      </c>
      <c r="B16" s="162" t="s">
        <v>139</v>
      </c>
      <c r="C16" s="159">
        <v>3</v>
      </c>
      <c r="D16" s="159">
        <v>99</v>
      </c>
    </row>
    <row r="17" spans="1:4" ht="23.25" customHeight="1">
      <c r="A17" s="159">
        <v>3.2</v>
      </c>
      <c r="B17" s="162" t="s">
        <v>140</v>
      </c>
      <c r="C17" s="159"/>
      <c r="D17" s="159"/>
    </row>
    <row r="18" spans="1:4" ht="23.25" customHeight="1">
      <c r="A18" s="159">
        <v>3.3</v>
      </c>
      <c r="B18" s="162" t="s">
        <v>141</v>
      </c>
      <c r="C18" s="159"/>
      <c r="D18" s="159"/>
    </row>
    <row r="19" spans="1:4" s="158" customFormat="1" ht="50.25" customHeight="1">
      <c r="A19" s="156">
        <v>4</v>
      </c>
      <c r="B19" s="157" t="s">
        <v>142</v>
      </c>
      <c r="C19" s="156">
        <f>SUM(C20:C22)</f>
        <v>1</v>
      </c>
      <c r="D19" s="156">
        <f>SUM(D20:D22)</f>
        <v>33</v>
      </c>
    </row>
    <row r="20" spans="1:4" ht="23.25" customHeight="1">
      <c r="A20" s="159">
        <v>4.0999999999999996</v>
      </c>
      <c r="B20" s="162" t="s">
        <v>143</v>
      </c>
      <c r="C20" s="159">
        <v>1</v>
      </c>
      <c r="D20" s="159">
        <v>33</v>
      </c>
    </row>
    <row r="21" spans="1:4" ht="23.25" customHeight="1">
      <c r="A21" s="159">
        <v>4.2</v>
      </c>
      <c r="B21" s="162" t="s">
        <v>144</v>
      </c>
      <c r="C21" s="159"/>
      <c r="D21" s="159"/>
    </row>
    <row r="22" spans="1:4" ht="23.25" customHeight="1">
      <c r="A22" s="159">
        <v>4.3</v>
      </c>
      <c r="B22" s="162" t="s">
        <v>145</v>
      </c>
      <c r="C22" s="159"/>
      <c r="D22" s="159"/>
    </row>
    <row r="23" spans="1:4" s="158" customFormat="1" ht="31.5" customHeight="1">
      <c r="A23" s="156"/>
      <c r="B23" s="157" t="s">
        <v>73</v>
      </c>
      <c r="C23" s="156">
        <f>C7+C11+C15+C19</f>
        <v>8</v>
      </c>
      <c r="D23" s="156">
        <f>D7+D11+D15+D19</f>
        <v>251</v>
      </c>
    </row>
    <row r="24" spans="1:4" ht="48.75" customHeight="1"/>
    <row r="25" spans="1:4" ht="18">
      <c r="B25" s="164" t="s">
        <v>2</v>
      </c>
      <c r="C25" s="603" t="str">
        <f>+'Ekamut-caxs'!C80</f>
        <v xml:space="preserve">Շ․Մարգարյան </v>
      </c>
      <c r="D25" s="603"/>
    </row>
    <row r="26" spans="1:4" ht="15.75" customHeight="1">
      <c r="B26" s="165" t="s">
        <v>4</v>
      </c>
      <c r="C26" s="600" t="s">
        <v>5</v>
      </c>
      <c r="D26" s="600"/>
    </row>
    <row r="27" spans="1:4" ht="27" customHeight="1">
      <c r="B27" s="158" t="s">
        <v>6</v>
      </c>
      <c r="C27" s="603" t="str">
        <f>+'Ekamut-caxs'!C82</f>
        <v xml:space="preserve">Հ․Գեղամյան </v>
      </c>
      <c r="D27" s="603"/>
    </row>
    <row r="28" spans="1:4">
      <c r="C28" s="600" t="s">
        <v>5</v>
      </c>
      <c r="D28" s="600"/>
    </row>
    <row r="29" spans="1:4">
      <c r="B29" s="163" t="s">
        <v>146</v>
      </c>
      <c r="C29" s="163"/>
      <c r="D29" s="163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https://mul2.yerevan.am/tasks/1236395/oneclick/bb230b6fc5f164e4b00171278340b721efc674f920883cc02c98664d7fdd1db0.xlsx?token=c2452fe36937ff1f7d1739eddf41adbb</cp:keywords>
  <cp:lastModifiedBy>Lusine Petrosyan</cp:lastModifiedBy>
  <cp:lastPrinted>2023-12-21T11:20:42Z</cp:lastPrinted>
  <dcterms:created xsi:type="dcterms:W3CDTF">1996-10-14T23:33:28Z</dcterms:created>
  <dcterms:modified xsi:type="dcterms:W3CDTF">2023-12-27T09:09:12Z</dcterms:modified>
</cp:coreProperties>
</file>