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899CDF6-CA40-42C1-9454-24EB8EF0D83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70" i="19"/>
  <c r="B13" i="11" l="1"/>
  <c r="D19" i="12" l="1"/>
  <c r="B71" i="7" l="1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3" i="19"/>
  <c r="A41" i="7" s="1"/>
  <c r="A40" i="7"/>
  <c r="A38" i="7"/>
  <c r="A39" i="7"/>
  <c r="A44" i="19" l="1"/>
  <c r="A22" i="19"/>
  <c r="A20" i="19"/>
  <c r="A25" i="7" l="1"/>
  <c r="A28" i="7" s="1"/>
  <c r="A29" i="7" s="1"/>
  <c r="A30" i="7" s="1"/>
  <c r="A31" i="7" s="1"/>
  <c r="A32" i="7" s="1"/>
  <c r="A34" i="7" s="1"/>
  <c r="A23" i="19"/>
  <c r="A25" i="19"/>
  <c r="A26" i="19" s="1"/>
  <c r="A27" i="19" s="1"/>
  <c r="A28" i="19" s="1"/>
  <c r="A23" i="7"/>
  <c r="A21" i="19"/>
  <c r="A24" i="7" s="1"/>
  <c r="A42" i="7"/>
  <c r="A45" i="19"/>
  <c r="A30" i="19" l="1"/>
  <c r="A31" i="19" s="1"/>
  <c r="A32" i="19"/>
  <c r="A33" i="19" s="1"/>
  <c r="A26" i="7"/>
  <c r="A24" i="19"/>
  <c r="A27" i="7" s="1"/>
  <c r="A43" i="7"/>
  <c r="A46" i="19"/>
  <c r="D42" i="19"/>
  <c r="A47" i="19" l="1"/>
  <c r="A44" i="7"/>
  <c r="D29" i="9"/>
  <c r="E29" i="9" s="1"/>
  <c r="B29" i="9"/>
  <c r="D40" i="7"/>
  <c r="D28" i="10" s="1"/>
  <c r="E28" i="10" s="1"/>
  <c r="B40" i="7"/>
  <c r="B28" i="10" s="1"/>
  <c r="N7" i="11"/>
  <c r="A48" i="19" l="1"/>
  <c r="A45" i="7"/>
  <c r="D6" i="10"/>
  <c r="M26" i="12"/>
  <c r="E20" i="10"/>
  <c r="E22" i="9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9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3" i="19"/>
  <c r="A50" i="19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5" i="19"/>
  <c r="F54" i="18"/>
  <c r="J18" i="12"/>
  <c r="J17" i="12"/>
  <c r="F18" i="12"/>
  <c r="F17" i="12"/>
  <c r="F19" i="12" l="1"/>
  <c r="J19" i="12"/>
  <c r="A56" i="19"/>
  <c r="A53" i="7"/>
  <c r="D5" i="7"/>
  <c r="D4" i="7"/>
  <c r="A54" i="7" l="1"/>
  <c r="D101" i="7"/>
  <c r="B101" i="7"/>
  <c r="A58" i="19" l="1"/>
  <c r="A55" i="7"/>
  <c r="J26" i="12"/>
  <c r="A56" i="7" l="1"/>
  <c r="A59" i="19"/>
  <c r="A57" i="7" l="1"/>
  <c r="A60" i="19"/>
  <c r="D19" i="7"/>
  <c r="F5" i="10"/>
  <c r="D67" i="7"/>
  <c r="O54" i="19"/>
  <c r="A61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2" i="19"/>
  <c r="C17" i="11"/>
  <c r="A60" i="7" l="1"/>
  <c r="A63" i="19"/>
  <c r="N17" i="12"/>
  <c r="M17" i="12"/>
  <c r="D54" i="18"/>
  <c r="D59" i="18"/>
  <c r="A2" i="15"/>
  <c r="A2" i="21"/>
  <c r="A2" i="12"/>
  <c r="A2" i="18"/>
  <c r="A2" i="10"/>
  <c r="A2" i="9"/>
  <c r="A14" i="7"/>
  <c r="D41" i="19"/>
  <c r="D40" i="19"/>
  <c r="D11" i="21"/>
  <c r="E11" i="21"/>
  <c r="D43" i="19" s="1"/>
  <c r="C11" i="21"/>
  <c r="D18" i="19" s="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9" i="19"/>
  <c r="A65" i="19" l="1"/>
  <c r="A62" i="7"/>
  <c r="O27" i="12"/>
  <c r="D46" i="19" s="1"/>
  <c r="F46" i="19" s="1"/>
  <c r="D14" i="9"/>
  <c r="E14" i="9" s="1"/>
  <c r="F26" i="12"/>
  <c r="D46" i="7"/>
  <c r="D45" i="7"/>
  <c r="M28" i="12" l="1"/>
  <c r="D28" i="19" s="1"/>
  <c r="D63" i="19" s="1"/>
  <c r="A63" i="7"/>
  <c r="A66" i="19"/>
  <c r="A2" i="11"/>
  <c r="D30" i="7" l="1"/>
  <c r="A67" i="19"/>
  <c r="A64" i="7"/>
  <c r="N11" i="11"/>
  <c r="A65" i="7" l="1"/>
  <c r="A68" i="19"/>
  <c r="N12" i="11"/>
  <c r="D39" i="19" s="1"/>
  <c r="D37" i="7" s="1"/>
  <c r="A69" i="19" l="1"/>
  <c r="A66" i="7"/>
  <c r="S54" i="19"/>
  <c r="D54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1" i="19"/>
  <c r="D19" i="15"/>
  <c r="C19" i="15"/>
  <c r="D15" i="15"/>
  <c r="C15" i="15"/>
  <c r="D11" i="15"/>
  <c r="C11" i="15"/>
  <c r="C23" i="15" s="1"/>
  <c r="C7" i="15"/>
  <c r="D41" i="7"/>
  <c r="A73" i="19" l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8" i="19" s="1"/>
  <c r="A76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5" i="19" s="1"/>
  <c r="F45" i="19" s="1"/>
  <c r="E75" i="10"/>
  <c r="D44" i="19" l="1"/>
  <c r="F44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6" i="19"/>
  <c r="F79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<sst xmlns="http://schemas.openxmlformats.org/spreadsheetml/2006/main" count="779" uniqueCount="309">
  <si>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</si>
  <si>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</si>
  <si>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</si>
  <si>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</si>
  <si>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</si>
  <si>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</si>
  <si>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</si>
  <si>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</si>
  <si>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</si>
  <si>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</si>
  <si>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</si>
  <si>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</si>
  <si>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</si>
  <si>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</si>
  <si>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</si>
  <si>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</si>
  <si>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</si>
  <si>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</si>
  <si>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</si>
  <si>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</si>
  <si>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</si>
  <si>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</si>
  <si>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</si>
  <si>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</si>
  <si>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</si>
  <si>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</si>
  <si>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</si>
  <si>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</si>
  <si>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</si>
  <si>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</si>
  <si>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</si>
  <si>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</si>
  <si>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</si>
  <si>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</si>
  <si>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</si>
  <si>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</si>
  <si>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</si>
  <si>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</si>
  <si>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</si>
  <si>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</si>
  <si>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</si>
  <si>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</si>
  <si>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</si>
  <si>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</si>
  <si>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</si>
  <si>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</si>
  <si>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</si>
  <si>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</si>
  <si>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</si>
  <si>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</si>
  <si>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</si>
  <si>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</si>
  <si>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</si>
  <si>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</si>
  <si>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</si>
  <si>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</si>
  <si>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</si>
  <si>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</si>
  <si>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</si>
  <si>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</si>
  <si>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</si>
  <si>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</si>
  <si>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</si>
  <si>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</si>
  <si>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</si>
  <si>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</si>
  <si>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</si>
  <si>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</si>
  <si>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</si>
  <si>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</si>
  <si>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</si>
  <si>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</si>
  <si>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</si>
  <si>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</si>
  <si>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</si>
  <si>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</si>
  <si>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</si>
  <si>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</si>
  <si>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</si>
  <si>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</si>
  <si>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</si>
  <si>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</si>
  <si>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</si>
  <si>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</si>
  <si>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</si>
  <si>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</si>
  <si>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</si>
  <si>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</si>
  <si>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</si>
  <si>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</si>
  <si>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</si>
  <si>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</si>
  <si>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</si>
  <si>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</si>
  <si>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</si>
  <si>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</si>
  <si>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</si>
  <si>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</si>
  <si>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</si>
  <si>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</si>
  <si>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</si>
  <si>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</si>
  <si>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</si>
  <si>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</si>
  <si>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</si>
  <si>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</si>
  <si>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</si>
  <si>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</si>
  <si>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</si>
  <si>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</si>
  <si>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</si>
  <si>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</si>
  <si>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</si>
  <si>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</si>
  <si>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</si>
  <si>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</si>
  <si>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</si>
  <si>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</si>
  <si>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</si>
  <si>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</si>
  <si>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</si>
  <si>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</si>
  <si>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</si>
  <si>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</si>
  <si>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</si>
  <si>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</si>
  <si>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</si>
  <si>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</si>
  <si>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</si>
  <si>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</si>
  <si>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</si>
  <si>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</si>
  <si>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</si>
  <si>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</si>
  <si>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</si>
  <si>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</si>
  <si>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</si>
  <si>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</si>
  <si>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</si>
  <si>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</si>
  <si>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</si>
  <si>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</si>
  <si>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</si>
  <si>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</si>
  <si>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</si>
  <si>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</si>
  <si>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</si>
  <si>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</si>
  <si>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</si>
  <si>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</si>
  <si>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</si>
  <si>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</si>
  <si>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</si>
  <si>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</si>
  <si>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</si>
  <si>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</si>
  <si>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</si>
  <si>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</si>
  <si>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</si>
  <si>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</si>
  <si>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</si>
  <si>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</si>
  <si>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</si>
  <si>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</si>
  <si>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</si>
  <si>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</si>
  <si>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</si>
  <si>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</si>
  <si>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</si>
  <si>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</si>
  <si>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</si>
  <si>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</si>
  <si>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</si>
  <si>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</si>
  <si>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</si>
  <si>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</si>
  <si>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</si>
  <si>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</si>
  <si>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</si>
  <si>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</si>
  <si>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</si>
  <si>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</si>
  <si>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</si>
  <si>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</si>
  <si>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</si>
  <si>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</si>
  <si>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</si>
  <si>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</si>
  <si>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</si>
  <si>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</si>
  <si>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</si>
  <si>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</si>
  <si>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</si>
  <si>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</si>
  <si>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</si>
  <si>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</si>
  <si>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</si>
  <si>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</si>
  <si>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</si>
  <si>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</si>
  <si>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</si>
  <si>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</si>
  <si>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</si>
  <si>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</si>
  <si>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</si>
  <si>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</si>
  <si>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</si>
  <si>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</si>
  <si>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</si>
  <si>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</si>
  <si>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</si>
  <si>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</si>
  <si>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</si>
  <si>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</si>
  <si>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</si>
  <si>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</si>
  <si>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</si>
  <si>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</si>
  <si>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</si>
  <si>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</si>
  <si>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</si>
  <si>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</si>
  <si>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</si>
  <si>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</si>
  <si>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</si>
  <si>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</si>
  <si>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</si>
  <si>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</si>
  <si>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</si>
  <si>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</si>
  <si>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</si>
  <si>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</si>
  <si>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</si>
  <si>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</si>
  <si>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</si>
  <si>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</si>
  <si>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</si>
  <si>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</si>
  <si>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</si>
  <si>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</si>
  <si>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</si>
  <si>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</si>
  <si>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</si>
  <si>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</si>
  <si>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</si>
  <si>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</si>
  <si>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</si>
  <si>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</si>
  <si>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</si>
  <si>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</si>
  <si>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</si>
  <si>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</si>
  <si>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</si>
  <si>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</si>
  <si>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</si>
  <si>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</si>
  <si>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</si>
  <si>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</si>
  <si>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</si>
  <si>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</si>
  <si>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</si>
  <si>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</si>
  <si>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</si>
  <si>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</si>
  <si>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</si>
  <si>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</si>
  <si>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</si>
  <si>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</si>
  <si>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</si>
  <si>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</si>
  <si>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</si>
  <si>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</si>
  <si>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</si>
  <si>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</si>
  <si>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</si>
  <si>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</si>
  <si>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</si>
  <si>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</si>
  <si>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</si>
  <si>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</si>
  <si>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</si>
  <si>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</si>
  <si>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</si>
  <si>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</si>
  <si>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</si>
  <si>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</si>
  <si>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</si>
  <si>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</si>
  <si>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</si>
  <si>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</si>
  <si>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</si>
  <si>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</si>
  <si>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</si>
  <si>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</si>
  <si>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</si>
  <si>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</si>
  <si>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հ․31 մսուր-մանկապարտեզ» ՀՈԱԿ-ի </t>
  </si>
  <si>
    <t>Մ․Ամիրյան</t>
  </si>
  <si>
    <t>Ծ․Հովհաննիսյան</t>
  </si>
  <si>
    <t>2022թ․դեկտեմբեր</t>
  </si>
  <si>
    <t>Մարտ ամսին տրվել է պարգևավճար՝1189.0 հազ․ դրամ</t>
  </si>
  <si>
    <t>Կցված է սննդի հաշվարկը, որը համապատասխանում է երեխաների ցուցակային թվին</t>
  </si>
  <si>
    <t>Կցված է կոմունալ վճարների հաշվարկը</t>
  </si>
  <si>
    <t>Ջրատար խողովակների վթարի պատճառով առաջացել է  ջրի կորուստ</t>
  </si>
  <si>
    <t>Պետք է վերապատրաստվեն չորս աշխատակից</t>
  </si>
  <si>
    <t xml:space="preserve"> Օտար լեզուների պարապմունքները դադարեցված են</t>
  </si>
  <si>
    <t>11 ամիս փաստացի</t>
  </si>
  <si>
    <t>(06.12.2023թ. դրությամբ սուբսիդիայից ստացված փաստացի դրամական մուտքեր</t>
  </si>
  <si>
    <t xml:space="preserve">Դուրսգրվող գույքի գնահատման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</si>
</sst>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1" fillId="0" borderId="0" xfId="49" applyFont="1" applyAlignment="1">
      <alignment horizontal="left" vertical="center" wrapText="1"/>
    </xf>
    <xf numFmtId="164" fontId="44" fillId="0" borderId="0" xfId="49" applyNumberFormat="1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29" fillId="0" borderId="0" xfId="49" applyFont="1" applyAlignment="1">
      <alignment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3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41" fillId="0" borderId="24" xfId="49" applyFont="1" applyBorder="1" applyAlignment="1">
      <alignment horizontal="left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" fontId="41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39" fillId="0" borderId="0" xfId="49" applyFont="1" applyAlignment="1">
      <alignment vertical="center" wrapText="1"/>
    </xf>
    <xf numFmtId="0" fontId="36" fillId="0" borderId="0" xfId="49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49" applyNumberFormat="1" applyFont="1" applyBorder="1" applyAlignment="1">
      <alignment horizontal="center" vertical="center" wrapText="1"/>
    </xf>
    <xf numFmtId="166" fontId="46" fillId="0" borderId="17" xfId="49" applyNumberFormat="1" applyFont="1" applyBorder="1" applyAlignment="1">
      <alignment horizontal="center" vertical="center" wrapText="1"/>
    </xf>
    <xf numFmtId="166" fontId="46" fillId="0" borderId="18" xfId="49" applyNumberFormat="1" applyFont="1" applyBorder="1" applyAlignment="1">
      <alignment horizontal="center" vertical="center" wrapText="1"/>
    </xf>
    <xf numFmtId="166" fontId="46" fillId="0" borderId="20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3" fontId="46" fillId="0" borderId="1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6" fillId="0" borderId="10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6" fillId="0" borderId="20" xfId="49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4" xfId="0" applyNumberFormat="1" applyFont="1" applyBorder="1" applyAlignment="1" applyProtection="1">
      <alignment horizontal="center" vertical="center"/>
      <protection locked="0"/>
    </xf>
    <xf numFmtId="164" fontId="33" fillId="0" borderId="34" xfId="0" applyNumberFormat="1" applyFont="1" applyBorder="1" applyAlignment="1">
      <alignment horizontal="center" vertical="center"/>
    </xf>
    <xf numFmtId="164" fontId="28" fillId="0" borderId="34" xfId="0" applyNumberFormat="1" applyFont="1" applyBorder="1" applyAlignment="1">
      <alignment horizontal="center" vertical="center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3" fontId="46" fillId="0" borderId="35" xfId="49" applyNumberFormat="1" applyFont="1" applyBorder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  <protection locked="0" hidden="1"/>
    </xf>
    <xf numFmtId="166" fontId="41" fillId="0" borderId="23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29" fillId="0" borderId="34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31" fillId="0" borderId="17" xfId="46" applyFont="1" applyBorder="1" applyAlignment="1" applyProtection="1">
      <alignment horizontal="left" vertical="center" wrapText="1"/>
      <protection locked="0"/>
    </xf>
    <xf numFmtId="166" fontId="32" fillId="0" borderId="41" xfId="46" applyNumberFormat="1" applyFont="1" applyBorder="1" applyAlignment="1" applyProtection="1">
      <alignment horizontal="center" vertical="center" wrapText="1"/>
      <protection locked="0"/>
    </xf>
    <xf numFmtId="166" fontId="32" fillId="0" borderId="16" xfId="46" applyNumberFormat="1" applyFont="1" applyBorder="1" applyAlignment="1" applyProtection="1">
      <alignment horizontal="center" vertical="center" wrapText="1"/>
      <protection locked="0"/>
    </xf>
    <xf numFmtId="166" fontId="32" fillId="0" borderId="22" xfId="46" applyNumberFormat="1" applyFont="1" applyBorder="1" applyAlignment="1" applyProtection="1">
      <alignment horizontal="center" vertical="center" wrapText="1"/>
      <protection locked="0"/>
    </xf>
    <xf numFmtId="166" fontId="32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/>
      <protection locked="0"/>
    </xf>
    <xf numFmtId="164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64" fillId="0" borderId="16" xfId="46" applyNumberFormat="1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17" xfId="46" applyNumberFormat="1" applyFont="1" applyBorder="1" applyAlignment="1" applyProtection="1">
      <alignment horizontal="center" vertical="center" wrapText="1"/>
      <protection locked="0"/>
    </xf>
    <xf numFmtId="166" fontId="64" fillId="0" borderId="42" xfId="46" applyNumberFormat="1" applyFont="1" applyBorder="1" applyAlignment="1" applyProtection="1">
      <alignment horizontal="center" vertical="center" wrapText="1"/>
      <protection locked="0"/>
    </xf>
    <xf numFmtId="0" fontId="56" fillId="0" borderId="17" xfId="45" applyFont="1" applyBorder="1" applyAlignment="1" applyProtection="1">
      <alignment horizontal="left" vertical="center" wrapText="1"/>
      <protection locked="0"/>
    </xf>
    <xf numFmtId="166" fontId="32" fillId="0" borderId="42" xfId="45" applyNumberFormat="1" applyFont="1" applyBorder="1" applyAlignment="1" applyProtection="1">
      <alignment horizontal="center" vertical="center"/>
      <protection locked="0"/>
    </xf>
    <xf numFmtId="0" fontId="56" fillId="0" borderId="23" xfId="45" applyFont="1" applyBorder="1" applyAlignment="1" applyProtection="1">
      <alignment vertical="center"/>
      <protection locked="0"/>
    </xf>
    <xf numFmtId="0" fontId="29" fillId="0" borderId="25" xfId="45" applyFont="1" applyBorder="1" applyAlignment="1" applyProtection="1">
      <alignment horizontal="center" vertical="center"/>
      <protection locked="0"/>
    </xf>
    <xf numFmtId="166" fontId="64" fillId="0" borderId="44" xfId="46" applyNumberFormat="1" applyFont="1" applyBorder="1" applyAlignment="1" applyProtection="1">
      <alignment horizontal="center" vertical="center" wrapText="1"/>
      <protection locked="0"/>
    </xf>
    <xf numFmtId="166" fontId="32" fillId="0" borderId="23" xfId="46" applyNumberFormat="1" applyFont="1" applyBorder="1" applyAlignment="1" applyProtection="1">
      <alignment horizontal="center" vertical="center" wrapText="1"/>
      <protection locked="0"/>
    </xf>
    <xf numFmtId="166" fontId="64" fillId="0" borderId="24" xfId="46" applyNumberFormat="1" applyFont="1" applyBorder="1" applyAlignment="1" applyProtection="1">
      <alignment horizontal="center" vertical="center" wrapText="1"/>
      <protection locked="0"/>
    </xf>
    <xf numFmtId="166" fontId="64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44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42" fillId="0" borderId="0" xfId="58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right" vertical="center"/>
    </xf>
    <xf numFmtId="0" fontId="42" fillId="0" borderId="0" xfId="60" applyFont="1" applyAlignment="1">
      <alignment horizontal="center" vertical="center" wrapText="1"/>
    </xf>
    <xf numFmtId="0" fontId="45" fillId="0" borderId="16" xfId="59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5" fillId="0" borderId="18" xfId="5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2" fillId="0" borderId="18" xfId="49" applyNumberFormat="1" applyFont="1" applyBorder="1" applyAlignment="1">
      <alignment horizontal="center" vertical="center" wrapText="1"/>
    </xf>
    <xf numFmtId="2" fontId="42" fillId="0" borderId="10" xfId="49" applyNumberFormat="1" applyFont="1" applyBorder="1" applyAlignment="1">
      <alignment horizontal="center" vertical="center" wrapText="1"/>
    </xf>
    <xf numFmtId="4" fontId="41" fillId="0" borderId="24" xfId="49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3" fillId="0" borderId="18" xfId="45" applyFont="1" applyBorder="1" applyAlignment="1">
      <alignment horizontal="center" vertical="center"/>
    </xf>
    <xf numFmtId="1" fontId="28" fillId="26" borderId="18" xfId="45" applyNumberFormat="1" applyFont="1" applyFill="1" applyBorder="1" applyAlignment="1">
      <alignment horizontal="center" vertical="center"/>
    </xf>
    <xf numFmtId="0" fontId="33" fillId="0" borderId="40" xfId="45" applyFont="1" applyBorder="1" applyAlignment="1">
      <alignment horizontal="center" vertical="center" wrapText="1"/>
    </xf>
    <xf numFmtId="0" fontId="28" fillId="26" borderId="42" xfId="45" applyFont="1" applyFill="1" applyBorder="1" applyAlignment="1">
      <alignment horizontal="center" vertical="center"/>
    </xf>
    <xf numFmtId="0" fontId="28" fillId="26" borderId="44" xfId="45" applyFont="1" applyFill="1" applyBorder="1" applyAlignment="1">
      <alignment horizontal="center" vertical="center"/>
    </xf>
    <xf numFmtId="0" fontId="28" fillId="0" borderId="21" xfId="45" applyFont="1" applyBorder="1" applyAlignment="1">
      <alignment horizontal="center" vertical="center"/>
    </xf>
    <xf numFmtId="0" fontId="28" fillId="26" borderId="21" xfId="45" applyFont="1" applyFill="1" applyBorder="1" applyAlignment="1">
      <alignment horizontal="center" vertical="center"/>
    </xf>
    <xf numFmtId="0" fontId="33" fillId="0" borderId="40" xfId="45" applyFont="1" applyBorder="1" applyAlignment="1">
      <alignment vertical="center" wrapText="1"/>
    </xf>
    <xf numFmtId="0" fontId="28" fillId="0" borderId="21" xfId="45" applyFont="1" applyBorder="1" applyAlignment="1">
      <alignment horizontal="center" vertical="center" wrapText="1"/>
    </xf>
    <xf numFmtId="0" fontId="33" fillId="0" borderId="40" xfId="45" applyFont="1" applyBorder="1" applyAlignment="1">
      <alignment horizontal="left" vertical="center" wrapText="1"/>
    </xf>
    <xf numFmtId="164" fontId="33" fillId="26" borderId="42" xfId="45" applyNumberFormat="1" applyFont="1" applyFill="1" applyBorder="1" applyAlignment="1">
      <alignment horizontal="center" vertical="center"/>
    </xf>
    <xf numFmtId="164" fontId="33" fillId="26" borderId="44" xfId="45" applyNumberFormat="1" applyFont="1" applyFill="1" applyBorder="1" applyAlignment="1">
      <alignment horizontal="center" vertical="center"/>
    </xf>
    <xf numFmtId="0" fontId="33" fillId="0" borderId="37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40" xfId="45" applyFont="1" applyFill="1" applyBorder="1" applyAlignment="1" applyProtection="1">
      <alignment horizontal="center" vertical="center"/>
      <protection locked="0"/>
    </xf>
    <xf numFmtId="0" fontId="28" fillId="26" borderId="44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5" fillId="0" borderId="0" xfId="0" applyFont="1" applyAlignment="1" applyProtection="1">
      <alignment vertical="center"/>
      <protection locked="0"/>
    </xf>
    <xf numFmtId="166" fontId="32" fillId="0" borderId="33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 wrapText="1"/>
      <protection locked="0"/>
    </xf>
    <xf numFmtId="0" fontId="41" fillId="0" borderId="45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3" fontId="46" fillId="0" borderId="35" xfId="49" applyNumberFormat="1" applyFont="1" applyBorder="1" applyAlignment="1" applyProtection="1">
      <alignment horizontal="center" vertical="center" wrapText="1"/>
      <protection locked="0"/>
    </xf>
    <xf numFmtId="166" fontId="46" fillId="0" borderId="18" xfId="49" applyNumberFormat="1" applyFont="1" applyBorder="1" applyAlignment="1" applyProtection="1">
      <alignment horizontal="center" vertical="center" wrapText="1"/>
      <protection locked="0"/>
    </xf>
    <xf numFmtId="3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10" xfId="45" applyFont="1" applyBorder="1" applyAlignment="1" applyProtection="1">
      <alignment horizontal="left" vertical="center"/>
      <protection locked="0"/>
    </xf>
    <xf numFmtId="166" fontId="33" fillId="0" borderId="0" xfId="45" applyNumberFormat="1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1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8" xfId="45" applyFont="1" applyBorder="1" applyAlignment="1" applyProtection="1">
      <alignment horizontal="center" vertical="center"/>
      <protection locked="0"/>
    </xf>
    <xf numFmtId="0" fontId="31" fillId="0" borderId="19" xfId="45" applyFont="1" applyBorder="1" applyAlignment="1" applyProtection="1">
      <alignment horizontal="center" vertical="center"/>
      <protection locked="0"/>
    </xf>
    <xf numFmtId="0" fontId="31" fillId="0" borderId="39" xfId="45" applyFont="1" applyBorder="1" applyAlignment="1" applyProtection="1">
      <alignment horizontal="center" vertical="center"/>
      <protection locked="0"/>
    </xf>
    <xf numFmtId="0" fontId="34" fillId="0" borderId="40" xfId="46" applyFont="1" applyBorder="1" applyAlignment="1" applyProtection="1">
      <alignment horizontal="center" vertical="center" wrapText="1"/>
      <protection locked="0"/>
    </xf>
    <xf numFmtId="0" fontId="34" fillId="0" borderId="4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32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31" fillId="0" borderId="37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29" fillId="0" borderId="12" xfId="49" applyFont="1" applyBorder="1" applyAlignment="1">
      <alignment horizontal="center" vertical="center" wrapText="1"/>
    </xf>
    <xf numFmtId="0" fontId="36" fillId="0" borderId="11" xfId="49" applyFont="1" applyBorder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39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3" xr:uid="{00000000-0005-0000-0000-000019000000}"/>
    <cellStyle name="Normal 6" xfId="66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4" xr:uid="{00000000-0005-0000-0000-000032000000}"/>
    <cellStyle name="Обычный 3 3" xfId="57" xr:uid="{00000000-0005-0000-0000-000033000000}"/>
    <cellStyle name="Обычный 3 3 2" xfId="67" xr:uid="{00000000-0005-0000-0000-000034000000}"/>
    <cellStyle name="Обычный 3 3 2 2" xfId="59" xr:uid="{00000000-0005-0000-0000-000035000000}"/>
    <cellStyle name="Обычный 3 3 3" xfId="65" xr:uid="{00000000-0005-0000-0000-000036000000}"/>
    <cellStyle name="Обычный 3 4" xfId="58" xr:uid="{00000000-0005-0000-0000-000037000000}"/>
    <cellStyle name="Обычный 3 4 2" xfId="60" xr:uid="{00000000-0005-0000-0000-000038000000}"/>
    <cellStyle name="Обычный 3 4 3" xfId="68" xr:uid="{00000000-0005-0000-0000-000039000000}"/>
    <cellStyle name="Обычный 3 5" xfId="61" xr:uid="{00000000-0005-0000-0000-00003A000000}"/>
    <cellStyle name="Обычный 6" xfId="53" xr:uid="{00000000-0005-0000-0000-00003B000000}"/>
    <cellStyle name="Обычный 6 2" xfId="62" xr:uid="{00000000-0005-0000-0000-00003C000000}"/>
    <cellStyle name="Обычный 7" xfId="54" xr:uid="{00000000-0005-0000-0000-00003D000000}"/>
    <cellStyle name="Плохой" xfId="39" xr:uid="{00000000-0005-0000-0000-00003E000000}"/>
    <cellStyle name="Пояснение" xfId="40" xr:uid="{00000000-0005-0000-0000-00003F000000}"/>
    <cellStyle name="Примечание" xfId="41" xr:uid="{00000000-0005-0000-0000-000040000000}"/>
    <cellStyle name="Связанная ячейка" xfId="42" xr:uid="{00000000-0005-0000-0000-000041000000}"/>
    <cellStyle name="Стиль 1" xfId="48" xr:uid="{00000000-0005-0000-0000-000042000000}"/>
    <cellStyle name="Текст предупреждения" xfId="43" xr:uid="{00000000-0005-0000-0000-000043000000}"/>
    <cellStyle name="Хороший" xfId="44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QAgAFAATQAAAAAAAAAAAAAAAAAAAAAAAAAAAAAAAAAAAAAAAAAAAAAAAAAAAAAAAAAAAAAAAAAAAAAAAAAAAAAAAAAAAAAAAAAAAAAAAAAAAAAAAAAAAAAAAAAAAAAAAADnBwwAAwAbAA0AC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xMjNaMCMGCSqGSIb3DQEJBDEWBBRnyBS6GK++9GVflXKkzu4fXqE9PzArBgsqhkiG9w0BCRACDDEcMBowGDAWBBRE5xMFRVajmd/v2Zzf5CvSbEm8HjANBgkqhkiG9w0BAQEFAASCAQAkAWa6//x7kP9M2ZbS94FvdYcqbKGbhgjR9acsb+OrHYs+/r+2VkyYD2d1P8UxINkoMsD/+xU1JX+s0bm66N1XC4eOO3DxT6Q6PdpaEjiz0N6i52flr5iE43g1cUkyRujmkdgAt4gcWDoFYkl5bH7Deza2RN7A6btxy6q5GvSKiGZ4ffof6Pgw5c2iPsiMimIZZx/3AemswaEcX0NcckBOM38ZPk5Rf00Qm1ECF5Tvnj5VtQ1y/X45wYrSoNPXH4elO7cE1uq4wi1ArWs2IqF70KlNL9Gmbz3tlUXiGSp70YrQaJGUbLYfKoSMzSmaYexIYl5PS/Tf8sK2sxWcNZ6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QAgAFAATQAAAAAAAAAAAAAAAAAAAAAAAAAAAAAAAAAAAAAAAAAAAAAAAAAAAAAAAAAAAAAAAAAAAAAAAAAAAAAAAAAAAAAAAAAAAAAAAAAAAAAAAAAAAAAAAAAAAAAAAADnBwwAAwAbAA0AC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xMjdaMCMGCSqGSIb3DQEJBDEWBBS31bst1Q0KF4AkjoYDknnaldB5GTArBgsqhkiG9w0BCRACDDEcMBowGDAWBBRE5xMFRVajmd/v2Zzf5CvSbEm8HjANBgkqhkiG9w0BAQEFAASCAQBxJHltavOF8bdini26y1SYEkIH/I7BI3tBDNSkmrnQyFuWbBN1p6Br6RAw4+VhkFhdx+04tP6S1MFlyacAj0l0gjhbTnOtdifiTZeZU+dSLUBCfR6s641lKXBwLsJb3z1cEioyXckgjok43+UCSF1DgUFPDfV1TCzmiIEznwjFxPHoDM8TJYIZCeN+hnJ18xOuNEaof207BTivEvISVbcJpfm97NxjDP/BhJYRKnxRZd7LITRLQIB8kA59aE1T/qwrA83nA1wmnSMoCGk9Q+KQElsxMdPRRE+dFGEWXaiMwU/EuoOE7Aqf1bRWp5ba8fI24MLRUK6BFA6W4DuOZCD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2</xdr:col>
          <xdr:colOff>2540000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E7143EE-CF1E-D14C-04A1-4E592E2601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B4ADDBF-CC52-26CE-3595-202DA5CB4B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61" zoomScaleSheetLayoutView="100" workbookViewId="0">
      <selection activeCell="C86" sqref="C86"/>
    </sheetView>
  </sheetViews>
  <sheetFormatPr defaultColWidth="9.140625" defaultRowHeight="17.25"/>
  <cols>
    <col min="1" max="1" width="5.42578125" style="7" customWidth="1"/>
    <col min="2" max="2" width="37.28515625" style="7" customWidth="1"/>
    <col min="3" max="3" width="39.8554687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3" width="0" style="7" hidden="1" customWidth="1"/>
    <col min="24" max="16384" width="9.140625" style="7"/>
  </cols>
  <sheetData>
    <row r="1" spans="1:11">
      <c r="D1" s="42" t="s">
        <v>205</v>
      </c>
      <c r="E1" s="107">
        <v>57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57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9"/>
      <c r="F13" s="45"/>
    </row>
    <row r="14" spans="1:11" ht="27.75" customHeight="1">
      <c r="A14" s="502" t="s">
        <v>296</v>
      </c>
      <c r="B14" s="502"/>
      <c r="C14" s="502"/>
      <c r="D14" s="502"/>
      <c r="E14" s="420"/>
    </row>
    <row r="15" spans="1:11" ht="18.75" customHeight="1">
      <c r="A15" s="503" t="s">
        <v>252</v>
      </c>
      <c r="B15" s="503"/>
      <c r="C15" s="503"/>
      <c r="D15" s="503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115818.7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72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72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609.9</v>
      </c>
      <c r="E22" s="251"/>
      <c r="F22" s="468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52"/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609.9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40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1375.3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4026.5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+D76</f>
        <v>4026.5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498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7.25" hidden="1" customHeight="1">
      <c r="A34" s="160">
        <v>7</v>
      </c>
      <c r="B34" s="21"/>
      <c r="C34" s="21"/>
      <c r="D34" s="500"/>
      <c r="E34" s="251"/>
      <c r="F34" s="19"/>
      <c r="G34" s="2"/>
      <c r="H34" s="2"/>
      <c r="I34" s="2"/>
      <c r="J34" s="2"/>
      <c r="K34" s="2"/>
      <c r="L34" s="2"/>
      <c r="M34" s="2"/>
      <c r="N34" s="2"/>
    </row>
    <row r="35" spans="1:24" s="3" customFormat="1" ht="19.5" hidden="1" customHeight="1">
      <c r="A35" s="160">
        <v>12</v>
      </c>
      <c r="B35" s="21"/>
      <c r="C35" s="21"/>
      <c r="D35" s="251"/>
      <c r="E35" s="251"/>
      <c r="F35" s="21" t="s">
        <v>194</v>
      </c>
      <c r="G35" s="2"/>
      <c r="H35" s="2"/>
      <c r="I35" s="2"/>
      <c r="J35" s="2"/>
      <c r="K35" s="2"/>
      <c r="L35" s="2"/>
      <c r="M35" s="2"/>
      <c r="N35" s="2"/>
    </row>
    <row r="36" spans="1:24" ht="21" customHeight="1">
      <c r="A36" s="50"/>
      <c r="B36" s="17" t="s">
        <v>291</v>
      </c>
      <c r="C36" s="17"/>
      <c r="D36" s="313">
        <f>SUM(D18:D19,D22,D25:D29,D32:D35)</f>
        <v>121942.39999999999</v>
      </c>
      <c r="E36" s="313"/>
    </row>
    <row r="37" spans="1:24" ht="23.25" hidden="1" customHeight="1">
      <c r="A37" s="43"/>
      <c r="B37" s="50"/>
      <c r="C37" s="51"/>
      <c r="D37" s="253"/>
      <c r="E37" s="253"/>
    </row>
    <row r="38" spans="1:24" ht="21.6" customHeight="1">
      <c r="A38" s="50" t="s">
        <v>11</v>
      </c>
      <c r="B38" s="496" t="s">
        <v>149</v>
      </c>
      <c r="C38" s="496"/>
      <c r="D38" s="314"/>
      <c r="E38" s="314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8" customHeight="1">
      <c r="A39" s="117">
        <v>1</v>
      </c>
      <c r="B39" s="21" t="s">
        <v>12</v>
      </c>
      <c r="C39" s="21"/>
      <c r="D39" s="253">
        <f>+Ashkhatavardz!N12</f>
        <v>74368.5</v>
      </c>
      <c r="E39" s="253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3" customFormat="1" ht="19.5" customHeight="1">
      <c r="A40" s="161">
        <v>1.1000000000000001</v>
      </c>
      <c r="B40" s="20" t="s">
        <v>121</v>
      </c>
      <c r="C40" s="20"/>
      <c r="D40" s="265">
        <f>+Ashkhatavardz!C8+Ashkhatavardz!J7</f>
        <v>801</v>
      </c>
      <c r="E40" s="265"/>
      <c r="F40" s="303"/>
      <c r="G40" s="2"/>
      <c r="H40" s="2"/>
      <c r="I40" s="2"/>
      <c r="J40" s="2"/>
      <c r="K40" s="8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customHeight="1">
      <c r="A41" s="161">
        <v>1.2</v>
      </c>
      <c r="B41" s="20" t="s">
        <v>13</v>
      </c>
      <c r="C41" s="20"/>
      <c r="D41" s="265">
        <f>+Ashkhatavardz!C9+Ashkhatavardz!M7</f>
        <v>1189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9.5" hidden="1" customHeight="1">
      <c r="A42" s="161">
        <v>1.3</v>
      </c>
      <c r="B42" s="20" t="s">
        <v>289</v>
      </c>
      <c r="C42" s="20"/>
      <c r="D42" s="265">
        <f>+Ashkhatavardz!K7+Ashkhatavardz!C10</f>
        <v>0</v>
      </c>
      <c r="E42" s="26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3" customFormat="1" ht="15" customHeight="1">
      <c r="A43" s="117">
        <f>+A39+1</f>
        <v>2</v>
      </c>
      <c r="B43" s="21" t="s">
        <v>16</v>
      </c>
      <c r="C43" s="21"/>
      <c r="D43" s="253">
        <f>+'Snund ev finans. pastaci'!E11-'Dramakan hosqer'!D92</f>
        <v>33794.5</v>
      </c>
      <c r="E43" s="251"/>
      <c r="F43" s="57"/>
      <c r="G43" s="2"/>
      <c r="H43" s="2"/>
      <c r="I43" s="2"/>
      <c r="J43" s="2"/>
      <c r="K43" s="327"/>
      <c r="L43" s="89"/>
      <c r="M43" s="328"/>
      <c r="N43" s="89"/>
      <c r="O43" s="89"/>
      <c r="P43" s="89"/>
      <c r="Q43" s="329"/>
      <c r="R43" s="89"/>
      <c r="S43" s="252"/>
      <c r="T43" s="89"/>
      <c r="U43" s="2"/>
      <c r="V43" s="2"/>
      <c r="W43" s="2"/>
      <c r="X43" s="2"/>
    </row>
    <row r="44" spans="1:24" ht="18" customHeight="1">
      <c r="A44" s="117">
        <f>+A43+1</f>
        <v>3</v>
      </c>
      <c r="B44" s="21" t="s">
        <v>15</v>
      </c>
      <c r="C44" s="21"/>
      <c r="D44" s="251">
        <f>+Komunal!F27</f>
        <v>2627.3</v>
      </c>
      <c r="E44" s="251"/>
      <c r="F44" s="343">
        <f>+D44-Komunal!F20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ref="A45:A49" si="1">+A44+1</f>
        <v>4</v>
      </c>
      <c r="B45" s="21" t="s">
        <v>14</v>
      </c>
      <c r="C45" s="21"/>
      <c r="D45" s="251">
        <f>+Komunal!J27</f>
        <v>2682.1</v>
      </c>
      <c r="E45" s="251"/>
      <c r="F45" s="343">
        <f>+D45-Komunal!J20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5</v>
      </c>
      <c r="B46" s="21" t="s">
        <v>17</v>
      </c>
      <c r="C46" s="21"/>
      <c r="D46" s="251">
        <f>+Komunal!O27</f>
        <v>1048.3</v>
      </c>
      <c r="E46" s="251"/>
      <c r="F46" s="343">
        <f>+D46-Komunal!O27</f>
        <v>0</v>
      </c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8" customHeight="1">
      <c r="A47" s="117">
        <f t="shared" si="1"/>
        <v>6</v>
      </c>
      <c r="B47" s="21" t="s">
        <v>18</v>
      </c>
      <c r="C47" s="21"/>
      <c r="D47" s="251">
        <v>72.5</v>
      </c>
      <c r="E47" s="251"/>
    </row>
    <row r="48" spans="1:24" ht="18" customHeight="1">
      <c r="A48" s="117">
        <f t="shared" si="1"/>
        <v>7</v>
      </c>
      <c r="B48" s="21" t="s">
        <v>19</v>
      </c>
      <c r="C48" s="21"/>
      <c r="D48" s="251">
        <v>150</v>
      </c>
      <c r="E48" s="251"/>
    </row>
    <row r="49" spans="1:19" ht="18" customHeight="1">
      <c r="A49" s="117">
        <f t="shared" si="1"/>
        <v>8</v>
      </c>
      <c r="B49" s="21" t="s">
        <v>20</v>
      </c>
      <c r="C49" s="21"/>
      <c r="D49" s="315">
        <f>SUM(D50:D52)</f>
        <v>185.6</v>
      </c>
      <c r="E49" s="315"/>
    </row>
    <row r="50" spans="1:19" s="3" customFormat="1" ht="18" customHeight="1">
      <c r="A50" s="116">
        <f>+A49+0.1</f>
        <v>8.1</v>
      </c>
      <c r="B50" s="20" t="s">
        <v>21</v>
      </c>
      <c r="C50" s="20"/>
      <c r="D50" s="252">
        <v>57.6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hidden="1" customHeight="1">
      <c r="A51" s="116">
        <f>+A50+0.1</f>
        <v>8.1999999999999993</v>
      </c>
      <c r="B51" s="20" t="s">
        <v>22</v>
      </c>
      <c r="C51" s="20"/>
      <c r="D51" s="252"/>
      <c r="E51" s="252"/>
      <c r="F51" s="2"/>
      <c r="G51" s="2"/>
      <c r="H51" s="2"/>
      <c r="I51" s="2"/>
      <c r="J51" s="2"/>
      <c r="K51" s="2"/>
      <c r="L51" s="2"/>
      <c r="M51" s="2"/>
      <c r="N51" s="2"/>
    </row>
    <row r="52" spans="1:19" s="3" customFormat="1" ht="18" customHeight="1" thickBot="1">
      <c r="A52" s="116">
        <v>8.1999999999999993</v>
      </c>
      <c r="B52" s="20" t="s">
        <v>23</v>
      </c>
      <c r="C52" s="20"/>
      <c r="D52" s="252">
        <v>128</v>
      </c>
      <c r="E52" s="252"/>
      <c r="F52" s="2"/>
      <c r="G52" s="2"/>
      <c r="H52" s="2"/>
      <c r="I52" s="2"/>
      <c r="J52" s="2"/>
      <c r="K52" s="2"/>
      <c r="L52" s="2"/>
      <c r="M52" s="2"/>
      <c r="N52" s="2"/>
      <c r="Q52" s="504" t="s">
        <v>239</v>
      </c>
    </row>
    <row r="53" spans="1:19" ht="18" hidden="1" customHeight="1" thickBot="1">
      <c r="A53" s="117">
        <f>+A49+1</f>
        <v>9</v>
      </c>
      <c r="B53" s="21" t="s">
        <v>24</v>
      </c>
      <c r="C53" s="21"/>
      <c r="D53" s="251"/>
      <c r="E53" s="251"/>
      <c r="K53" s="89" t="s">
        <v>204</v>
      </c>
      <c r="O53" s="8" t="s">
        <v>240</v>
      </c>
      <c r="P53" s="8"/>
      <c r="Q53" s="505"/>
    </row>
    <row r="54" spans="1:19" ht="18" customHeight="1" thickBot="1">
      <c r="A54" s="117">
        <v>9</v>
      </c>
      <c r="B54" s="21" t="s">
        <v>31</v>
      </c>
      <c r="C54" s="21"/>
      <c r="D54" s="251">
        <f>+S54</f>
        <v>1470</v>
      </c>
      <c r="E54" s="251"/>
      <c r="F54" s="6" t="s">
        <v>225</v>
      </c>
      <c r="K54" s="304">
        <v>10</v>
      </c>
      <c r="L54" s="89" t="s">
        <v>202</v>
      </c>
      <c r="M54" s="306">
        <v>147</v>
      </c>
      <c r="N54" s="89" t="s">
        <v>203</v>
      </c>
      <c r="O54" s="305">
        <f>+K54*M54/12*2</f>
        <v>245</v>
      </c>
      <c r="P54" s="43" t="s">
        <v>224</v>
      </c>
      <c r="Q54" s="342">
        <v>1225</v>
      </c>
      <c r="R54" s="7" t="s">
        <v>203</v>
      </c>
      <c r="S54" s="340">
        <f>+O54+Q54</f>
        <v>1470</v>
      </c>
    </row>
    <row r="55" spans="1:19" ht="18" customHeight="1">
      <c r="A55" s="117">
        <f t="shared" ref="A55:A74" si="2">+A54+1</f>
        <v>10</v>
      </c>
      <c r="B55" s="21" t="s">
        <v>25</v>
      </c>
      <c r="C55" s="21"/>
      <c r="D55" s="251">
        <v>70</v>
      </c>
      <c r="E55" s="251"/>
    </row>
    <row r="56" spans="1:19" ht="18" hidden="1" customHeight="1">
      <c r="A56" s="117">
        <f t="shared" si="2"/>
        <v>11</v>
      </c>
      <c r="B56" s="21" t="s">
        <v>76</v>
      </c>
      <c r="C56" s="21"/>
      <c r="D56" s="251"/>
      <c r="E56" s="251"/>
    </row>
    <row r="57" spans="1:19" ht="18" customHeight="1">
      <c r="A57" s="117">
        <v>11</v>
      </c>
      <c r="B57" s="21" t="s">
        <v>50</v>
      </c>
      <c r="C57" s="21"/>
      <c r="D57" s="251">
        <v>350</v>
      </c>
      <c r="E57" s="251"/>
    </row>
    <row r="58" spans="1:19" ht="18.75" customHeight="1">
      <c r="A58" s="117">
        <f t="shared" si="2"/>
        <v>12</v>
      </c>
      <c r="B58" s="21" t="s">
        <v>122</v>
      </c>
      <c r="C58" s="21"/>
      <c r="D58" s="251">
        <v>30</v>
      </c>
      <c r="E58" s="251"/>
    </row>
    <row r="59" spans="1:19" ht="18" customHeight="1">
      <c r="A59" s="117">
        <f t="shared" si="2"/>
        <v>13</v>
      </c>
      <c r="B59" s="21" t="s">
        <v>123</v>
      </c>
      <c r="C59" s="21"/>
      <c r="D59" s="251">
        <v>165</v>
      </c>
      <c r="E59" s="251"/>
      <c r="G59" s="52"/>
    </row>
    <row r="60" spans="1:19" ht="20.25" customHeight="1">
      <c r="A60" s="117">
        <f t="shared" si="2"/>
        <v>14</v>
      </c>
      <c r="B60" s="21" t="s">
        <v>26</v>
      </c>
      <c r="C60" s="21"/>
      <c r="D60" s="251">
        <v>450</v>
      </c>
      <c r="E60" s="251"/>
      <c r="G60" s="52"/>
    </row>
    <row r="61" spans="1:19" ht="18" customHeight="1">
      <c r="A61" s="117">
        <f t="shared" si="2"/>
        <v>15</v>
      </c>
      <c r="B61" s="21" t="s">
        <v>27</v>
      </c>
      <c r="C61" s="21"/>
      <c r="D61" s="251">
        <v>95.1</v>
      </c>
      <c r="E61" s="251"/>
    </row>
    <row r="62" spans="1:19" ht="18.75" hidden="1" customHeight="1">
      <c r="A62" s="117">
        <f t="shared" si="2"/>
        <v>16</v>
      </c>
      <c r="B62" s="21" t="s">
        <v>69</v>
      </c>
      <c r="C62" s="21"/>
      <c r="D62" s="251"/>
      <c r="E62" s="251"/>
    </row>
    <row r="63" spans="1:19" ht="18.75" hidden="1" customHeight="1">
      <c r="A63" s="117">
        <f t="shared" si="2"/>
        <v>17</v>
      </c>
      <c r="B63" s="21" t="s">
        <v>56</v>
      </c>
      <c r="C63" s="21"/>
      <c r="D63" s="253">
        <f>+D28</f>
        <v>0</v>
      </c>
      <c r="E63" s="251"/>
    </row>
    <row r="64" spans="1:19" ht="18" customHeight="1">
      <c r="A64" s="117">
        <v>16</v>
      </c>
      <c r="B64" s="21" t="s">
        <v>47</v>
      </c>
      <c r="C64" s="21"/>
      <c r="D64" s="251">
        <v>84</v>
      </c>
      <c r="E64" s="251"/>
    </row>
    <row r="65" spans="1:14" ht="18.75" customHeight="1">
      <c r="A65" s="117">
        <f t="shared" si="2"/>
        <v>17</v>
      </c>
      <c r="B65" s="21" t="s">
        <v>77</v>
      </c>
      <c r="C65" s="21"/>
      <c r="D65" s="251">
        <v>35</v>
      </c>
      <c r="E65" s="251"/>
    </row>
    <row r="66" spans="1:14" ht="18.75" customHeight="1">
      <c r="A66" s="117">
        <f t="shared" si="2"/>
        <v>18</v>
      </c>
      <c r="B66" s="21" t="s">
        <v>78</v>
      </c>
      <c r="C66" s="21"/>
      <c r="D66" s="251">
        <v>95</v>
      </c>
      <c r="E66" s="251"/>
    </row>
    <row r="67" spans="1:14" ht="18.75" customHeight="1">
      <c r="A67" s="117">
        <f t="shared" si="2"/>
        <v>19</v>
      </c>
      <c r="B67" s="21" t="s">
        <v>48</v>
      </c>
      <c r="C67" s="21"/>
      <c r="D67" s="251">
        <v>3</v>
      </c>
      <c r="E67" s="251"/>
    </row>
    <row r="68" spans="1:14" ht="18.75" customHeight="1">
      <c r="A68" s="117">
        <f t="shared" si="2"/>
        <v>20</v>
      </c>
      <c r="B68" s="21" t="s">
        <v>124</v>
      </c>
      <c r="C68" s="21"/>
      <c r="D68" s="251">
        <v>28</v>
      </c>
      <c r="E68" s="251"/>
    </row>
    <row r="69" spans="1:14" ht="18.75" hidden="1" customHeight="1">
      <c r="A69" s="117">
        <f t="shared" si="2"/>
        <v>21</v>
      </c>
      <c r="B69" s="21" t="s">
        <v>49</v>
      </c>
      <c r="C69" s="21"/>
      <c r="D69" s="251"/>
      <c r="E69" s="251"/>
    </row>
    <row r="70" spans="1:14" ht="18.75" customHeight="1">
      <c r="A70" s="117">
        <v>21</v>
      </c>
      <c r="B70" s="21" t="s">
        <v>66</v>
      </c>
      <c r="C70" s="21"/>
      <c r="D70" s="251">
        <f>+D20</f>
        <v>72</v>
      </c>
      <c r="E70" s="251"/>
    </row>
    <row r="71" spans="1:14" ht="18.75" hidden="1" customHeight="1">
      <c r="A71" s="117">
        <f t="shared" si="2"/>
        <v>22</v>
      </c>
      <c r="B71" s="21" t="s">
        <v>79</v>
      </c>
      <c r="C71" s="21"/>
      <c r="D71" s="251"/>
      <c r="E71" s="251"/>
    </row>
    <row r="72" spans="1:14" ht="18.75" customHeight="1">
      <c r="A72" s="117">
        <v>22</v>
      </c>
      <c r="B72" s="21" t="s">
        <v>308</v>
      </c>
      <c r="C72" s="21"/>
      <c r="D72" s="251">
        <v>40</v>
      </c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</row>
    <row r="74" spans="1:14" ht="18.75" hidden="1" customHeight="1">
      <c r="A74" s="117">
        <f t="shared" si="2"/>
        <v>24</v>
      </c>
      <c r="B74" s="21"/>
      <c r="C74" s="21"/>
      <c r="D74" s="251"/>
      <c r="E74" s="251"/>
      <c r="F74" s="57" t="s">
        <v>125</v>
      </c>
    </row>
    <row r="75" spans="1:14" ht="18.75" customHeight="1">
      <c r="A75" s="117">
        <v>23</v>
      </c>
      <c r="B75" s="21" t="s">
        <v>28</v>
      </c>
      <c r="C75" s="21"/>
      <c r="D75" s="251">
        <v>4026.5</v>
      </c>
      <c r="E75" s="251"/>
    </row>
    <row r="76" spans="1:14" s="3" customFormat="1" ht="18.75" customHeight="1">
      <c r="A76" s="161">
        <f>+A75+0.1</f>
        <v>23.1</v>
      </c>
      <c r="B76" s="20" t="s">
        <v>80</v>
      </c>
      <c r="C76" s="20"/>
      <c r="D76" s="251">
        <v>4026.5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+A75+1</f>
        <v>24</v>
      </c>
      <c r="B77" s="21" t="s">
        <v>81</v>
      </c>
      <c r="C77" s="21"/>
      <c r="D77" s="251"/>
      <c r="E77" s="251"/>
    </row>
    <row r="78" spans="1:14" s="17" customFormat="1" ht="20.25" hidden="1" customHeight="1">
      <c r="A78" s="117">
        <f>+A77+1</f>
        <v>25</v>
      </c>
      <c r="B78" s="21" t="s">
        <v>70</v>
      </c>
      <c r="C78" s="21"/>
      <c r="D78" s="251"/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7" t="s">
        <v>32</v>
      </c>
      <c r="C79" s="497"/>
      <c r="D79" s="313">
        <f>SUM(D39,D43:D49,D53:D75,D77:D78)</f>
        <v>121942.40000000002</v>
      </c>
      <c r="E79" s="467" t="s">
        <v>250</v>
      </c>
      <c r="F79" s="310">
        <f>+D36-D79</f>
        <v>0</v>
      </c>
    </row>
    <row r="80" spans="1:14" ht="19.899999999999999" customHeight="1">
      <c r="B80" s="55"/>
      <c r="C80" s="8"/>
    </row>
    <row r="81" spans="2:15" ht="26.25" hidden="1" customHeight="1">
      <c r="B81" s="9" t="s">
        <v>2</v>
      </c>
      <c r="C81" s="316" t="s">
        <v>297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298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12.5" customHeight="1">
      <c r="B86" s="495" t="s">
        <v>242</v>
      </c>
      <c r="D86" s="332" t="s">
        <v>251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2:Q53"/>
    <mergeCell ref="B17:C17"/>
  </mergeCells>
  <pageMargins left="0.2" right="0.2" top="0.37" bottom="0.27" header="0.3" footer="0.21"/>
  <pageSetup paperSize="9" scale="5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2</xdr:col>
                <xdr:colOff>2543175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ColWidth="9.140625" defaultRowHeight="13.5"/>
  <cols>
    <col min="1" max="1" width="5.7109375" style="83" customWidth="1"/>
    <col min="2" max="2" width="41.85546875" style="83" customWidth="1"/>
    <col min="3" max="3" width="40.71093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58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58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43</v>
      </c>
      <c r="B13" s="509"/>
      <c r="C13" s="509"/>
      <c r="D13" s="509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հ․31 մսուր-մանկապարտեզ» ՀՈԱԿ-ի </v>
      </c>
      <c r="B14" s="502"/>
      <c r="C14" s="502"/>
      <c r="D14" s="502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285</v>
      </c>
      <c r="B15" s="503"/>
      <c r="C15" s="503"/>
      <c r="D15" s="503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0" t="s">
        <v>33</v>
      </c>
      <c r="C18" s="511"/>
      <c r="D18" s="88" t="s">
        <v>45</v>
      </c>
      <c r="E18" s="424"/>
      <c r="F18" s="303">
        <f>+D19-D77</f>
        <v>1329.6</v>
      </c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hamematakan'!D6</f>
        <v>1346.8</v>
      </c>
      <c r="E19" s="425"/>
      <c r="F19" s="507" t="s">
        <v>231</v>
      </c>
      <c r="G19" s="508"/>
      <c r="H19" s="308"/>
      <c r="I19" s="308"/>
      <c r="J19" s="307"/>
      <c r="K19" s="77"/>
      <c r="L19" s="77"/>
      <c r="M19" s="77"/>
    </row>
    <row r="20" spans="1:13" s="75" customFormat="1" ht="25.5" customHeight="1">
      <c r="A20" s="12" t="s">
        <v>11</v>
      </c>
      <c r="B20" s="512" t="s">
        <v>84</v>
      </c>
      <c r="C20" s="513"/>
      <c r="D20" s="292">
        <f>SUM(D21:D22,D25,D28:D34)</f>
        <v>117875.9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4" t="s">
        <v>120</v>
      </c>
      <c r="C21" s="515"/>
      <c r="D21" s="284">
        <f>+'Ekamut-caxs'!D18</f>
        <v>115818.7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4" t="str">
        <f>+'Ekamut-caxs'!B19</f>
        <v>Այլ նպաստներ բյուջեից, որից՝</v>
      </c>
      <c r="C22" s="515"/>
      <c r="D22" s="284">
        <f>+'Ekamut-caxs'!D19</f>
        <v>72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8" t="s">
        <v>262</v>
      </c>
      <c r="C23" s="519"/>
      <c r="D23" s="258">
        <f>+'Ekamut-caxs'!D20</f>
        <v>72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8" t="s">
        <v>265</v>
      </c>
      <c r="C24" s="51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4" t="str">
        <f>+'Ekamut-caxs'!B22</f>
        <v>Դրամաշնորհներ բյուջեից, որից՝</v>
      </c>
      <c r="C25" s="515"/>
      <c r="D25" s="283">
        <f>+'Ekamut-caxs'!D22</f>
        <v>609.9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8" t="s">
        <v>263</v>
      </c>
      <c r="C26" s="519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8" t="s">
        <v>264</v>
      </c>
      <c r="C27" s="519"/>
      <c r="D27" s="258">
        <f>+'Ekamut-caxs'!D24</f>
        <v>609.9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4" t="str">
        <f>+'Ekamut-caxs'!B26</f>
        <v xml:space="preserve">Վճարովի ծառայություններից </v>
      </c>
      <c r="C28" s="515"/>
      <c r="D28" s="284">
        <f>+'Ekamut-caxs'!D26</f>
        <v>1375.3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4" t="str">
        <f>+'Ekamut-caxs'!B27</f>
        <v>Վարձակալությունից</v>
      </c>
      <c r="C29" s="515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4" t="str">
        <f>+'Ekamut-caxs'!B28</f>
        <v>Սպասարկման և կոմունալ համավճարներից</v>
      </c>
      <c r="C30" s="515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4" t="s">
        <v>35</v>
      </c>
      <c r="C31" s="515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4" t="s">
        <v>10</v>
      </c>
      <c r="C32" s="515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5</v>
      </c>
      <c r="B33" s="516" t="s">
        <v>9</v>
      </c>
      <c r="C33" s="517"/>
      <c r="D33" s="283"/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6"/>
      <c r="C34" s="517"/>
      <c r="D34" s="283"/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119222.70000000001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117893.20000000001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+'Ekamut-caxs'!A39</f>
        <v>1</v>
      </c>
      <c r="B37" s="516" t="str">
        <f>+'Ekamut-caxs'!B39</f>
        <v>Աշխատավարձի գծով, որից՝</v>
      </c>
      <c r="C37" s="517"/>
      <c r="D37" s="284">
        <f>+'Ekamut-caxs'!D39</f>
        <v>74368.5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+'Ekamut-caxs'!A40</f>
        <v>1.1000000000000001</v>
      </c>
      <c r="B38" s="518" t="s">
        <v>121</v>
      </c>
      <c r="C38" s="519"/>
      <c r="D38" s="296">
        <f>+'Ekamut-caxs'!D40</f>
        <v>801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+'Ekamut-caxs'!A41</f>
        <v>1.2</v>
      </c>
      <c r="B39" s="518" t="s">
        <v>13</v>
      </c>
      <c r="C39" s="519"/>
      <c r="D39" s="296">
        <f>+'Ekamut-caxs'!D41</f>
        <v>1189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+'Ekamut-caxs'!A42</f>
        <v>1.3</v>
      </c>
      <c r="B40" s="518" t="str">
        <f>+'Ekamut-caxs'!B42</f>
        <v>կամավոր ատեստ. գծով լրավճար</v>
      </c>
      <c r="C40" s="519"/>
      <c r="D40" s="296">
        <f>+'Ekamut-caxs'!D42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+'Ekamut-caxs'!A43</f>
        <v>2</v>
      </c>
      <c r="B41" s="516" t="s">
        <v>16</v>
      </c>
      <c r="C41" s="517"/>
      <c r="D41" s="283">
        <f>+'Ekamut-caxs'!D43</f>
        <v>33794.5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+'Ekamut-caxs'!A44</f>
        <v>3</v>
      </c>
      <c r="B42" s="516" t="s">
        <v>15</v>
      </c>
      <c r="C42" s="517"/>
      <c r="D42" s="283">
        <f>+'Ekamut-caxs'!D44</f>
        <v>2627.3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+'Ekamut-caxs'!A45</f>
        <v>4</v>
      </c>
      <c r="B43" s="516" t="s">
        <v>14</v>
      </c>
      <c r="C43" s="517"/>
      <c r="D43" s="283">
        <f>+'Ekamut-caxs'!D45</f>
        <v>2682.1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+'Ekamut-caxs'!A46</f>
        <v>5</v>
      </c>
      <c r="B44" s="516" t="s">
        <v>17</v>
      </c>
      <c r="C44" s="517"/>
      <c r="D44" s="283">
        <f>+Komunal!M27</f>
        <v>1008.4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+'Ekamut-caxs'!A47</f>
        <v>6</v>
      </c>
      <c r="B45" s="516" t="s">
        <v>18</v>
      </c>
      <c r="C45" s="517"/>
      <c r="D45" s="284">
        <f>+'Ekamut-caxs'!D47</f>
        <v>72.5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+'Ekamut-caxs'!A48</f>
        <v>7</v>
      </c>
      <c r="B46" s="516" t="s">
        <v>19</v>
      </c>
      <c r="C46" s="517"/>
      <c r="D46" s="284">
        <f>+'Ekamut-caxs'!D48</f>
        <v>150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+'Ekamut-caxs'!A49</f>
        <v>8</v>
      </c>
      <c r="B47" s="516" t="s">
        <v>20</v>
      </c>
      <c r="C47" s="517"/>
      <c r="D47" s="284">
        <f>SUM(D48:D50)</f>
        <v>185.6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8" t="s">
        <v>21</v>
      </c>
      <c r="C48" s="519"/>
      <c r="D48" s="296">
        <f>+'Ekamut-caxs'!D50</f>
        <v>57.6</v>
      </c>
      <c r="E48" s="427"/>
    </row>
    <row r="49" spans="1:13" ht="18" hidden="1" customHeight="1">
      <c r="A49" s="27">
        <f>+A48+0.1</f>
        <v>8.1999999999999993</v>
      </c>
      <c r="B49" s="518" t="s">
        <v>22</v>
      </c>
      <c r="C49" s="519"/>
      <c r="D49" s="296">
        <f>+'Ekamut-caxs'!D51</f>
        <v>0</v>
      </c>
      <c r="E49" s="427"/>
    </row>
    <row r="50" spans="1:13" ht="18" customHeight="1">
      <c r="A50" s="27">
        <v>8.1999999999999993</v>
      </c>
      <c r="B50" s="518" t="s">
        <v>23</v>
      </c>
      <c r="C50" s="519"/>
      <c r="D50" s="296">
        <f>+'Ekamut-caxs'!D52</f>
        <v>128</v>
      </c>
      <c r="E50" s="427"/>
    </row>
    <row r="51" spans="1:13" s="97" customFormat="1" ht="18" hidden="1" customHeight="1">
      <c r="A51" s="61">
        <f>+'Ekamut-caxs'!A53</f>
        <v>9</v>
      </c>
      <c r="B51" s="516" t="s">
        <v>24</v>
      </c>
      <c r="C51" s="517"/>
      <c r="D51" s="284">
        <f>+'Ekamut-caxs'!D53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+'Ekamut-caxs'!A54</f>
        <v>9</v>
      </c>
      <c r="B52" s="516" t="s">
        <v>31</v>
      </c>
      <c r="C52" s="517"/>
      <c r="D52" s="283">
        <f>+'Ekamut-caxs'!D54</f>
        <v>1470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+'Ekamut-caxs'!A55</f>
        <v>10</v>
      </c>
      <c r="B53" s="516" t="s">
        <v>25</v>
      </c>
      <c r="C53" s="517"/>
      <c r="D53" s="283">
        <f>+'Ekamut-caxs'!D55</f>
        <v>70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+'Ekamut-caxs'!A56</f>
        <v>11</v>
      </c>
      <c r="B54" s="516" t="s">
        <v>76</v>
      </c>
      <c r="C54" s="517"/>
      <c r="D54" s="283">
        <f>+'Ekamut-caxs'!D56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+'Ekamut-caxs'!A57</f>
        <v>11</v>
      </c>
      <c r="B55" s="516" t="s">
        <v>50</v>
      </c>
      <c r="C55" s="517"/>
      <c r="D55" s="284">
        <f>+'Ekamut-caxs'!D57</f>
        <v>350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+'Ekamut-caxs'!A58</f>
        <v>12</v>
      </c>
      <c r="B56" s="516" t="s">
        <v>122</v>
      </c>
      <c r="C56" s="517"/>
      <c r="D56" s="284">
        <f>+'Ekamut-caxs'!D58</f>
        <v>30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+'Ekamut-caxs'!A59</f>
        <v>13</v>
      </c>
      <c r="B57" s="516" t="s">
        <v>123</v>
      </c>
      <c r="C57" s="517"/>
      <c r="D57" s="284">
        <f>+'Ekamut-caxs'!D59</f>
        <v>165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+'Ekamut-caxs'!A60</f>
        <v>14</v>
      </c>
      <c r="B58" s="516" t="s">
        <v>26</v>
      </c>
      <c r="C58" s="517"/>
      <c r="D58" s="284">
        <f>+'Ekamut-caxs'!D60</f>
        <v>450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+'Ekamut-caxs'!A61</f>
        <v>15</v>
      </c>
      <c r="B59" s="516" t="s">
        <v>27</v>
      </c>
      <c r="C59" s="517"/>
      <c r="D59" s="284">
        <f>+'Ekamut-caxs'!D61</f>
        <v>95.1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+'Ekamut-caxs'!A62</f>
        <v>16</v>
      </c>
      <c r="B60" s="516" t="s">
        <v>69</v>
      </c>
      <c r="C60" s="517"/>
      <c r="D60" s="284">
        <f>+'Ekamut-caxs'!D62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+'Ekamut-caxs'!A63</f>
        <v>17</v>
      </c>
      <c r="B61" s="516" t="s">
        <v>56</v>
      </c>
      <c r="C61" s="517"/>
      <c r="D61" s="284">
        <f>+'Ekamut-caxs'!D63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+'Ekamut-caxs'!A64</f>
        <v>16</v>
      </c>
      <c r="B62" s="516" t="s">
        <v>47</v>
      </c>
      <c r="C62" s="517"/>
      <c r="D62" s="284">
        <f>+'Ekamut-caxs'!D64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+'Ekamut-caxs'!A65</f>
        <v>17</v>
      </c>
      <c r="B63" s="516" t="s">
        <v>77</v>
      </c>
      <c r="C63" s="517"/>
      <c r="D63" s="284">
        <f>+'Ekamut-caxs'!D65</f>
        <v>35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+'Ekamut-caxs'!A66</f>
        <v>18</v>
      </c>
      <c r="B64" s="516" t="s">
        <v>78</v>
      </c>
      <c r="C64" s="517"/>
      <c r="D64" s="284">
        <f>+'Ekamut-caxs'!D66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+'Ekamut-caxs'!A67</f>
        <v>19</v>
      </c>
      <c r="B65" s="516" t="s">
        <v>48</v>
      </c>
      <c r="C65" s="517"/>
      <c r="D65" s="284">
        <f>+'Ekamut-caxs'!D67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+'Ekamut-caxs'!A68</f>
        <v>20</v>
      </c>
      <c r="B66" s="516" t="s">
        <v>124</v>
      </c>
      <c r="C66" s="517"/>
      <c r="D66" s="284">
        <f>+'Ekamut-caxs'!D68</f>
        <v>28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+'Ekamut-caxs'!A69</f>
        <v>21</v>
      </c>
      <c r="B67" s="516" t="s">
        <v>49</v>
      </c>
      <c r="C67" s="517"/>
      <c r="D67" s="284">
        <f>+'Ekamut-caxs'!D69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+'Ekamut-caxs'!A70</f>
        <v>21</v>
      </c>
      <c r="B68" s="516" t="s">
        <v>66</v>
      </c>
      <c r="C68" s="517"/>
      <c r="D68" s="284">
        <f>+'Ekamut-caxs'!D70</f>
        <v>72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+'Ekamut-caxs'!A71</f>
        <v>22</v>
      </c>
      <c r="B69" s="516" t="s">
        <v>79</v>
      </c>
      <c r="C69" s="517"/>
      <c r="D69" s="284">
        <f>+'Ekamut-caxs'!D71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22</v>
      </c>
      <c r="B70" s="516" t="str">
        <f>+'Ekamut-caxs'!B72</f>
        <v xml:space="preserve">Դուրսգրվող գույքի գնահատման գծով </v>
      </c>
      <c r="C70" s="517"/>
      <c r="D70" s="283">
        <f>+'Ekamut-caxs'!D72</f>
        <v>40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6">
        <f>+'Ekamut-caxs'!B73</f>
        <v>0</v>
      </c>
      <c r="C71" s="517"/>
      <c r="D71" s="283">
        <f>+'Ekamut-caxs'!D73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6"/>
      <c r="C72" s="517"/>
      <c r="D72" s="283">
        <f>+'Ekamut-caxs'!D74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6" t="s">
        <v>37</v>
      </c>
      <c r="C73" s="51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8" t="s">
        <v>38</v>
      </c>
      <c r="C74" s="519"/>
      <c r="D74" s="258"/>
      <c r="E74" s="430"/>
    </row>
    <row r="75" spans="1:13" ht="19.5" hidden="1" customHeight="1">
      <c r="A75" s="14">
        <f>+A74+0.1</f>
        <v>31.200000000000003</v>
      </c>
      <c r="B75" s="518" t="s">
        <v>51</v>
      </c>
      <c r="C75" s="519"/>
      <c r="D75" s="258"/>
      <c r="E75" s="430"/>
    </row>
    <row r="76" spans="1:13" ht="19.5" hidden="1" customHeight="1">
      <c r="A76" s="14">
        <f>+A75+0.1</f>
        <v>31.300000000000004</v>
      </c>
      <c r="B76" s="518" t="s">
        <v>86</v>
      </c>
      <c r="C76" s="519"/>
      <c r="D76" s="258">
        <f>+'Ekamut-caxs'!D77</f>
        <v>0</v>
      </c>
      <c r="E76" s="430"/>
    </row>
    <row r="77" spans="1:13" s="97" customFormat="1" ht="17.25" customHeight="1">
      <c r="A77" s="71">
        <v>23</v>
      </c>
      <c r="B77" s="516" t="s">
        <v>39</v>
      </c>
      <c r="C77" s="517"/>
      <c r="D77" s="284">
        <f>+'Deb. ev kreditor'!D59-'Deb. ev kreditor'!D55</f>
        <v>17.200000000000045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6" t="s">
        <v>87</v>
      </c>
      <c r="C78" s="517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3.25" customHeight="1">
      <c r="A79" s="40" t="s">
        <v>59</v>
      </c>
      <c r="B79" s="520" t="s">
        <v>62</v>
      </c>
      <c r="C79" s="521"/>
      <c r="D79" s="292">
        <f>D80+D87</f>
        <v>190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16" t="s">
        <v>92</v>
      </c>
      <c r="C80" s="517"/>
      <c r="D80" s="284">
        <f>SUM(D81:D86)</f>
        <v>190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6" t="s">
        <v>88</v>
      </c>
      <c r="C81" s="51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16" t="s">
        <v>89</v>
      </c>
      <c r="C82" s="517"/>
      <c r="D82" s="283">
        <v>120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f t="shared" ref="A83:A86" si="1">+A82+0.1</f>
        <v>1.2000000000000002</v>
      </c>
      <c r="B83" s="516" t="s">
        <v>90</v>
      </c>
      <c r="C83" s="517"/>
      <c r="D83" s="283">
        <v>70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16" t="s">
        <v>67</v>
      </c>
      <c r="C84" s="51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16" t="s">
        <v>68</v>
      </c>
      <c r="C85" s="517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16"/>
      <c r="C86" s="517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6" t="s">
        <v>93</v>
      </c>
      <c r="C87" s="51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6" t="s">
        <v>64</v>
      </c>
      <c r="C88" s="51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6" t="s">
        <v>63</v>
      </c>
      <c r="C89" s="51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6" t="s">
        <v>52</v>
      </c>
      <c r="C90" s="51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2" t="s">
        <v>155</v>
      </c>
      <c r="C91" s="513"/>
      <c r="D91" s="292">
        <f>SUM(D92:D93)</f>
        <v>1139.5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6" t="s">
        <v>16</v>
      </c>
      <c r="C92" s="517"/>
      <c r="D92" s="283">
        <v>1139.5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6"/>
      <c r="C93" s="51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0</v>
      </c>
      <c r="E94" s="469" t="s">
        <v>250</v>
      </c>
      <c r="F94" s="507" t="s">
        <v>206</v>
      </c>
      <c r="G94" s="508"/>
      <c r="H94" s="308"/>
      <c r="I94" s="308"/>
      <c r="J94" s="307"/>
      <c r="K94" s="98"/>
      <c r="L94" s="98"/>
      <c r="M94" s="98"/>
    </row>
    <row r="95" spans="1:13" s="81" customFormat="1" ht="24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Մ․Ամիրյան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Ծ․Հովհաննիսյան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7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7" zoomScaleSheetLayoutView="100" workbookViewId="0">
      <selection activeCell="C63" sqref="C63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հ․31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258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122114.00000000001</v>
      </c>
      <c r="D6" s="311">
        <f>SUM(D7:D18,D21:D24)</f>
        <v>122624.29999999999</v>
      </c>
      <c r="E6" s="311">
        <f t="shared" ref="E6:E66" si="0">D6-C6</f>
        <v>510.29999999997381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107716.8</v>
      </c>
      <c r="D7" s="298">
        <f>+'Ekamut-caxs'!D18</f>
        <v>115818.7</v>
      </c>
      <c r="E7" s="298">
        <f t="shared" si="0"/>
        <v>8101.8999999999942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72</v>
      </c>
      <c r="E8" s="298">
        <f t="shared" si="0"/>
        <v>72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72</v>
      </c>
      <c r="E9" s="298">
        <f t="shared" si="0"/>
        <v>72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609.9</v>
      </c>
      <c r="E11" s="298">
        <f t="shared" si="0"/>
        <v>609.9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609.9</v>
      </c>
      <c r="E13" s="298">
        <f t="shared" si="0"/>
        <v>609.9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40</v>
      </c>
      <c r="E14" s="298">
        <f t="shared" si="0"/>
        <v>40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29.45" customHeight="1">
      <c r="A15" s="61">
        <v>5</v>
      </c>
      <c r="B15" s="285" t="s">
        <v>8</v>
      </c>
      <c r="C15" s="297">
        <v>2000</v>
      </c>
      <c r="D15" s="298">
        <f>+'Ekamut-caxs'!D26</f>
        <v>1375.3</v>
      </c>
      <c r="E15" s="298">
        <f>D15-C15</f>
        <v>-624.70000000000005</v>
      </c>
      <c r="F15" s="299" t="s">
        <v>305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4610</v>
      </c>
      <c r="D18" s="301">
        <f>SUM(D19:D20)</f>
        <v>4026.5</v>
      </c>
      <c r="E18" s="298">
        <f t="shared" si="0"/>
        <v>-583.5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4610</v>
      </c>
      <c r="D19" s="255">
        <f>+'Ekamut-caxs'!D30</f>
        <v>4026.5</v>
      </c>
      <c r="E19" s="255">
        <f t="shared" si="0"/>
        <v>-583.5</v>
      </c>
      <c r="F19" s="256"/>
    </row>
    <row r="20" spans="1:18" ht="21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0.1</v>
      </c>
      <c r="D21" s="298">
        <f>+'Ekamut-caxs'!D32</f>
        <v>0</v>
      </c>
      <c r="E21" s="298">
        <f t="shared" si="0"/>
        <v>-0.1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8</v>
      </c>
      <c r="B22" s="287" t="s">
        <v>9</v>
      </c>
      <c r="C22" s="299">
        <v>7787.1</v>
      </c>
      <c r="D22" s="298"/>
      <c r="E22" s="298">
        <f t="shared" si="0"/>
        <v>-7787.1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7</v>
      </c>
      <c r="B23" s="21"/>
      <c r="C23" s="299"/>
      <c r="D23" s="297"/>
      <c r="E23" s="297"/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+'Ekamut-caxs'!D35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122114.00000000003</v>
      </c>
      <c r="D25" s="312">
        <f>SUM(D26,D30:D36,D40:D62,D64:D65)</f>
        <v>121942.40000000002</v>
      </c>
      <c r="E25" s="311">
        <f t="shared" si="0"/>
        <v>-171.60000000000582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33.6" customHeight="1">
      <c r="A26" s="61">
        <v>1</v>
      </c>
      <c r="B26" s="289" t="s">
        <v>12</v>
      </c>
      <c r="C26" s="299">
        <v>76292.7</v>
      </c>
      <c r="D26" s="301">
        <f>+'Ekamut-caxs'!D39</f>
        <v>74368.5</v>
      </c>
      <c r="E26" s="298">
        <f t="shared" si="0"/>
        <v>-1924.1999999999971</v>
      </c>
      <c r="F26" s="299" t="s">
        <v>300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1232.8</v>
      </c>
      <c r="D27" s="302">
        <f>+'Ekamut-caxs'!D40</f>
        <v>801</v>
      </c>
      <c r="E27" s="255">
        <f>D27-C27</f>
        <v>-431.79999999999995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+'Ekamut-caxs'!D41</f>
        <v>1189</v>
      </c>
      <c r="E28" s="255">
        <f>D28-C28</f>
        <v>1189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+'Ekamut-caxs'!B42</f>
        <v>կամավոր ատեստ. գծով լրավճար</v>
      </c>
      <c r="C29" s="254"/>
      <c r="D29" s="302">
        <f>+'Ekamut-caxs'!D42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37.15" customHeight="1">
      <c r="A30" s="61">
        <v>2</v>
      </c>
      <c r="B30" s="285" t="s">
        <v>16</v>
      </c>
      <c r="C30" s="299">
        <v>31016.400000000001</v>
      </c>
      <c r="D30" s="301">
        <f>+'Ekamut-caxs'!D43</f>
        <v>33794.5</v>
      </c>
      <c r="E30" s="298">
        <f t="shared" si="0"/>
        <v>2778.0999999999985</v>
      </c>
      <c r="F30" s="254" t="s">
        <v>301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2916</v>
      </c>
      <c r="D31" s="301">
        <f>+'Ekamut-caxs'!D44</f>
        <v>2627.3</v>
      </c>
      <c r="E31" s="298">
        <f t="shared" si="0"/>
        <v>-288.69999999999982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2489.6</v>
      </c>
      <c r="D32" s="301">
        <f>+'Ekamut-caxs'!D45</f>
        <v>2682.1</v>
      </c>
      <c r="E32" s="298">
        <f t="shared" si="0"/>
        <v>192.5</v>
      </c>
      <c r="F32" s="297" t="s">
        <v>302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8.9" customHeight="1">
      <c r="A33" s="61">
        <v>5</v>
      </c>
      <c r="B33" s="285" t="s">
        <v>17</v>
      </c>
      <c r="C33" s="299">
        <v>773.6</v>
      </c>
      <c r="D33" s="301">
        <f>+'Ekamut-caxs'!D46</f>
        <v>1048.3</v>
      </c>
      <c r="E33" s="298">
        <f t="shared" si="0"/>
        <v>274.69999999999993</v>
      </c>
      <c r="F33" s="254" t="s">
        <v>303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72.5</v>
      </c>
      <c r="D34" s="301">
        <f>+'Ekamut-caxs'!D47</f>
        <v>72.5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180</v>
      </c>
      <c r="D35" s="301">
        <f>+'Ekamut-caxs'!D48</f>
        <v>150</v>
      </c>
      <c r="E35" s="298">
        <f t="shared" si="0"/>
        <v>-30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185.6</v>
      </c>
      <c r="D36" s="301">
        <f>SUM(D37:D39)</f>
        <v>185.6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+'Ekamut-caxs'!D50</f>
        <v>57.6</v>
      </c>
      <c r="E37" s="255">
        <f t="shared" si="0"/>
        <v>0</v>
      </c>
      <c r="F37" s="256"/>
    </row>
    <row r="38" spans="1:18" ht="21" hidden="1" customHeight="1">
      <c r="A38" s="27">
        <v>8.1999999999999993</v>
      </c>
      <c r="B38" s="32" t="s">
        <v>22</v>
      </c>
      <c r="C38" s="254"/>
      <c r="D38" s="302">
        <f>+'Ekamut-caxs'!D51</f>
        <v>0</v>
      </c>
      <c r="E38" s="255">
        <f t="shared" si="0"/>
        <v>0</v>
      </c>
      <c r="F38" s="256"/>
    </row>
    <row r="39" spans="1:18" ht="21" customHeight="1">
      <c r="A39" s="27">
        <v>8.1999999999999993</v>
      </c>
      <c r="B39" s="32" t="s">
        <v>23</v>
      </c>
      <c r="C39" s="254">
        <v>128</v>
      </c>
      <c r="D39" s="302">
        <f>+'Ekamut-caxs'!D52</f>
        <v>128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+'Ekamut-caxs'!D53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1470</v>
      </c>
      <c r="D41" s="301">
        <f>+'Ekamut-caxs'!D54</f>
        <v>1470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180</v>
      </c>
      <c r="D42" s="301">
        <f>+'Ekamut-caxs'!D55</f>
        <v>70</v>
      </c>
      <c r="E42" s="298">
        <f t="shared" si="0"/>
        <v>-110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12</v>
      </c>
      <c r="B43" s="290" t="s">
        <v>76</v>
      </c>
      <c r="C43" s="299"/>
      <c r="D43" s="301">
        <f>+'Ekamut-caxs'!D56</f>
        <v>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85" t="s">
        <v>50</v>
      </c>
      <c r="C44" s="299">
        <v>470</v>
      </c>
      <c r="D44" s="301">
        <f>+'Ekamut-caxs'!D57</f>
        <v>350</v>
      </c>
      <c r="E44" s="298">
        <f t="shared" si="0"/>
        <v>-120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5" t="s">
        <v>122</v>
      </c>
      <c r="C45" s="299">
        <v>30</v>
      </c>
      <c r="D45" s="301">
        <f>+'Ekamut-caxs'!D58</f>
        <v>30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85" t="s">
        <v>123</v>
      </c>
      <c r="C46" s="299">
        <v>180</v>
      </c>
      <c r="D46" s="301">
        <f>+'Ekamut-caxs'!D59</f>
        <v>165</v>
      </c>
      <c r="E46" s="298">
        <f t="shared" si="0"/>
        <v>-15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85" t="s">
        <v>26</v>
      </c>
      <c r="C47" s="297">
        <v>700</v>
      </c>
      <c r="D47" s="301">
        <f>+'Ekamut-caxs'!D60</f>
        <v>450</v>
      </c>
      <c r="E47" s="298">
        <f t="shared" si="0"/>
        <v>-250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95.1</v>
      </c>
      <c r="D48" s="301">
        <f>+'Ekamut-caxs'!D61</f>
        <v>95.1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+'Ekamut-caxs'!D62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+'Ekamut-caxs'!D63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+'Ekamut-caxs'!D64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40</v>
      </c>
      <c r="D52" s="301">
        <f>+'Ekamut-caxs'!D65</f>
        <v>35</v>
      </c>
      <c r="E52" s="298">
        <f t="shared" si="0"/>
        <v>-5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+'Ekamut-caxs'!D66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5" t="s">
        <v>48</v>
      </c>
      <c r="C54" s="297">
        <v>3</v>
      </c>
      <c r="D54" s="301">
        <f>+'Ekamut-caxs'!D67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20</v>
      </c>
      <c r="B55" s="285" t="s">
        <v>124</v>
      </c>
      <c r="C55" s="297">
        <v>45.5</v>
      </c>
      <c r="D55" s="301">
        <f>+'Ekamut-caxs'!D68</f>
        <v>28</v>
      </c>
      <c r="E55" s="298">
        <f t="shared" si="1"/>
        <v>-17.5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+'Ekamut-caxs'!D69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8.15" customHeight="1">
      <c r="A57" s="61">
        <v>21</v>
      </c>
      <c r="B57" s="285" t="s">
        <v>66</v>
      </c>
      <c r="C57" s="297">
        <v>54</v>
      </c>
      <c r="D57" s="301">
        <f>+'Ekamut-caxs'!D70</f>
        <v>72</v>
      </c>
      <c r="E57" s="298">
        <f t="shared" si="1"/>
        <v>18</v>
      </c>
      <c r="F57" s="299" t="s">
        <v>304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17.45" hidden="1" customHeight="1">
      <c r="A58" s="61">
        <v>27</v>
      </c>
      <c r="B58" s="22" t="s">
        <v>79</v>
      </c>
      <c r="C58" s="297"/>
      <c r="D58" s="301">
        <f>+'Ekamut-caxs'!D71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22</v>
      </c>
      <c r="B59" s="285" t="s">
        <v>158</v>
      </c>
      <c r="C59" s="297">
        <v>100</v>
      </c>
      <c r="D59" s="301">
        <f>+'Ekamut-caxs'!D72</f>
        <v>40</v>
      </c>
      <c r="E59" s="298">
        <f t="shared" si="1"/>
        <v>-60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+'Ekamut-caxs'!D73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+'Ekamut-caxs'!D74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89" t="s">
        <v>28</v>
      </c>
      <c r="C62" s="297">
        <v>4610</v>
      </c>
      <c r="D62" s="301">
        <f>+'Ekamut-caxs'!D75</f>
        <v>4026.5</v>
      </c>
      <c r="E62" s="298">
        <f t="shared" si="1"/>
        <v>-583.5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23.1</v>
      </c>
      <c r="B63" s="30" t="s">
        <v>80</v>
      </c>
      <c r="C63" s="256">
        <v>4610</v>
      </c>
      <c r="D63" s="302">
        <f>+'Ekamut-caxs'!D76</f>
        <v>4026.5</v>
      </c>
      <c r="E63" s="255">
        <f t="shared" si="1"/>
        <v>-583.5</v>
      </c>
      <c r="F63" s="256"/>
      <c r="G63" s="159"/>
    </row>
    <row r="64" spans="1:18" s="58" customFormat="1" ht="21" customHeight="1">
      <c r="A64" s="61">
        <v>24</v>
      </c>
      <c r="B64" s="300" t="s">
        <v>81</v>
      </c>
      <c r="C64" s="297">
        <v>10</v>
      </c>
      <c r="D64" s="301">
        <f>+'Ekamut-caxs'!D77</f>
        <v>0</v>
      </c>
      <c r="E64" s="298">
        <f t="shared" si="1"/>
        <v>-10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+'Ekamut-caxs'!D78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681.89999999996508</v>
      </c>
      <c r="E66" s="311">
        <f t="shared" si="0"/>
        <v>681.89999999996508</v>
      </c>
      <c r="F66" s="418"/>
      <c r="G66" s="499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+'Ekamut-caxs'!C81</f>
        <v>Մ․Ամիրյան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+'Ekamut-caxs'!C83</f>
        <v>Ծ․Հովհաննիսյան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C63" sqref="C63"/>
    </sheetView>
  </sheetViews>
  <sheetFormatPr defaultColWidth="9.140625" defaultRowHeight="13.5"/>
  <cols>
    <col min="1" max="1" width="5.4257812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հ․31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259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1346.8</v>
      </c>
      <c r="D6" s="257">
        <f>+C6</f>
        <v>1346.8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117504.00000000001</v>
      </c>
      <c r="D7" s="292">
        <f>SUM(D8:D9,D12,D15:D22)</f>
        <v>117875.9</v>
      </c>
      <c r="E7" s="292">
        <f>D7-C7</f>
        <v>371.89999999997963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107716.8</v>
      </c>
      <c r="D8" s="284">
        <f>+'Dramakan hosqer'!D21</f>
        <v>115818.7</v>
      </c>
      <c r="E8" s="284">
        <f>D8-C8</f>
        <v>8101.8999999999942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72</v>
      </c>
      <c r="E9" s="284">
        <f t="shared" ref="E9:E14" si="1">D9-C9</f>
        <v>72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72</v>
      </c>
      <c r="E10" s="284">
        <f t="shared" si="1"/>
        <v>72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609.9</v>
      </c>
      <c r="E12" s="284">
        <f t="shared" si="1"/>
        <v>609.9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609.9</v>
      </c>
      <c r="E14" s="284">
        <f t="shared" si="1"/>
        <v>609.9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29.45" customHeight="1">
      <c r="A15" s="61">
        <v>4</v>
      </c>
      <c r="B15" s="285" t="s">
        <v>8</v>
      </c>
      <c r="C15" s="283">
        <v>2000</v>
      </c>
      <c r="D15" s="284">
        <f>+'Dramakan hosqer'!D28</f>
        <v>1375.3</v>
      </c>
      <c r="E15" s="284">
        <f t="shared" si="0"/>
        <v>-624.70000000000005</v>
      </c>
      <c r="F15" s="299" t="s">
        <v>305</v>
      </c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2" t="s">
        <v>10</v>
      </c>
      <c r="C19" s="283">
        <v>0.1</v>
      </c>
      <c r="D19" s="284">
        <f>+'Dramakan hosqer'!D32</f>
        <v>0</v>
      </c>
      <c r="E19" s="284">
        <f>D19-C19</f>
        <v>-0.1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6</v>
      </c>
      <c r="B21" s="288" t="s">
        <v>9</v>
      </c>
      <c r="C21" s="283">
        <v>7787.1</v>
      </c>
      <c r="D21" s="283">
        <f>+'Dramakan hosqer'!D33</f>
        <v>0</v>
      </c>
      <c r="E21" s="283">
        <f t="shared" si="0"/>
        <v>-7787.1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118850.00000000001</v>
      </c>
      <c r="D23" s="292">
        <f>+D24+D67+D79</f>
        <v>119222.70000000001</v>
      </c>
      <c r="E23" s="292">
        <f t="shared" si="0"/>
        <v>372.69999999999709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118660.00000000001</v>
      </c>
      <c r="D24" s="292">
        <f>SUM(D25,D29:D35,D39:D61,D65:D66)</f>
        <v>117893.20000000001</v>
      </c>
      <c r="E24" s="292">
        <f t="shared" si="0"/>
        <v>-766.80000000000291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27" customHeight="1">
      <c r="A25" s="61">
        <v>1</v>
      </c>
      <c r="B25" s="289" t="s">
        <v>12</v>
      </c>
      <c r="C25" s="283">
        <v>76292.7</v>
      </c>
      <c r="D25" s="284">
        <f>+'Dramakan hosqer'!D37</f>
        <v>74368.5</v>
      </c>
      <c r="E25" s="284">
        <f t="shared" si="0"/>
        <v>-1924.1999999999971</v>
      </c>
      <c r="F25" s="299" t="s">
        <v>300</v>
      </c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1232.8</v>
      </c>
      <c r="D26" s="296">
        <f>+'Dramakan hosqer'!D38</f>
        <v>801</v>
      </c>
      <c r="E26" s="296">
        <f t="shared" si="0"/>
        <v>-431.79999999999995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1189</v>
      </c>
      <c r="E27" s="296">
        <f t="shared" si="0"/>
        <v>1189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27" customHeight="1">
      <c r="A29" s="61">
        <v>2</v>
      </c>
      <c r="B29" s="285" t="s">
        <v>16</v>
      </c>
      <c r="C29" s="283">
        <v>32155.200000000001</v>
      </c>
      <c r="D29" s="284">
        <f>+'Dramakan hosqer'!D41</f>
        <v>33794.5</v>
      </c>
      <c r="E29" s="284">
        <f t="shared" si="0"/>
        <v>1639.2999999999993</v>
      </c>
      <c r="F29" s="254" t="s">
        <v>301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2916</v>
      </c>
      <c r="D30" s="284">
        <f>+'Dramakan hosqer'!D42</f>
        <v>2627.3</v>
      </c>
      <c r="E30" s="284">
        <f t="shared" si="0"/>
        <v>-288.69999999999982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2489.6</v>
      </c>
      <c r="D31" s="284">
        <f>+'Dramakan hosqer'!D43</f>
        <v>2682.1</v>
      </c>
      <c r="E31" s="284">
        <f t="shared" si="0"/>
        <v>192.5</v>
      </c>
      <c r="F31" s="297" t="s">
        <v>302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25.9" customHeight="1">
      <c r="A32" s="61">
        <v>5</v>
      </c>
      <c r="B32" s="285" t="s">
        <v>17</v>
      </c>
      <c r="C32" s="283">
        <v>773.6</v>
      </c>
      <c r="D32" s="284">
        <f>+'Dramakan hosqer'!D44</f>
        <v>1008.4</v>
      </c>
      <c r="E32" s="284">
        <f t="shared" si="0"/>
        <v>234.79999999999995</v>
      </c>
      <c r="F32" s="254" t="s">
        <v>303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72.5</v>
      </c>
      <c r="D33" s="284">
        <f>+'Dramakan hosqer'!D45</f>
        <v>72.5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180</v>
      </c>
      <c r="D34" s="284">
        <f>+'Dramakan hosqer'!D46</f>
        <v>150</v>
      </c>
      <c r="E34" s="284">
        <f t="shared" si="0"/>
        <v>-30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185.6</v>
      </c>
      <c r="D35" s="284">
        <f>SUM(D36:D38)</f>
        <v>185.6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hidden="1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8.1999999999999993</v>
      </c>
      <c r="B38" s="32" t="s">
        <v>23</v>
      </c>
      <c r="C38" s="258">
        <v>128</v>
      </c>
      <c r="D38" s="296">
        <f>+'Dramakan hosqer'!D50</f>
        <v>128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1470</v>
      </c>
      <c r="D40" s="284">
        <f>+'Dramakan hosqer'!D52</f>
        <v>1470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180</v>
      </c>
      <c r="D41" s="284">
        <f>+'Dramakan hosqer'!D53</f>
        <v>70</v>
      </c>
      <c r="E41" s="284">
        <f t="shared" si="0"/>
        <v>-110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12</v>
      </c>
      <c r="B42" s="290" t="s">
        <v>76</v>
      </c>
      <c r="C42" s="283"/>
      <c r="D42" s="284">
        <f>+'Dramakan hosqer'!D54</f>
        <v>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85" t="s">
        <v>50</v>
      </c>
      <c r="C43" s="283">
        <v>470</v>
      </c>
      <c r="D43" s="284">
        <f>+'Dramakan hosqer'!D55</f>
        <v>350</v>
      </c>
      <c r="E43" s="284">
        <f t="shared" si="0"/>
        <v>-120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30</v>
      </c>
      <c r="D44" s="284">
        <f>+'Dramakan hosqer'!D56</f>
        <v>30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180</v>
      </c>
      <c r="D45" s="284">
        <f>+'Dramakan hosqer'!D57</f>
        <v>165</v>
      </c>
      <c r="E45" s="284">
        <f t="shared" si="0"/>
        <v>-15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700</v>
      </c>
      <c r="D46" s="284">
        <f>+'Dramakan hosqer'!D58</f>
        <v>450</v>
      </c>
      <c r="E46" s="284">
        <f t="shared" si="0"/>
        <v>-250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95.1</v>
      </c>
      <c r="D47" s="284">
        <f>+'Dramakan hosqer'!D59</f>
        <v>95.1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40</v>
      </c>
      <c r="D51" s="284">
        <f>+'Dramakan hosqer'!D63</f>
        <v>35</v>
      </c>
      <c r="E51" s="284">
        <f t="shared" si="0"/>
        <v>-5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5" t="s">
        <v>124</v>
      </c>
      <c r="C54" s="283">
        <v>45.5</v>
      </c>
      <c r="D54" s="284">
        <f>+'Dramakan hosqer'!D66</f>
        <v>28</v>
      </c>
      <c r="E54" s="284">
        <f t="shared" si="0"/>
        <v>-17.5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28.9" customHeight="1">
      <c r="A56" s="61">
        <v>21</v>
      </c>
      <c r="B56" s="285" t="s">
        <v>66</v>
      </c>
      <c r="C56" s="283">
        <v>54</v>
      </c>
      <c r="D56" s="284">
        <f>+'Dramakan hosqer'!D68</f>
        <v>72</v>
      </c>
      <c r="E56" s="284">
        <f t="shared" si="0"/>
        <v>18</v>
      </c>
      <c r="F56" s="299" t="s">
        <v>304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22</v>
      </c>
      <c r="B58" s="285" t="s">
        <v>158</v>
      </c>
      <c r="C58" s="283">
        <v>100</v>
      </c>
      <c r="D58" s="284">
        <f>+'Dramakan hosqer'!D70</f>
        <v>40</v>
      </c>
      <c r="E58" s="284">
        <f t="shared" si="0"/>
        <v>-60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26.45" customHeight="1">
      <c r="A61" s="61">
        <v>23</v>
      </c>
      <c r="B61" s="291" t="s">
        <v>37</v>
      </c>
      <c r="C61" s="284">
        <f>SUM(C62:C64)</f>
        <v>10</v>
      </c>
      <c r="D61" s="284">
        <f>SUM(D62:D64)</f>
        <v>0</v>
      </c>
      <c r="E61" s="283">
        <f>D61-C61</f>
        <v>-10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23.1</v>
      </c>
      <c r="B64" s="166" t="s">
        <v>86</v>
      </c>
      <c r="C64" s="258">
        <v>10</v>
      </c>
      <c r="D64" s="296">
        <f>+'Dramakan hosqer'!D76</f>
        <v>0</v>
      </c>
      <c r="E64" s="296">
        <f t="shared" si="0"/>
        <v>-10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17.2</v>
      </c>
      <c r="D65" s="284">
        <f>+'Dramakan hosqer'!D77</f>
        <v>17.200000000000045</v>
      </c>
      <c r="E65" s="284">
        <f t="shared" si="0"/>
        <v>4.6185277824406512E-14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190</v>
      </c>
      <c r="D67" s="292">
        <f>+D68+D75</f>
        <v>190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190</v>
      </c>
      <c r="D68" s="284">
        <f>SUM(D69:D74)</f>
        <v>190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120</v>
      </c>
      <c r="D70" s="284">
        <f>+'Dramakan hosqer'!D82</f>
        <v>120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1.2</v>
      </c>
      <c r="B71" s="294" t="s">
        <v>90</v>
      </c>
      <c r="C71" s="283">
        <v>70</v>
      </c>
      <c r="D71" s="284">
        <f>+'Dramakan hosqer'!D83</f>
        <v>70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1139.5</v>
      </c>
      <c r="E79" s="292">
        <f t="shared" si="2"/>
        <v>1139.5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1139.5</v>
      </c>
      <c r="E80" s="283">
        <f>D80-C80</f>
        <v>1139.5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0.80000000000291038</v>
      </c>
      <c r="D82" s="292">
        <f>D6+D7-D23</f>
        <v>0</v>
      </c>
      <c r="E82" s="292">
        <f t="shared" si="2"/>
        <v>-0.80000000000291038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+'Ekamut-caxs'!C81</f>
        <v>Մ․Ամիրյան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+'Ekamut-caxs'!C83</f>
        <v>Ծ․Հովհաննիսյան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9" workbookViewId="0">
      <selection activeCell="C63" sqref="C63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71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9" t="str">
        <f>+'Ekamut-caxs'!A14:D14</f>
        <v xml:space="preserve">«Երևանի հ․31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160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2" t="s">
        <v>256</v>
      </c>
      <c r="B4" s="532"/>
      <c r="C4" s="532"/>
      <c r="D4" s="532"/>
      <c r="E4" s="53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3" t="s">
        <v>165</v>
      </c>
      <c r="B7" s="534"/>
      <c r="C7" s="53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398.1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</v>
      </c>
      <c r="B9" s="221" t="s">
        <v>167</v>
      </c>
      <c r="C9" s="220" t="s">
        <v>168</v>
      </c>
      <c r="D9" s="31">
        <v>398.1</v>
      </c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398.1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3" t="s">
        <v>190</v>
      </c>
      <c r="B35" s="534"/>
      <c r="C35" s="53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1.1000000000000001</v>
      </c>
      <c r="B37" s="221" t="s">
        <v>169</v>
      </c>
      <c r="C37" s="220" t="s">
        <v>170</v>
      </c>
      <c r="D37" s="31">
        <v>1.8</v>
      </c>
      <c r="E37" s="31" t="s">
        <v>299</v>
      </c>
    </row>
    <row r="38" spans="1:22" ht="21" customHeight="1">
      <c r="A38" s="220">
        <v>1.2</v>
      </c>
      <c r="B38" s="221" t="s">
        <v>171</v>
      </c>
      <c r="C38" s="220" t="s">
        <v>172</v>
      </c>
      <c r="D38" s="31">
        <v>15.4</v>
      </c>
      <c r="E38" s="31" t="s">
        <v>299</v>
      </c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hidden="1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740</v>
      </c>
      <c r="E54" s="31"/>
      <c r="F54" s="341">
        <f>SUM(D36:D53)</f>
        <v>17.2</v>
      </c>
      <c r="G54" s="341">
        <f>+D59-D54-F54</f>
        <v>4.6185277824406512E-14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740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757.2</v>
      </c>
      <c r="E59" s="237"/>
      <c r="F59" s="443">
        <f>+D59-D55</f>
        <v>17.200000000000045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1346.8</v>
      </c>
      <c r="D62" s="535" t="s">
        <v>193</v>
      </c>
      <c r="E62" s="53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7" t="str">
        <f>+'Ekamut-caxs'!C81</f>
        <v>Մ․Ամիրյան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8" t="s">
        <v>97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7" t="str">
        <f>+'Ekamut-caxs'!C83</f>
        <v>Ծ․Հովհաննիսյան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8" t="s">
        <v>97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C63" sqref="C63"/>
    </sheetView>
  </sheetViews>
  <sheetFormatPr defaultRowHeight="13.5"/>
  <cols>
    <col min="1" max="1" width="4.5703125" style="19" customWidth="1"/>
    <col min="2" max="2" width="29.28515625" style="19" customWidth="1"/>
    <col min="3" max="3" width="17.140625" style="19" customWidth="1"/>
    <col min="4" max="4" width="15.85546875" style="19" customWidth="1"/>
    <col min="5" max="6" width="14.7109375" style="19" customWidth="1"/>
    <col min="7" max="8" width="12.28515625" style="19" customWidth="1"/>
    <col min="9" max="9" width="9.140625" style="19" customWidth="1"/>
    <col min="10" max="10" width="15.28515625" style="19" customWidth="1"/>
    <col min="11" max="13" width="12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502" t="str">
        <f>+'Ekamut-caxs'!A14</f>
        <v xml:space="preserve">«Երևանի հ․31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29" t="s">
        <v>260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220</v>
      </c>
      <c r="C7" s="357">
        <v>61692</v>
      </c>
      <c r="D7" s="358">
        <v>11476.2</v>
      </c>
      <c r="E7" s="359">
        <v>835.2</v>
      </c>
      <c r="F7" s="359">
        <v>108.2</v>
      </c>
      <c r="G7" s="359">
        <v>108.7</v>
      </c>
      <c r="H7" s="359">
        <v>104.4</v>
      </c>
      <c r="I7" s="359"/>
      <c r="J7" s="359">
        <v>43.8</v>
      </c>
      <c r="K7" s="359"/>
      <c r="L7" s="359"/>
      <c r="M7" s="360"/>
      <c r="N7" s="361">
        <f>ROUND(SUM(C7:M7),1)</f>
        <v>74368.5</v>
      </c>
    </row>
    <row r="8" spans="1:15" ht="28.5" customHeight="1">
      <c r="A8" s="352">
        <v>1.1000000000000001</v>
      </c>
      <c r="B8" s="362" t="s">
        <v>121</v>
      </c>
      <c r="C8" s="363">
        <v>757.2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1189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290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74368.5</v>
      </c>
    </row>
    <row r="13" spans="1:15" s="377" customFormat="1" ht="34.5" customHeight="1">
      <c r="B13" s="378">
        <f>6155.675*2-E7</f>
        <v>11476.15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6"/>
      <c r="M14" s="556"/>
      <c r="N14" s="388"/>
    </row>
    <row r="15" spans="1:15" s="377" customFormat="1" ht="69" customHeight="1">
      <c r="B15" s="539" t="s">
        <v>217</v>
      </c>
      <c r="C15" s="540"/>
      <c r="D15" s="541"/>
      <c r="G15" s="246"/>
      <c r="H15" s="246"/>
      <c r="I15" s="539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4" t="str">
        <f>+'Ekamut-caxs'!C81</f>
        <v>Մ․Ամիրյան</v>
      </c>
      <c r="I20" s="554"/>
      <c r="J20" s="554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5" t="s">
        <v>97</v>
      </c>
      <c r="I21" s="555"/>
      <c r="J21" s="555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4" t="str">
        <f>+'Ekamut-caxs'!C83</f>
        <v>Ծ․Հովհաննիսյան</v>
      </c>
      <c r="I22" s="554"/>
      <c r="J22" s="554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5" t="s">
        <v>97</v>
      </c>
      <c r="I23" s="555"/>
      <c r="J23" s="555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="85" zoomScaleSheetLayoutView="85" workbookViewId="0">
      <selection activeCell="C63" sqref="C6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28515625" style="141" customWidth="1"/>
    <col min="15" max="15" width="14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հ․31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293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4405</v>
      </c>
      <c r="F7" s="483">
        <v>632998.5</v>
      </c>
      <c r="G7" s="280" t="s">
        <v>229</v>
      </c>
      <c r="H7" s="266" t="s">
        <v>229</v>
      </c>
      <c r="I7" s="478">
        <v>5281.18</v>
      </c>
      <c r="J7" s="480">
        <v>277324.90999999997</v>
      </c>
      <c r="K7" s="319" t="s">
        <v>229</v>
      </c>
      <c r="L7" s="478">
        <v>414</v>
      </c>
      <c r="M7" s="444">
        <f>+L7*200.47</f>
        <v>82994.58</v>
      </c>
      <c r="N7" s="445">
        <f>+L7*7.94904</f>
        <v>3290.90256</v>
      </c>
      <c r="O7" s="335">
        <f>+N7+M7</f>
        <v>86285.482560000004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4051</v>
      </c>
      <c r="F8" s="483">
        <v>582128.69999999995</v>
      </c>
      <c r="G8" s="280" t="s">
        <v>229</v>
      </c>
      <c r="H8" s="266" t="s">
        <v>229</v>
      </c>
      <c r="I8" s="478">
        <v>5177.08</v>
      </c>
      <c r="J8" s="480">
        <v>272575.03999999998</v>
      </c>
      <c r="K8" s="319" t="s">
        <v>229</v>
      </c>
      <c r="L8" s="478">
        <v>533</v>
      </c>
      <c r="M8" s="444">
        <f t="shared" ref="M8:M18" si="0">+L8*200.47</f>
        <v>106850.51</v>
      </c>
      <c r="N8" s="445">
        <f t="shared" ref="N8:N18" si="1">+L8*7.94904</f>
        <v>4236.8383199999998</v>
      </c>
      <c r="O8" s="335">
        <f t="shared" ref="O8:O18" si="2">+N8+M8</f>
        <v>111087.34831999999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2612</v>
      </c>
      <c r="F9" s="483">
        <v>375344.4</v>
      </c>
      <c r="G9" s="280" t="s">
        <v>229</v>
      </c>
      <c r="H9" s="266" t="s">
        <v>229</v>
      </c>
      <c r="I9" s="478">
        <v>4501.42</v>
      </c>
      <c r="J9" s="480">
        <v>237858.34</v>
      </c>
      <c r="K9" s="319" t="s">
        <v>229</v>
      </c>
      <c r="L9" s="478">
        <v>398</v>
      </c>
      <c r="M9" s="444">
        <f t="shared" si="0"/>
        <v>79787.06</v>
      </c>
      <c r="N9" s="445">
        <f t="shared" si="1"/>
        <v>3163.71792</v>
      </c>
      <c r="O9" s="335">
        <f t="shared" si="2"/>
        <v>82950.777919999993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/>
      <c r="F10" s="483"/>
      <c r="G10" s="280" t="s">
        <v>229</v>
      </c>
      <c r="H10" s="270" t="s">
        <v>229</v>
      </c>
      <c r="I10" s="478">
        <v>3826.02</v>
      </c>
      <c r="J10" s="480">
        <v>202741.35</v>
      </c>
      <c r="K10" s="319" t="s">
        <v>229</v>
      </c>
      <c r="L10" s="478">
        <v>453</v>
      </c>
      <c r="M10" s="444">
        <f t="shared" si="0"/>
        <v>90812.91</v>
      </c>
      <c r="N10" s="445">
        <f t="shared" si="1"/>
        <v>3600.9151200000001</v>
      </c>
      <c r="O10" s="335">
        <f t="shared" si="2"/>
        <v>94413.825120000009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3774.54</v>
      </c>
      <c r="J11" s="480">
        <v>199851.4</v>
      </c>
      <c r="K11" s="319" t="s">
        <v>229</v>
      </c>
      <c r="L11" s="478">
        <v>281</v>
      </c>
      <c r="M11" s="444">
        <f t="shared" si="0"/>
        <v>56332.07</v>
      </c>
      <c r="N11" s="445">
        <f t="shared" si="1"/>
        <v>2233.6802400000001</v>
      </c>
      <c r="O11" s="335">
        <f t="shared" si="2"/>
        <v>58565.750240000001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3570.1</v>
      </c>
      <c r="J12" s="480">
        <v>188936.41</v>
      </c>
      <c r="K12" s="319" t="s">
        <v>229</v>
      </c>
      <c r="L12" s="478">
        <v>396</v>
      </c>
      <c r="M12" s="444">
        <f t="shared" si="0"/>
        <v>79386.12</v>
      </c>
      <c r="N12" s="445">
        <f t="shared" si="1"/>
        <v>3147.8198400000001</v>
      </c>
      <c r="O12" s="335">
        <f t="shared" si="2"/>
        <v>82533.939839999992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2928.14</v>
      </c>
      <c r="J13" s="480">
        <v>154583.82999999999</v>
      </c>
      <c r="K13" s="319" t="s">
        <v>229</v>
      </c>
      <c r="L13" s="478">
        <v>413</v>
      </c>
      <c r="M13" s="444">
        <f t="shared" si="0"/>
        <v>82794.11</v>
      </c>
      <c r="N13" s="445">
        <f t="shared" si="1"/>
        <v>3282.95352</v>
      </c>
      <c r="O13" s="335">
        <f t="shared" si="2"/>
        <v>86077.063519999996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3335.22</v>
      </c>
      <c r="J14" s="480">
        <v>176178.37</v>
      </c>
      <c r="K14" s="319" t="s">
        <v>229</v>
      </c>
      <c r="L14" s="478">
        <v>412</v>
      </c>
      <c r="M14" s="444">
        <f t="shared" si="0"/>
        <v>82593.64</v>
      </c>
      <c r="N14" s="445">
        <f t="shared" si="1"/>
        <v>3275.0044800000001</v>
      </c>
      <c r="O14" s="335">
        <f t="shared" si="2"/>
        <v>85868.644480000003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3460.58</v>
      </c>
      <c r="J15" s="480">
        <v>183116.02</v>
      </c>
      <c r="K15" s="319" t="s">
        <v>229</v>
      </c>
      <c r="L15" s="478">
        <v>392</v>
      </c>
      <c r="M15" s="444">
        <f t="shared" si="0"/>
        <v>78584.240000000005</v>
      </c>
      <c r="N15" s="445">
        <f t="shared" si="1"/>
        <v>3116.0236800000002</v>
      </c>
      <c r="O15" s="335">
        <f t="shared" si="2"/>
        <v>81700.263680000004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4141.74</v>
      </c>
      <c r="J16" s="480">
        <v>219872.46</v>
      </c>
      <c r="K16" s="319" t="s">
        <v>229</v>
      </c>
      <c r="L16" s="478">
        <v>391</v>
      </c>
      <c r="M16" s="444">
        <f t="shared" si="0"/>
        <v>78383.77</v>
      </c>
      <c r="N16" s="445">
        <f t="shared" si="1"/>
        <v>3108.0746399999998</v>
      </c>
      <c r="O16" s="335">
        <f t="shared" si="2"/>
        <v>81491.84464000001</v>
      </c>
    </row>
    <row r="17" spans="1:15" ht="19.5" customHeight="1">
      <c r="A17" s="142">
        <v>11</v>
      </c>
      <c r="B17" s="196" t="s">
        <v>112</v>
      </c>
      <c r="C17" s="484">
        <v>2810</v>
      </c>
      <c r="D17" s="485">
        <v>403797</v>
      </c>
      <c r="E17" s="277">
        <f>+MAX(C17,E9)</f>
        <v>2810</v>
      </c>
      <c r="F17" s="268">
        <f>+E17*143.7</f>
        <v>403796.99999999994</v>
      </c>
      <c r="G17" s="481">
        <v>4679.2</v>
      </c>
      <c r="H17" s="482">
        <v>245243.02</v>
      </c>
      <c r="I17" s="277">
        <f>+MAX(G17,I7)</f>
        <v>5281.18</v>
      </c>
      <c r="J17" s="269">
        <f>+I17*53.48</f>
        <v>282437.50640000001</v>
      </c>
      <c r="K17" s="479">
        <v>227</v>
      </c>
      <c r="L17" s="277">
        <f>+MAX(K17,L8)</f>
        <v>533</v>
      </c>
      <c r="M17" s="444">
        <f t="shared" si="0"/>
        <v>106850.51</v>
      </c>
      <c r="N17" s="445">
        <f t="shared" si="1"/>
        <v>4236.8383199999998</v>
      </c>
      <c r="O17" s="335">
        <f t="shared" si="2"/>
        <v>111087.34831999999</v>
      </c>
    </row>
    <row r="18" spans="1:15" ht="19.5" customHeight="1">
      <c r="A18" s="142">
        <v>12</v>
      </c>
      <c r="B18" s="196" t="s">
        <v>113</v>
      </c>
      <c r="C18" s="484">
        <v>3493</v>
      </c>
      <c r="D18" s="485">
        <v>501944.1</v>
      </c>
      <c r="E18" s="277">
        <f>+MAX(C18,E7)</f>
        <v>4405</v>
      </c>
      <c r="F18" s="268">
        <f>+E18*143.7</f>
        <v>632998.5</v>
      </c>
      <c r="G18" s="481">
        <v>5359.84</v>
      </c>
      <c r="H18" s="482">
        <v>281817.44</v>
      </c>
      <c r="I18" s="277">
        <f>+MAX(G18,I7)</f>
        <v>5359.84</v>
      </c>
      <c r="J18" s="269">
        <f>+I18*53.48</f>
        <v>286644.24319999997</v>
      </c>
      <c r="K18" s="479">
        <v>301</v>
      </c>
      <c r="L18" s="277">
        <f>+MAX(K18,L7)</f>
        <v>414</v>
      </c>
      <c r="M18" s="444">
        <f t="shared" si="0"/>
        <v>82994.58</v>
      </c>
      <c r="N18" s="445">
        <f t="shared" si="1"/>
        <v>3290.90256</v>
      </c>
      <c r="O18" s="335">
        <f t="shared" si="2"/>
        <v>86285.482560000004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6303</v>
      </c>
      <c r="D19" s="271">
        <f>SUM(D7:D18)</f>
        <v>905741.1</v>
      </c>
      <c r="E19" s="278">
        <f t="shared" si="3"/>
        <v>18283</v>
      </c>
      <c r="F19" s="272">
        <f>SUM(F7:F18)</f>
        <v>2627267.1</v>
      </c>
      <c r="G19" s="281">
        <f>SUM(G7:G18)</f>
        <v>10039.040000000001</v>
      </c>
      <c r="H19" s="271">
        <f>SUM(H7:H18)</f>
        <v>527060.46</v>
      </c>
      <c r="I19" s="278">
        <f>SUM(I7:I18)</f>
        <v>50637.039999999994</v>
      </c>
      <c r="J19" s="273">
        <f>SUM(J7:J18)</f>
        <v>2682119.8795999996</v>
      </c>
      <c r="K19" s="276">
        <f t="shared" si="3"/>
        <v>528</v>
      </c>
      <c r="L19" s="278">
        <f>SUM(L7:L18)</f>
        <v>5030</v>
      </c>
      <c r="M19" s="273">
        <f>SUM(M7:M18)</f>
        <v>1008364.1000000001</v>
      </c>
      <c r="N19" s="446">
        <f>SUM(N7:N18)</f>
        <v>39983.671200000004</v>
      </c>
      <c r="O19" s="273">
        <f>SUM(O7:O18)</f>
        <v>1048347.7712000001</v>
      </c>
    </row>
    <row r="20" spans="1:15" ht="21.75" customHeight="1">
      <c r="B20" s="150"/>
      <c r="C20" s="250"/>
      <c r="D20" s="183"/>
      <c r="E20" s="250"/>
      <c r="F20" s="183">
        <f>ROUND(F19/1000,1)</f>
        <v>2627.3</v>
      </c>
      <c r="G20" s="250"/>
      <c r="H20" s="183"/>
      <c r="I20" s="250"/>
      <c r="J20" s="183">
        <f>ROUND(J19/1000,1)</f>
        <v>2682.1</v>
      </c>
      <c r="K20" s="250"/>
      <c r="L20" s="250"/>
      <c r="M20" s="183">
        <f>ROUND(M19/1000,1)</f>
        <v>1008.4</v>
      </c>
      <c r="N20" s="183">
        <f t="shared" ref="N20:O20" si="4">ROUND(N19/1000,1)</f>
        <v>40</v>
      </c>
      <c r="O20" s="183">
        <f t="shared" si="4"/>
        <v>1048.3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2627.3</v>
      </c>
      <c r="G27" s="334" t="s">
        <v>229</v>
      </c>
      <c r="H27" s="271" t="s">
        <v>229</v>
      </c>
      <c r="I27" s="271" t="s">
        <v>229</v>
      </c>
      <c r="J27" s="272">
        <f>J20-J26</f>
        <v>2682.1</v>
      </c>
      <c r="K27" s="334" t="s">
        <v>229</v>
      </c>
      <c r="L27" s="271" t="s">
        <v>229</v>
      </c>
      <c r="M27" s="273">
        <f>M20-M26</f>
        <v>1008.4</v>
      </c>
      <c r="N27" s="188" t="s">
        <v>229</v>
      </c>
      <c r="O27" s="272">
        <f>+O20-M26</f>
        <v>1048.3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57" t="str">
        <f>+'Ekamut-caxs'!C81</f>
        <v>Մ․Ամիրյան</v>
      </c>
      <c r="K30" s="557"/>
      <c r="M30" s="144"/>
    </row>
    <row r="31" spans="1:15" s="140" customFormat="1">
      <c r="C31" s="146"/>
      <c r="D31" s="146"/>
      <c r="E31" s="145"/>
      <c r="F31" s="145"/>
      <c r="G31" s="558" t="s">
        <v>96</v>
      </c>
      <c r="H31" s="558"/>
      <c r="I31" s="264"/>
      <c r="J31" s="558" t="s">
        <v>114</v>
      </c>
      <c r="K31" s="55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7"/>
      <c r="H32" s="557"/>
      <c r="I32" s="153"/>
      <c r="J32" s="557" t="str">
        <f>+'Ekamut-caxs'!C83</f>
        <v>Ծ․Հովհաննիսյան</v>
      </c>
      <c r="K32" s="557"/>
    </row>
    <row r="33" spans="3:13" s="140" customFormat="1">
      <c r="C33" s="143"/>
      <c r="D33" s="143"/>
      <c r="G33" s="558" t="s">
        <v>96</v>
      </c>
      <c r="H33" s="558"/>
      <c r="I33" s="264"/>
      <c r="J33" s="558" t="s">
        <v>114</v>
      </c>
      <c r="K33" s="55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9" t="s">
        <v>269</v>
      </c>
      <c r="J36" s="559"/>
      <c r="K36" s="423"/>
      <c r="L36" s="559" t="s">
        <v>270</v>
      </c>
      <c r="M36" s="559"/>
    </row>
    <row r="37" spans="3:13">
      <c r="C37" s="436"/>
      <c r="D37" s="436"/>
      <c r="E37" s="559" t="s">
        <v>268</v>
      </c>
      <c r="F37" s="559"/>
      <c r="I37" s="559"/>
      <c r="J37" s="559"/>
      <c r="K37" s="423"/>
      <c r="L37" s="559"/>
      <c r="M37" s="559"/>
    </row>
    <row r="38" spans="3:13">
      <c r="C38" s="436"/>
      <c r="D38" s="436"/>
      <c r="E38" s="559"/>
      <c r="F38" s="559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2" workbookViewId="0">
      <selection activeCell="C63" sqref="C6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8" t="s">
        <v>71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հ․31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288</v>
      </c>
      <c r="B3" s="531"/>
      <c r="C3" s="531"/>
      <c r="D3" s="531"/>
      <c r="E3" s="531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307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306</v>
      </c>
      <c r="C8" s="256">
        <v>104395.4</v>
      </c>
      <c r="D8" s="256">
        <v>1275.3</v>
      </c>
      <c r="E8" s="256">
        <v>28580.400000000001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50</v>
      </c>
      <c r="E9" s="325">
        <f>+M9</f>
        <v>3327.5</v>
      </c>
      <c r="F9" s="449">
        <v>11</v>
      </c>
      <c r="G9" s="462">
        <v>275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3327.5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+G10*30+1000+2563.3</f>
        <v>11423.3</v>
      </c>
      <c r="D10" s="461">
        <v>50</v>
      </c>
      <c r="E10" s="325">
        <f>+M10</f>
        <v>3026.1</v>
      </c>
      <c r="F10" s="449">
        <v>12</v>
      </c>
      <c r="G10" s="463">
        <v>262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3026.1</v>
      </c>
    </row>
    <row r="11" spans="1:13" s="180" customFormat="1" ht="31.5" customHeight="1">
      <c r="A11" s="239"/>
      <c r="B11" s="321" t="s">
        <v>219</v>
      </c>
      <c r="C11" s="322">
        <f>ROUND(SUM(C8:C10),1)</f>
        <v>115818.7</v>
      </c>
      <c r="D11" s="322">
        <f t="shared" ref="D11:E11" si="0">ROUND(SUM(D8:D10),1)</f>
        <v>1375.3</v>
      </c>
      <c r="E11" s="322">
        <f t="shared" si="0"/>
        <v>34934</v>
      </c>
    </row>
    <row r="12" spans="1:13">
      <c r="C12" s="461">
        <v>9520</v>
      </c>
    </row>
    <row r="13" spans="1:13" ht="51" customHeight="1">
      <c r="B13" s="574" t="s">
        <v>222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+'Ekamut-caxs'!C81</f>
        <v>Մ․Ամիրյան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+'Ekamut-caxs'!C83</f>
        <v>Ծ․Հովհաննիսյան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C63" sqref="C63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հ․31 մսուր-մանկապարտեզ» ՀՈԱԿ-ի </v>
      </c>
      <c r="B2" s="578"/>
      <c r="C2" s="578"/>
      <c r="D2" s="578"/>
    </row>
    <row r="3" spans="1:4" ht="27" customHeight="1">
      <c r="A3" s="578" t="s">
        <v>272</v>
      </c>
      <c r="B3" s="578"/>
      <c r="C3" s="578"/>
      <c r="D3" s="578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91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31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99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33</v>
      </c>
    </row>
    <row r="23" spans="1:4" s="172" customFormat="1" ht="31.5" customHeight="1">
      <c r="A23" s="170"/>
      <c r="B23" s="171" t="s">
        <v>73</v>
      </c>
      <c r="C23" s="170">
        <f>C7+C11+C15+C19</f>
        <v>10</v>
      </c>
      <c r="D23" s="170">
        <f>D7+D11+D15+D19</f>
        <v>300</v>
      </c>
    </row>
    <row r="24" spans="1:4" ht="48.75" customHeight="1"/>
    <row r="25" spans="1:4" ht="18">
      <c r="B25" s="178" t="s">
        <v>2</v>
      </c>
      <c r="C25" s="579" t="str">
        <f>+'Ekamut-caxs'!C81</f>
        <v>Մ․Ամիրյան</v>
      </c>
      <c r="D25" s="579"/>
    </row>
    <row r="26" spans="1:4" ht="15.75" customHeight="1">
      <c r="B26" s="179" t="s">
        <v>4</v>
      </c>
      <c r="C26" s="576" t="s">
        <v>5</v>
      </c>
      <c r="D26" s="576"/>
    </row>
    <row r="27" spans="1:4" ht="27" customHeight="1">
      <c r="B27" s="172" t="s">
        <v>6</v>
      </c>
      <c r="C27" s="579" t="str">
        <f>+'Ekamut-caxs'!C83</f>
        <v>Ծ․Հովհաննիսյան</v>
      </c>
      <c r="D27" s="579"/>
    </row>
    <row r="28" spans="1:4">
      <c r="C28" s="576" t="s">
        <v>5</v>
      </c>
      <c r="D28" s="576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https://mul2.yerevan.am/tasks/1236395/oneclick/e3e08988dae6f7b4baaa692cf75efa6016800e57ebc48e8f89b63f3e1b652369.xlsx?token=ac5dbd4a88a17f9a925438527b3adc6c</cp:keywords>
  <cp:lastModifiedBy>Lusine Petrosyan</cp:lastModifiedBy>
  <cp:lastPrinted>2023-11-10T12:59:31Z</cp:lastPrinted>
  <dcterms:created xsi:type="dcterms:W3CDTF">1996-10-14T23:33:28Z</dcterms:created>
  <dcterms:modified xsi:type="dcterms:W3CDTF">2023-12-27T09:12:34Z</dcterms:modified>
</cp:coreProperties>
</file>