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705275E-2D09-4008-AA51-B714513659F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D75" i="19" l="1"/>
  <c r="B33" i="7"/>
  <c r="D7" i="11"/>
  <c r="B13" i="11"/>
  <c r="E13" i="11" l="1"/>
  <c r="C10" i="21"/>
  <c r="L17" i="12" l="1"/>
  <c r="L18" i="12"/>
  <c r="C11" i="15" l="1"/>
  <c r="D11" i="15"/>
  <c r="C15" i="15"/>
  <c r="D15" i="15"/>
  <c r="C19" i="15"/>
  <c r="D19" i="15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4" i="7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8" i="12"/>
  <c r="O16" i="12"/>
  <c r="O13" i="12"/>
  <c r="O12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F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D41" i="7" s="1"/>
  <c r="C11" i="21"/>
  <c r="G54" i="18" l="1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C7" i="15"/>
  <c r="C23" i="15" s="1"/>
  <c r="A71" i="19" l="1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<sst xmlns="http://schemas.openxmlformats.org/spreadsheetml/2006/main" count="764" uniqueCount="303">
  <si>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</si>
  <si>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</si>
  <si>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</si>
  <si>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</si>
  <si>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</si>
  <si>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</si>
  <si>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</si>
  <si>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</si>
  <si>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</si>
  <si>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</si>
  <si>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</si>
  <si>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</si>
  <si>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</si>
  <si>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</si>
  <si>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</si>
  <si>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</si>
  <si>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</si>
  <si>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</si>
  <si>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</si>
  <si>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</si>
  <si>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</si>
  <si>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</si>
  <si>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</si>
  <si>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</si>
  <si>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</si>
  <si>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</si>
  <si>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</si>
  <si>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</si>
  <si>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</si>
  <si>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</si>
  <si>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</si>
  <si>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</si>
  <si>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</si>
  <si>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</si>
  <si>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</si>
  <si>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</si>
  <si>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</si>
  <si>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</si>
  <si>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</si>
  <si>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</si>
  <si>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</si>
  <si>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</si>
  <si>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</si>
  <si>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</si>
  <si>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</si>
  <si>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</si>
  <si>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</si>
  <si>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</si>
  <si>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</si>
  <si>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</si>
  <si>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</si>
  <si>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</si>
  <si>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</si>
  <si>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</si>
  <si>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</si>
  <si>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</si>
  <si>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</si>
  <si>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</si>
  <si>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</si>
  <si>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</si>
  <si>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</si>
  <si>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</si>
  <si>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</si>
  <si>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</si>
  <si>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</si>
  <si>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</si>
  <si>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</si>
  <si>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</si>
  <si>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</si>
  <si>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</si>
  <si>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</si>
  <si>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</si>
  <si>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</si>
  <si>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</si>
  <si>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</si>
  <si>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</si>
  <si>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</si>
  <si>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</si>
  <si>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</si>
  <si>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</si>
  <si>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</si>
  <si>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</si>
  <si>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</si>
  <si>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</si>
  <si>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</si>
  <si>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</si>
  <si>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</si>
  <si>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</si>
  <si>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</si>
  <si>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</si>
  <si>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</si>
  <si>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</si>
  <si>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</si>
  <si>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</si>
  <si>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</si>
  <si>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</si>
  <si>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</si>
  <si>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</si>
  <si>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</si>
  <si>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</si>
  <si>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</si>
  <si>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</si>
  <si>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</si>
  <si>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</si>
  <si>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</si>
  <si>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</si>
  <si>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</si>
  <si>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</si>
  <si>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</si>
  <si>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</si>
  <si>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</si>
  <si>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</si>
  <si>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</si>
  <si>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</si>
  <si>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</si>
  <si>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</si>
  <si>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</si>
  <si>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</si>
  <si>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</si>
  <si>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</si>
  <si>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</si>
  <si>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</si>
  <si>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</si>
  <si>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</si>
  <si>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</si>
  <si>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</si>
  <si>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</si>
  <si>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</si>
  <si>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</si>
  <si>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</si>
  <si>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</si>
  <si>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</si>
  <si>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</si>
  <si>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</si>
  <si>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</si>
  <si>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</si>
  <si>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</si>
  <si>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</si>
  <si>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</si>
  <si>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</si>
  <si>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</si>
  <si>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</si>
  <si>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</si>
  <si>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</si>
  <si>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</si>
  <si>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</si>
  <si>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</si>
  <si>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</si>
  <si>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</si>
  <si>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</si>
  <si>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</si>
  <si>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</si>
  <si>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</si>
  <si>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</si>
  <si>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</si>
  <si>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</si>
  <si>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</si>
  <si>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</si>
  <si>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</si>
  <si>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</si>
  <si>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</si>
  <si>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</si>
  <si>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</si>
  <si>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</si>
  <si>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</si>
  <si>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</si>
  <si>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</si>
  <si>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</si>
  <si>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</si>
  <si>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</si>
  <si>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</si>
  <si>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</si>
  <si>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</si>
  <si>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</si>
  <si>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</si>
  <si>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</si>
  <si>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</si>
  <si>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</si>
  <si>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</si>
  <si>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</si>
  <si>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</si>
  <si>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</si>
  <si>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</si>
  <si>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</si>
  <si>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</si>
  <si>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</si>
  <si>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</si>
  <si>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</si>
  <si>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</si>
  <si>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</si>
  <si>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</si>
  <si>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</si>
  <si>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</si>
  <si>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</si>
  <si>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</si>
  <si>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</si>
  <si>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</si>
  <si>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</si>
  <si>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</si>
  <si>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</si>
  <si>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</si>
  <si>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</si>
  <si>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</si>
  <si>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</si>
  <si>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</si>
  <si>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</si>
  <si>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</si>
  <si>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</si>
  <si>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</si>
  <si>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</si>
  <si>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</si>
  <si>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</si>
  <si>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</si>
  <si>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</si>
  <si>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</si>
  <si>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</si>
  <si>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</si>
  <si>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</si>
  <si>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</si>
  <si>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</si>
  <si>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</si>
  <si>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</si>
  <si>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</si>
  <si>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</si>
  <si>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</si>
  <si>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</si>
  <si>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</si>
  <si>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</si>
  <si>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</si>
  <si>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</si>
  <si>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</si>
  <si>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</si>
  <si>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</si>
  <si>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</si>
  <si>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</si>
  <si>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</si>
  <si>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</si>
  <si>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</si>
  <si>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</si>
  <si>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</si>
  <si>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</si>
  <si>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</si>
  <si>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</si>
  <si>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</si>
  <si>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</si>
  <si>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</si>
  <si>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</si>
  <si>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</si>
  <si>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</si>
  <si>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</si>
  <si>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</si>
  <si>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</si>
  <si>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</si>
  <si>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</si>
  <si>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</si>
  <si>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</si>
  <si>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</si>
  <si>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</si>
  <si>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</si>
  <si>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</si>
  <si>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</si>
  <si>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</si>
  <si>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</si>
  <si>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</si>
  <si>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</si>
  <si>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</si>
  <si>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</si>
  <si>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</si>
  <si>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</si>
  <si>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</si>
  <si>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</si>
  <si>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</si>
  <si>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</si>
  <si>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</si>
  <si>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</si>
  <si>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</si>
  <si>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</si>
  <si>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</si>
  <si>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</si>
  <si>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</si>
  <si>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</si>
  <si>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</si>
  <si>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</si>
  <si>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</si>
  <si>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</si>
  <si>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</si>
  <si>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</si>
  <si>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</si>
  <si>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</si>
  <si>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</si>
  <si>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</si>
  <si>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</si>
  <si>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</si>
  <si>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</si>
  <si>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</si>
  <si>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</si>
  <si>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ԷՅ Ի ՋԻ</t>
  </si>
  <si>
    <t xml:space="preserve">«Երևանի հ․26 մսուր-մանկապարտեզ» ՀՈԱԿ-ի </t>
  </si>
  <si>
    <t>Սեդա Սահակյան</t>
  </si>
  <si>
    <t>Նադեժդա Բաղրամյան</t>
  </si>
  <si>
    <t>11 ամիս փաստացի</t>
  </si>
  <si>
    <t>(06.12.2023թ. դրությամբ սուբսիդիայից ստացված փաստացի դրամական մուտքեր</t>
  </si>
  <si>
    <t>Ուսումնական պրակտիկայի գծով՝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</si>
</sst>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25" borderId="10" xfId="0" applyFont="1" applyFill="1" applyBorder="1" applyAlignment="1" applyProtection="1">
      <alignment horizontal="center" vertical="center" wrapText="1"/>
      <protection locked="0"/>
    </xf>
    <xf numFmtId="166" fontId="31" fillId="27" borderId="22" xfId="46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OQAgAFAATQAAAAAAAAAAAAAAAAAAAAAAAAAAAAAAAAAAAAAAAAAAAAAAAAAAAAAAAAAAAAAAAAAAAAAAAAAAAAAAAAAAAAAAAAAAAAAAAAAAAAAAAAAAAAAAAAAAAAAAAADnBwwAAwAbAA0AC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5NDJaMCMGCSqGSIb3DQEJBDEWBBSlebkWc4JXmZ6aRDklF01A3C8/VDArBgsqhkiG9w0BCRACDDEcMBowGDAWBBRE5xMFRVajmd/v2Zzf5CvSbEm8HjANBgkqhkiG9w0BAQEFAASCAQBH6gl2Rp38n1Lsb8tP/r86VRwOVSDqUbSVjfn8MbRTWyGBtSkiDnODpP6w3VBGa7JKPnSHK572Acnuo1fOyiITCbG6GwE1tW4lHVVaUWDyrRn0wYWhH/l1mhzNH+QS2BVENd4DhFKvZHKyoHz3t3Bb+68a2yuucIQKaEjLY7u2XkUIv7NaHVxUAXU4fjlcpDx5Sx2krD+5Iswr+haZ4F3THaKJ6d0idFK3JVviuG9sjrh9cuy6vt1s7cGUSV30Y/lGqTTy2TdKYyTyYN0+7yYnDDyB5AZD6+H5gXwpkPpoMFRx3fa8i3NKSS9MI/Kp2t49Xo0aS7eFh17zZKEASuq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OQAgAFAATQAAAAAAAAAAAAAAAAAAAAAAAAAAAAAAAAAAAAAAAAAAAAAAAAAAAAAAAAAAAAAAAAAAAAAAAAAAAAAAAAAAAAAAAAAAAAAAAAAAAAAAAAAAAAAAAAAAAAAAAADnBwwAAwAbAA0AC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5MzZaMCMGCSqGSIb3DQEJBDEWBBS2flD8yDvceCse+othHgnjW+C1pTArBgsqhkiG9w0BCRACDDEcMBowGDAWBBRE5xMFRVajmd/v2Zzf5CvSbEm8HjANBgkqhkiG9w0BAQEFAASCAQBKR7UxFLRoTRTAZ3PING5XBzeGkMpiybjHps4S/RP6YaD7w4TurZfKyFNQFPsf8N5tE2t5fK+koQW7wloGn8AmA4yNlHg2bWfBrC6OP2DZKN9FOa9wOMcBlJxX+TvB/3rN1huv4IMzjCki5jc+d2bt4/idm7S0rMiEZKXB89OYPmPwkMTKZF5Q4H10p6IEl2yMvWsAaWCCFwbXI/uiS9Paw1IkvlLwvXIQPZ84+fvXHqERXbrNEVGWHHWcYwbrqJ8Io+4Tsy/WoxMYOeYqbZea4fLi5RaDmb1PiT2vKIoz27kaiLxQKa8guWKLrr6KUpI/9iKYUdFUYZl1Y4Pp2PR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7C8B020F-16A1-AAC1-9C0F-28A67345BE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9891EE9-AFE9-9423-93A6-958FE00B2E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45" zoomScaleSheetLayoutView="100" workbookViewId="0">
      <selection activeCell="C85" sqref="C85"/>
    </sheetView>
  </sheetViews>
  <sheetFormatPr defaultRowHeight="17.25"/>
  <cols>
    <col min="1" max="1" width="5.710937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28515625" style="43" customWidth="1"/>
    <col min="6" max="6" width="13.42578125" style="6" hidden="1" customWidth="1"/>
    <col min="7" max="8" width="0" style="6" hidden="1" customWidth="1"/>
    <col min="9" max="9" width="18.85546875" style="6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47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47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8"/>
      <c r="F13" s="45"/>
    </row>
    <row r="14" spans="1:11" ht="27.75" customHeight="1">
      <c r="A14" s="500" t="s">
        <v>297</v>
      </c>
      <c r="B14" s="500"/>
      <c r="C14" s="500"/>
      <c r="D14" s="500"/>
      <c r="E14" s="419"/>
    </row>
    <row r="15" spans="1:11" ht="18.75" customHeight="1">
      <c r="A15" s="501" t="s">
        <v>252</v>
      </c>
      <c r="B15" s="501"/>
      <c r="C15" s="501"/>
      <c r="D15" s="501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63284.800000000003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1938.5</v>
      </c>
      <c r="E22" s="251"/>
      <c r="F22" s="467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1815.2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123.3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13.9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4272.6000000000004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5300.5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5300.5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customHeight="1">
      <c r="A33" s="160">
        <v>7</v>
      </c>
      <c r="B33" s="21" t="s">
        <v>302</v>
      </c>
      <c r="C33" s="21"/>
      <c r="D33" s="251">
        <v>39.200000000000003</v>
      </c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74897.5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5" t="s">
        <v>149</v>
      </c>
      <c r="C37" s="495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46088.5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2050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667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21.7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15934.5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1913.8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7" si="1">+A43+1</f>
        <v>4</v>
      </c>
      <c r="B44" s="21" t="s">
        <v>14</v>
      </c>
      <c r="C44" s="21"/>
      <c r="D44" s="251">
        <f>+Komunal!J27</f>
        <v>1663.3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363.7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64.400000000000006</v>
      </c>
      <c r="E46" s="251"/>
    </row>
    <row r="47" spans="1:24" ht="18" hidden="1" customHeight="1">
      <c r="A47" s="117">
        <f t="shared" si="1"/>
        <v>7</v>
      </c>
      <c r="B47" s="21" t="s">
        <v>19</v>
      </c>
      <c r="C47" s="21"/>
      <c r="D47" s="251"/>
      <c r="E47" s="251"/>
    </row>
    <row r="48" spans="1:24" ht="18" customHeight="1">
      <c r="A48" s="117">
        <v>7</v>
      </c>
      <c r="B48" s="21" t="s">
        <v>20</v>
      </c>
      <c r="C48" s="21"/>
      <c r="D48" s="315">
        <f>SUM(D49:D51)</f>
        <v>202.4</v>
      </c>
      <c r="E48" s="315"/>
    </row>
    <row r="49" spans="1:19" s="3" customFormat="1" ht="18" customHeight="1">
      <c r="A49" s="116">
        <f>+A48+0.1</f>
        <v>7.1</v>
      </c>
      <c r="B49" s="20" t="s">
        <v>21</v>
      </c>
      <c r="C49" s="20"/>
      <c r="D49" s="252">
        <v>58.8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7.1999999999999993</v>
      </c>
      <c r="B50" s="20" t="s">
        <v>22</v>
      </c>
      <c r="C50" s="20"/>
      <c r="D50" s="252">
        <v>3.6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7.2999999999999989</v>
      </c>
      <c r="B51" s="20" t="s">
        <v>23</v>
      </c>
      <c r="C51" s="20"/>
      <c r="D51" s="252">
        <v>140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239</v>
      </c>
    </row>
    <row r="52" spans="1:19" ht="18" hidden="1" customHeight="1" thickBot="1">
      <c r="A52" s="117">
        <f>+A48+1</f>
        <v>8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3"/>
    </row>
    <row r="53" spans="1:19" ht="18" customHeight="1" thickBot="1">
      <c r="A53" s="117">
        <v>8</v>
      </c>
      <c r="B53" s="21" t="s">
        <v>31</v>
      </c>
      <c r="C53" s="21"/>
      <c r="D53" s="251">
        <f>+S53</f>
        <v>882</v>
      </c>
      <c r="E53" s="251"/>
      <c r="F53" s="6" t="s">
        <v>225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224</v>
      </c>
      <c r="Q53" s="342">
        <v>735</v>
      </c>
      <c r="R53" s="7" t="s">
        <v>203</v>
      </c>
      <c r="S53" s="340">
        <f>+O53+Q53</f>
        <v>882</v>
      </c>
    </row>
    <row r="54" spans="1:19" ht="18" customHeight="1">
      <c r="A54" s="117">
        <f t="shared" ref="A54:A73" si="2">+A53+1</f>
        <v>9</v>
      </c>
      <c r="B54" s="21" t="s">
        <v>25</v>
      </c>
      <c r="C54" s="21"/>
      <c r="D54" s="251">
        <v>600</v>
      </c>
      <c r="E54" s="251"/>
    </row>
    <row r="55" spans="1:19" ht="18" customHeight="1">
      <c r="A55" s="117">
        <f t="shared" si="2"/>
        <v>10</v>
      </c>
      <c r="B55" s="21" t="s">
        <v>76</v>
      </c>
      <c r="C55" s="21"/>
      <c r="D55" s="251">
        <v>685.2</v>
      </c>
      <c r="E55" s="251"/>
    </row>
    <row r="56" spans="1:19" ht="18" customHeight="1">
      <c r="A56" s="117">
        <f t="shared" si="2"/>
        <v>11</v>
      </c>
      <c r="B56" s="21" t="s">
        <v>50</v>
      </c>
      <c r="C56" s="21"/>
      <c r="D56" s="251">
        <v>500</v>
      </c>
      <c r="E56" s="251"/>
    </row>
    <row r="57" spans="1:19" ht="18.75" customHeight="1">
      <c r="A57" s="117">
        <f t="shared" si="2"/>
        <v>12</v>
      </c>
      <c r="B57" s="21" t="s">
        <v>122</v>
      </c>
      <c r="C57" s="21"/>
      <c r="D57" s="251">
        <v>31</v>
      </c>
      <c r="E57" s="251"/>
    </row>
    <row r="58" spans="1:19" ht="18" customHeight="1">
      <c r="A58" s="117">
        <f t="shared" si="2"/>
        <v>13</v>
      </c>
      <c r="B58" s="21" t="s">
        <v>123</v>
      </c>
      <c r="C58" s="21"/>
      <c r="D58" s="251">
        <v>120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v>223.9</v>
      </c>
      <c r="E59" s="251"/>
      <c r="G59" s="52"/>
    </row>
    <row r="60" spans="1:19">
      <c r="A60" s="117">
        <f t="shared" si="2"/>
        <v>15</v>
      </c>
      <c r="B60" s="21" t="s">
        <v>27</v>
      </c>
      <c r="C60" s="21"/>
      <c r="D60" s="251">
        <v>88.3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18</v>
      </c>
      <c r="B63" s="21" t="s">
        <v>47</v>
      </c>
      <c r="C63" s="21"/>
      <c r="D63" s="251"/>
      <c r="E63" s="251"/>
    </row>
    <row r="64" spans="1:19" ht="18.75" customHeight="1">
      <c r="A64" s="117">
        <v>16</v>
      </c>
      <c r="B64" s="21" t="s">
        <v>77</v>
      </c>
      <c r="C64" s="21"/>
      <c r="D64" s="251">
        <v>60</v>
      </c>
      <c r="E64" s="251"/>
    </row>
    <row r="65" spans="1:14" ht="18.75" customHeight="1">
      <c r="A65" s="117">
        <f t="shared" si="2"/>
        <v>17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19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19</v>
      </c>
      <c r="B69" s="21" t="s">
        <v>66</v>
      </c>
      <c r="C69" s="21"/>
      <c r="D69" s="251">
        <v>48</v>
      </c>
      <c r="E69" s="251"/>
    </row>
    <row r="70" spans="1:14" ht="18.75" hidden="1" customHeight="1">
      <c r="A70" s="117">
        <f t="shared" si="2"/>
        <v>20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21</v>
      </c>
      <c r="B71" s="21"/>
      <c r="C71" s="21"/>
      <c r="D71" s="251"/>
      <c r="E71" s="251"/>
    </row>
    <row r="72" spans="1:14" ht="18.75" hidden="1" customHeight="1">
      <c r="A72" s="117">
        <f t="shared" si="2"/>
        <v>22</v>
      </c>
      <c r="B72" s="21"/>
      <c r="C72" s="21"/>
      <c r="D72" s="251"/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20</v>
      </c>
      <c r="B74" s="21" t="s">
        <v>28</v>
      </c>
      <c r="C74" s="21"/>
      <c r="D74" s="251">
        <v>5300.5</v>
      </c>
      <c r="E74" s="251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51">
        <f>+D74</f>
        <v>5300.5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>
      <c r="A76" s="117">
        <f>+A74+1</f>
        <v>21</v>
      </c>
      <c r="B76" s="21" t="s">
        <v>81</v>
      </c>
      <c r="C76" s="21"/>
      <c r="D76" s="251">
        <v>30</v>
      </c>
      <c r="E76" s="251"/>
    </row>
    <row r="77" spans="1:14" s="17" customFormat="1" ht="20.25" hidden="1" customHeight="1">
      <c r="A77" s="117">
        <f>+A76+1</f>
        <v>22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6" t="s">
        <v>32</v>
      </c>
      <c r="C78" s="496"/>
      <c r="D78" s="313">
        <f>SUM(D38,D42:D48,D52:D74,D76:D77)</f>
        <v>74897.499999999985</v>
      </c>
      <c r="E78" s="466" t="s">
        <v>250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299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298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4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9" zoomScaleSheetLayoutView="100" workbookViewId="0">
      <selection activeCell="B107" sqref="B107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2">
        <f>+'Ekamut-caxs'!E1+1</f>
        <v>48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2">
        <f>+'Ekamut-caxs'!E7+1</f>
        <v>48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43</v>
      </c>
      <c r="B13" s="507"/>
      <c r="C13" s="507"/>
      <c r="D13" s="507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հ․26 մսուր-մանկապարտեզ» ՀՈԱԿ-ի </v>
      </c>
      <c r="B14" s="500"/>
      <c r="C14" s="500"/>
      <c r="D14" s="500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285</v>
      </c>
      <c r="B15" s="501"/>
      <c r="C15" s="501"/>
      <c r="D15" s="501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8" t="s">
        <v>33</v>
      </c>
      <c r="C18" s="509"/>
      <c r="D18" s="88" t="s">
        <v>45</v>
      </c>
      <c r="E18" s="423"/>
      <c r="F18" s="303">
        <f>+D19-D77</f>
        <v>8801.6</v>
      </c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hamematakan'!D6</f>
        <v>9420.5</v>
      </c>
      <c r="E19" s="424"/>
      <c r="F19" s="505" t="s">
        <v>231</v>
      </c>
      <c r="G19" s="506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SUM(D21:D22,D25,D28:D34)</f>
        <v>69583.100000000006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2" t="s">
        <v>120</v>
      </c>
      <c r="C21" s="513"/>
      <c r="D21" s="284">
        <f>+'Ekamut-caxs'!D18</f>
        <v>63284.800000000003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2" t="str">
        <f>+'Ekamut-caxs'!B19</f>
        <v>Այլ նպաստներ բյուջեից, որից՝</v>
      </c>
      <c r="C22" s="513"/>
      <c r="D22" s="284">
        <f>+'Ekamut-caxs'!D19</f>
        <v>48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6" t="s">
        <v>262</v>
      </c>
      <c r="C23" s="517"/>
      <c r="D23" s="258">
        <f>+'Ekamut-caxs'!D20</f>
        <v>48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6" t="s">
        <v>265</v>
      </c>
      <c r="C24" s="517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2" t="str">
        <f>+'Ekamut-caxs'!B22</f>
        <v>Դրամաշնորհներ բյուջեից, որից՝</v>
      </c>
      <c r="C25" s="513"/>
      <c r="D25" s="283">
        <f>+'Ekamut-caxs'!D22</f>
        <v>1938.5</v>
      </c>
      <c r="E25" s="426"/>
      <c r="F25" s="467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6" t="s">
        <v>263</v>
      </c>
      <c r="C26" s="517"/>
      <c r="D26" s="258">
        <f>+'Ekamut-caxs'!D23</f>
        <v>1815.2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6" t="s">
        <v>264</v>
      </c>
      <c r="C27" s="517"/>
      <c r="D27" s="258">
        <f>+'Ekamut-caxs'!D24</f>
        <v>123.3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2" t="str">
        <f>+'Ekamut-caxs'!B26</f>
        <v xml:space="preserve">Վճարովի ծառայություններից </v>
      </c>
      <c r="C28" s="513"/>
      <c r="D28" s="284">
        <f>+'Ekamut-caxs'!D26</f>
        <v>4272.6000000000004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2" t="str">
        <f>+'Ekamut-caxs'!B27</f>
        <v>Վարձակալությունից</v>
      </c>
      <c r="C29" s="513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2" t="str">
        <f>+'Ekamut-caxs'!B28</f>
        <v>Սպասարկման և կոմունալ համավճարներից</v>
      </c>
      <c r="C30" s="513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2" t="s">
        <v>35</v>
      </c>
      <c r="C31" s="513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2" t="s">
        <v>10</v>
      </c>
      <c r="C32" s="513"/>
      <c r="D32" s="284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customHeight="1">
      <c r="A33" s="61">
        <v>5</v>
      </c>
      <c r="B33" s="514" t="str">
        <f>+'Ekamut-caxs'!B33</f>
        <v>Ուսումնական պրակտիկայի գծով՝</v>
      </c>
      <c r="C33" s="515"/>
      <c r="D33" s="283">
        <f>+'Ekamut-caxs'!D33</f>
        <v>39.200000000000003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14"/>
      <c r="C34" s="515"/>
      <c r="D34" s="283">
        <f>+'Ekamut-caxs'!D34</f>
        <v>0</v>
      </c>
      <c r="E34" s="427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0" t="s">
        <v>85</v>
      </c>
      <c r="C35" s="511"/>
      <c r="D35" s="292">
        <f>D36+D79+D91</f>
        <v>75574.199999999983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70201.999999999985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4" t="str">
        <f>+'Ekamut-caxs'!B38</f>
        <v>Աշխատավարձի գծով, որից՝</v>
      </c>
      <c r="C37" s="515"/>
      <c r="D37" s="284">
        <f>+'Ekamut-caxs'!D38</f>
        <v>46088.5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6" t="s">
        <v>121</v>
      </c>
      <c r="C38" s="517"/>
      <c r="D38" s="296">
        <f>+'Ekamut-caxs'!D39</f>
        <v>2050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6" t="s">
        <v>13</v>
      </c>
      <c r="C39" s="517"/>
      <c r="D39" s="296">
        <f>+'Ekamut-caxs'!D40</f>
        <v>667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6" t="str">
        <f>+'Ekamut-caxs'!B41</f>
        <v>կամավոր ատեստ. գծով լրավճար</v>
      </c>
      <c r="C40" s="517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4" t="s">
        <v>16</v>
      </c>
      <c r="C41" s="515"/>
      <c r="D41" s="283">
        <f>+'Ekamut-caxs'!D42</f>
        <v>15934.5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4" t="s">
        <v>15</v>
      </c>
      <c r="C42" s="515"/>
      <c r="D42" s="283">
        <f>+'Ekamut-caxs'!D43</f>
        <v>1913.8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4" t="s">
        <v>14</v>
      </c>
      <c r="C43" s="515"/>
      <c r="D43" s="283">
        <f>+'Ekamut-caxs'!D44</f>
        <v>1663.3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4" t="s">
        <v>17</v>
      </c>
      <c r="C44" s="515"/>
      <c r="D44" s="283">
        <f>+Komunal!M27</f>
        <v>349.8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4" t="s">
        <v>18</v>
      </c>
      <c r="C45" s="515"/>
      <c r="D45" s="284">
        <f>+'Ekamut-caxs'!D46</f>
        <v>64.400000000000006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514" t="s">
        <v>19</v>
      </c>
      <c r="C46" s="515"/>
      <c r="D46" s="284">
        <f>+'Ekamut-caxs'!D47</f>
        <v>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7</v>
      </c>
      <c r="B47" s="514" t="s">
        <v>20</v>
      </c>
      <c r="C47" s="515"/>
      <c r="D47" s="284">
        <f>SUM(D48:D50)</f>
        <v>202.4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516" t="s">
        <v>21</v>
      </c>
      <c r="C48" s="517"/>
      <c r="D48" s="296">
        <f>+'Ekamut-caxs'!D49</f>
        <v>58.8</v>
      </c>
      <c r="E48" s="426"/>
    </row>
    <row r="49" spans="1:13" ht="18" customHeight="1">
      <c r="A49" s="27">
        <f>+A48+0.1</f>
        <v>7.1999999999999993</v>
      </c>
      <c r="B49" s="516" t="s">
        <v>22</v>
      </c>
      <c r="C49" s="517"/>
      <c r="D49" s="296">
        <f>+'Ekamut-caxs'!D50</f>
        <v>3.6</v>
      </c>
      <c r="E49" s="426"/>
    </row>
    <row r="50" spans="1:13" ht="18" customHeight="1">
      <c r="A50" s="27">
        <f>+A49+0.1</f>
        <v>7.2999999999999989</v>
      </c>
      <c r="B50" s="516" t="s">
        <v>23</v>
      </c>
      <c r="C50" s="517"/>
      <c r="D50" s="296">
        <f>+'Ekamut-caxs'!D51</f>
        <v>140</v>
      </c>
      <c r="E50" s="426"/>
    </row>
    <row r="51" spans="1:13" s="97" customFormat="1" ht="18" hidden="1" customHeight="1">
      <c r="A51" s="61">
        <f>+'Ekamut-caxs'!A52</f>
        <v>8</v>
      </c>
      <c r="B51" s="514" t="s">
        <v>24</v>
      </c>
      <c r="C51" s="515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8</v>
      </c>
      <c r="B52" s="514" t="s">
        <v>31</v>
      </c>
      <c r="C52" s="515"/>
      <c r="D52" s="283">
        <f>+'Ekamut-caxs'!D53</f>
        <v>882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9</v>
      </c>
      <c r="B53" s="514" t="s">
        <v>25</v>
      </c>
      <c r="C53" s="515"/>
      <c r="D53" s="283">
        <f>+'Ekamut-caxs'!D54</f>
        <v>600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10</v>
      </c>
      <c r="B54" s="514" t="s">
        <v>76</v>
      </c>
      <c r="C54" s="515"/>
      <c r="D54" s="283">
        <f>+'Ekamut-caxs'!D55</f>
        <v>685.2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11</v>
      </c>
      <c r="B55" s="514" t="s">
        <v>50</v>
      </c>
      <c r="C55" s="515"/>
      <c r="D55" s="284">
        <f>+'Ekamut-caxs'!D56</f>
        <v>500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14" t="s">
        <v>122</v>
      </c>
      <c r="C56" s="515"/>
      <c r="D56" s="284">
        <f>+'Ekamut-caxs'!D57</f>
        <v>31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14" t="s">
        <v>123</v>
      </c>
      <c r="C57" s="515"/>
      <c r="D57" s="284">
        <f>+'Ekamut-caxs'!D58</f>
        <v>120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14" t="s">
        <v>26</v>
      </c>
      <c r="C58" s="515"/>
      <c r="D58" s="284">
        <f>+'Ekamut-caxs'!D59</f>
        <v>223.9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14" t="s">
        <v>27</v>
      </c>
      <c r="C59" s="515"/>
      <c r="D59" s="284">
        <f>+'Ekamut-caxs'!D60</f>
        <v>88.3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14" t="s">
        <v>69</v>
      </c>
      <c r="C60" s="515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14" t="s">
        <v>56</v>
      </c>
      <c r="C61" s="515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18</v>
      </c>
      <c r="B62" s="514" t="s">
        <v>47</v>
      </c>
      <c r="C62" s="515"/>
      <c r="D62" s="284">
        <f>+'Ekamut-caxs'!D63</f>
        <v>0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16</v>
      </c>
      <c r="B63" s="514" t="s">
        <v>77</v>
      </c>
      <c r="C63" s="515"/>
      <c r="D63" s="284">
        <f>+'Ekamut-caxs'!D64</f>
        <v>60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17</v>
      </c>
      <c r="B64" s="514" t="s">
        <v>78</v>
      </c>
      <c r="C64" s="515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14" t="s">
        <v>48</v>
      </c>
      <c r="C65" s="515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19</v>
      </c>
      <c r="B66" s="514" t="s">
        <v>124</v>
      </c>
      <c r="C66" s="515"/>
      <c r="D66" s="284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514" t="s">
        <v>49</v>
      </c>
      <c r="C67" s="515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19</v>
      </c>
      <c r="B68" s="514" t="s">
        <v>66</v>
      </c>
      <c r="C68" s="515"/>
      <c r="D68" s="284">
        <f>+'Ekamut-caxs'!D69</f>
        <v>48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20</v>
      </c>
      <c r="B69" s="514" t="s">
        <v>79</v>
      </c>
      <c r="C69" s="515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4">
        <f>+'Ekamut-caxs'!B71</f>
        <v>0</v>
      </c>
      <c r="C70" s="515"/>
      <c r="D70" s="283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4">
        <f>+'Ekamut-caxs'!B72</f>
        <v>0</v>
      </c>
      <c r="C71" s="515"/>
      <c r="D71" s="283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4">
        <f>+'Ekamut-caxs'!B73</f>
        <v>0</v>
      </c>
      <c r="C72" s="515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20</v>
      </c>
      <c r="B73" s="514" t="s">
        <v>37</v>
      </c>
      <c r="C73" s="515"/>
      <c r="D73" s="284">
        <f>SUM(D74:D76)</f>
        <v>30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20.100000000000001</v>
      </c>
      <c r="B74" s="516" t="s">
        <v>38</v>
      </c>
      <c r="C74" s="517"/>
      <c r="D74" s="258"/>
      <c r="E74" s="429"/>
    </row>
    <row r="75" spans="1:13" ht="19.5" hidden="1" customHeight="1">
      <c r="A75" s="14">
        <f>+A74+0.1</f>
        <v>20.200000000000003</v>
      </c>
      <c r="B75" s="516" t="s">
        <v>51</v>
      </c>
      <c r="C75" s="517"/>
      <c r="D75" s="258"/>
      <c r="E75" s="429"/>
    </row>
    <row r="76" spans="1:13" ht="19.5" customHeight="1">
      <c r="A76" s="14">
        <v>20.100000000000001</v>
      </c>
      <c r="B76" s="516" t="s">
        <v>86</v>
      </c>
      <c r="C76" s="517"/>
      <c r="D76" s="258">
        <f>+'Ekamut-caxs'!D76</f>
        <v>30</v>
      </c>
      <c r="E76" s="429"/>
    </row>
    <row r="77" spans="1:13" s="97" customFormat="1" ht="17.25" customHeight="1">
      <c r="A77" s="71">
        <v>21</v>
      </c>
      <c r="B77" s="514" t="s">
        <v>39</v>
      </c>
      <c r="C77" s="515"/>
      <c r="D77" s="284">
        <f>+'Deb. ev kreditor'!D59-'Deb. ev kreditor'!D55</f>
        <v>618.89999999999986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4" t="s">
        <v>87</v>
      </c>
      <c r="C78" s="515"/>
      <c r="D78" s="283"/>
      <c r="E78" s="427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8" t="s">
        <v>62</v>
      </c>
      <c r="C79" s="519"/>
      <c r="D79" s="292">
        <f>D80+D87</f>
        <v>1070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4" t="s">
        <v>92</v>
      </c>
      <c r="C80" s="515"/>
      <c r="D80" s="284">
        <f>SUM(D81:D86)</f>
        <v>1070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4" t="s">
        <v>88</v>
      </c>
      <c r="C81" s="515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14" t="s">
        <v>89</v>
      </c>
      <c r="C82" s="515"/>
      <c r="D82" s="283">
        <v>300</v>
      </c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1.2</v>
      </c>
      <c r="B83" s="514" t="s">
        <v>90</v>
      </c>
      <c r="C83" s="515"/>
      <c r="D83" s="283">
        <v>770</v>
      </c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1.3</v>
      </c>
      <c r="B84" s="514" t="s">
        <v>67</v>
      </c>
      <c r="C84" s="515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1.4000000000000001</v>
      </c>
      <c r="B85" s="514" t="s">
        <v>68</v>
      </c>
      <c r="C85" s="515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1.5000000000000002</v>
      </c>
      <c r="B86" s="514"/>
      <c r="C86" s="515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4" t="s">
        <v>93</v>
      </c>
      <c r="C87" s="515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4" t="s">
        <v>64</v>
      </c>
      <c r="C88" s="515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4" t="s">
        <v>63</v>
      </c>
      <c r="C89" s="515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4" t="s">
        <v>52</v>
      </c>
      <c r="C90" s="515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0" t="s">
        <v>155</v>
      </c>
      <c r="C91" s="511"/>
      <c r="D91" s="292">
        <f>SUM(D92:D93)</f>
        <v>4302.2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4" t="s">
        <v>16</v>
      </c>
      <c r="C92" s="515"/>
      <c r="D92" s="283">
        <f>55.4+4864.6-617.8</f>
        <v>4302.2</v>
      </c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4"/>
      <c r="C93" s="515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3429.4000000000233</v>
      </c>
      <c r="E94" s="468" t="s">
        <v>250</v>
      </c>
      <c r="F94" s="505" t="s">
        <v>206</v>
      </c>
      <c r="G94" s="506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Նադեժդա Բաղրամյան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Սեդա Սահակյան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4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19" zoomScaleSheetLayoutView="100" workbookViewId="0">
      <selection activeCell="E30" sqref="E30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հ․26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258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497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81184.800000000003</v>
      </c>
      <c r="D6" s="311">
        <f>SUM(D7:D18,D21:D24)</f>
        <v>76884</v>
      </c>
      <c r="E6" s="311">
        <f t="shared" ref="E6:E66" si="0">D6-C6</f>
        <v>-4300.8000000000029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71284.800000000003</v>
      </c>
      <c r="D7" s="298">
        <f>+'Ekamut-caxs'!D18</f>
        <v>63284.800000000003</v>
      </c>
      <c r="E7" s="298">
        <f t="shared" si="0"/>
        <v>-8000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3">
        <v>2</v>
      </c>
      <c r="B8" s="285" t="s">
        <v>261</v>
      </c>
      <c r="C8" s="464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5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5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3">
        <v>3</v>
      </c>
      <c r="B11" s="282" t="s">
        <v>266</v>
      </c>
      <c r="C11" s="464">
        <f>+C12+C13</f>
        <v>0</v>
      </c>
      <c r="D11" s="298">
        <f>+'Ekamut-caxs'!D22</f>
        <v>1938.5</v>
      </c>
      <c r="E11" s="298">
        <f t="shared" si="0"/>
        <v>1938.5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263</v>
      </c>
      <c r="C12" s="465"/>
      <c r="D12" s="298">
        <f>+'Ekamut-caxs'!D23</f>
        <v>1815.2</v>
      </c>
      <c r="E12" s="298">
        <f t="shared" si="0"/>
        <v>1815.2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264</v>
      </c>
      <c r="C13" s="465"/>
      <c r="D13" s="298">
        <f>+'Ekamut-caxs'!D24</f>
        <v>123.3</v>
      </c>
      <c r="E13" s="298">
        <f t="shared" si="0"/>
        <v>123.3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3">
        <v>4</v>
      </c>
      <c r="B14" s="285" t="s">
        <v>271</v>
      </c>
      <c r="C14" s="465"/>
      <c r="D14" s="298">
        <f>+'Ekamut-caxs'!D25</f>
        <v>13.9</v>
      </c>
      <c r="E14" s="298">
        <f t="shared" si="0"/>
        <v>13.9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4500</v>
      </c>
      <c r="D15" s="298">
        <f>+'Ekamut-caxs'!D26</f>
        <v>4272.6000000000004</v>
      </c>
      <c r="E15" s="298">
        <f>D15-C15</f>
        <v>-227.39999999999964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5400</v>
      </c>
      <c r="D18" s="301">
        <f>SUM(D19:D20)</f>
        <v>5300.5</v>
      </c>
      <c r="E18" s="298">
        <f t="shared" si="0"/>
        <v>-99.5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5400</v>
      </c>
      <c r="D19" s="255">
        <f>+'Ekamut-caxs'!D30</f>
        <v>5300.5</v>
      </c>
      <c r="E19" s="255">
        <f t="shared" si="0"/>
        <v>-99.5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39.200000000000003</v>
      </c>
      <c r="E23" s="297">
        <f>D23-C23</f>
        <v>39.200000000000003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81184.799999999974</v>
      </c>
      <c r="D25" s="312">
        <f>SUM(D26,D30:D36,D40:D62,D64:D65)</f>
        <v>74897.499999999985</v>
      </c>
      <c r="E25" s="311">
        <f t="shared" si="0"/>
        <v>-6287.2999999999884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44440</v>
      </c>
      <c r="D26" s="301">
        <f>+'Ekamut-caxs'!D38</f>
        <v>46088.5</v>
      </c>
      <c r="E26" s="298">
        <f t="shared" si="0"/>
        <v>1648.5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1595</v>
      </c>
      <c r="D27" s="302">
        <f>+'Ekamut-caxs'!D39</f>
        <v>2050</v>
      </c>
      <c r="E27" s="255">
        <f>D27-C27</f>
        <v>455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667</v>
      </c>
      <c r="E28" s="255">
        <f>D28-C28</f>
        <v>667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18295.2</v>
      </c>
      <c r="D30" s="301">
        <f>+'Ekamut-caxs'!D42</f>
        <v>15934.5</v>
      </c>
      <c r="E30" s="298">
        <f t="shared" si="0"/>
        <v>-2360.7000000000007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2010.5</v>
      </c>
      <c r="D31" s="301">
        <f>+'Ekamut-caxs'!D43</f>
        <v>1913.8</v>
      </c>
      <c r="E31" s="298">
        <f t="shared" si="0"/>
        <v>-96.700000000000045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1793</v>
      </c>
      <c r="D32" s="301">
        <f>+'Ekamut-caxs'!D44</f>
        <v>1663.3</v>
      </c>
      <c r="E32" s="298">
        <f t="shared" si="0"/>
        <v>-129.70000000000005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431.4</v>
      </c>
      <c r="D33" s="301">
        <f>+'Ekamut-caxs'!D45</f>
        <v>363.7</v>
      </c>
      <c r="E33" s="298">
        <f t="shared" si="0"/>
        <v>-67.699999999999989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64.400000000000006</v>
      </c>
      <c r="D34" s="301">
        <f>+'Ekamut-caxs'!D46</f>
        <v>64.400000000000006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/>
      <c r="D35" s="301">
        <f>+'Ekamut-caxs'!D47</f>
        <v>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202.4</v>
      </c>
      <c r="D36" s="301">
        <f>SUM(D37:D39)</f>
        <v>202.4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58.8</v>
      </c>
      <c r="D37" s="302">
        <f>+'Ekamut-caxs'!D49</f>
        <v>58.8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3.6</v>
      </c>
      <c r="D38" s="302">
        <f>+'Ekamut-caxs'!D50</f>
        <v>3.6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140</v>
      </c>
      <c r="D39" s="302">
        <f>+'Ekamut-caxs'!D51</f>
        <v>140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882</v>
      </c>
      <c r="D41" s="301">
        <f>+'Ekamut-caxs'!D53</f>
        <v>882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600</v>
      </c>
      <c r="D42" s="301">
        <f>+'Ekamut-caxs'!D54</f>
        <v>600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685.2</v>
      </c>
      <c r="D43" s="301">
        <f>+'Ekamut-caxs'!D55</f>
        <v>685.2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500</v>
      </c>
      <c r="D44" s="301">
        <f>+'Ekamut-caxs'!D56</f>
        <v>500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40</v>
      </c>
      <c r="D45" s="301">
        <f>+'Ekamut-caxs'!D57</f>
        <v>31</v>
      </c>
      <c r="E45" s="298">
        <f>D45-C45</f>
        <v>-9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120</v>
      </c>
      <c r="D46" s="301">
        <f>+'Ekamut-caxs'!D58</f>
        <v>120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814.8</v>
      </c>
      <c r="D47" s="301">
        <f>+'Ekamut-caxs'!D59</f>
        <v>223.9</v>
      </c>
      <c r="E47" s="298">
        <f t="shared" si="0"/>
        <v>-590.9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100</v>
      </c>
      <c r="D48" s="301">
        <f>+'Ekamut-caxs'!D60</f>
        <v>88.3</v>
      </c>
      <c r="E48" s="298">
        <f>D48-C48</f>
        <v>-11.700000000000003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60</v>
      </c>
      <c r="D52" s="301">
        <f>+'Ekamut-caxs'!D64</f>
        <v>60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6</v>
      </c>
      <c r="D54" s="301">
        <f>+'Ekamut-caxs'!D66</f>
        <v>3</v>
      </c>
      <c r="E54" s="298">
        <f t="shared" ref="E54:E65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20</v>
      </c>
      <c r="D55" s="301">
        <f>+'Ekamut-caxs'!D67</f>
        <v>0</v>
      </c>
      <c r="E55" s="298">
        <f t="shared" si="1"/>
        <v>-20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48</v>
      </c>
      <c r="E57" s="298">
        <f t="shared" si="1"/>
        <v>48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5400</v>
      </c>
      <c r="D62" s="301">
        <f>+'Ekamut-caxs'!D74</f>
        <v>5300.5</v>
      </c>
      <c r="E62" s="298">
        <f t="shared" si="1"/>
        <v>-99.5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5400</v>
      </c>
      <c r="D63" s="302">
        <f>+'Ekamut-caxs'!D75</f>
        <v>5300.5</v>
      </c>
      <c r="E63" s="255">
        <f t="shared" si="1"/>
        <v>-99.5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>
        <v>30</v>
      </c>
      <c r="D64" s="301">
        <f>+'Ekamut-caxs'!D76</f>
        <v>30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4489.8999999999996</v>
      </c>
      <c r="D65" s="301">
        <f>+'Ekamut-caxs'!D77</f>
        <v>0</v>
      </c>
      <c r="E65" s="298">
        <f t="shared" si="1"/>
        <v>-4489.8999999999996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1986.5000000000146</v>
      </c>
      <c r="E66" s="311">
        <f t="shared" si="0"/>
        <v>1986.5000000000146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Նադեժդա Բաղրամյան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Սեդա Սահակյան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0" zoomScaleSheetLayoutView="100" workbookViewId="0">
      <selection activeCell="E30" sqref="E3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հ․26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259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497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9420.5</v>
      </c>
      <c r="D6" s="257">
        <f>+C6</f>
        <v>9420.5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75784.800000000003</v>
      </c>
      <c r="D7" s="292">
        <f>SUM(D8:D9,D12,D15:D22)</f>
        <v>69583.100000000006</v>
      </c>
      <c r="E7" s="292">
        <f>D7-C7</f>
        <v>-6201.6999999999971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71284.800000000003</v>
      </c>
      <c r="D8" s="284">
        <f>+'Dramakan hosqer'!D21</f>
        <v>63284.800000000003</v>
      </c>
      <c r="E8" s="284">
        <f>D8-C8</f>
        <v>-8000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1938.5</v>
      </c>
      <c r="E12" s="284">
        <f t="shared" si="1"/>
        <v>1938.5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263</v>
      </c>
      <c r="C13" s="258"/>
      <c r="D13" s="284">
        <f>+'Dramakan hosqer'!D26</f>
        <v>1815.2</v>
      </c>
      <c r="E13" s="284">
        <f t="shared" si="1"/>
        <v>1815.2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264</v>
      </c>
      <c r="C14" s="258"/>
      <c r="D14" s="284">
        <f>+'Dramakan hosqer'!D27</f>
        <v>123.3</v>
      </c>
      <c r="E14" s="284">
        <f t="shared" si="1"/>
        <v>123.3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4500</v>
      </c>
      <c r="D15" s="284">
        <f>+'Dramakan hosqer'!D28</f>
        <v>4272.6000000000004</v>
      </c>
      <c r="E15" s="284">
        <f t="shared" si="0"/>
        <v>-227.39999999999964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39.200000000000003</v>
      </c>
      <c r="E21" s="283">
        <f t="shared" si="0"/>
        <v>39.200000000000003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73033.799999999974</v>
      </c>
      <c r="D23" s="292">
        <f>+D24+D67+D79</f>
        <v>75574.199999999983</v>
      </c>
      <c r="E23" s="292">
        <f t="shared" si="0"/>
        <v>2540.4000000000087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71913.799999999974</v>
      </c>
      <c r="D24" s="292">
        <f>SUM(D25,D29:D35,D39:D61,D65:D66)</f>
        <v>70201.999999999985</v>
      </c>
      <c r="E24" s="292">
        <f t="shared" si="0"/>
        <v>-1711.7999999999884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44440</v>
      </c>
      <c r="D25" s="284">
        <f>+'Dramakan hosqer'!D37</f>
        <v>46088.5</v>
      </c>
      <c r="E25" s="284">
        <f t="shared" si="0"/>
        <v>1648.5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1595</v>
      </c>
      <c r="D26" s="296">
        <f>+'Dramakan hosqer'!D38</f>
        <v>2050</v>
      </c>
      <c r="E26" s="296">
        <f t="shared" si="0"/>
        <v>455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667</v>
      </c>
      <c r="E27" s="296">
        <f t="shared" si="0"/>
        <v>667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18295.2</v>
      </c>
      <c r="D29" s="284">
        <f>+'Dramakan hosqer'!D41</f>
        <v>15934.5</v>
      </c>
      <c r="E29" s="284">
        <f t="shared" si="0"/>
        <v>-2360.7000000000007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2010.5</v>
      </c>
      <c r="D30" s="284">
        <f>+'Dramakan hosqer'!D42</f>
        <v>1913.8</v>
      </c>
      <c r="E30" s="284">
        <f t="shared" si="0"/>
        <v>-96.700000000000045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1793</v>
      </c>
      <c r="D31" s="284">
        <f>+'Dramakan hosqer'!D43</f>
        <v>1663.3</v>
      </c>
      <c r="E31" s="284">
        <f t="shared" si="0"/>
        <v>-129.70000000000005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431.4</v>
      </c>
      <c r="D32" s="284">
        <f>+'Dramakan hosqer'!D44</f>
        <v>349.8</v>
      </c>
      <c r="E32" s="284">
        <f t="shared" si="0"/>
        <v>-81.599999999999966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64.400000000000006</v>
      </c>
      <c r="D33" s="284">
        <f>+'Dramakan hosqer'!D45</f>
        <v>64.400000000000006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/>
      <c r="D34" s="284">
        <f>+'Dramakan hosqer'!D46</f>
        <v>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202.4</v>
      </c>
      <c r="D35" s="284">
        <f>SUM(D36:D38)</f>
        <v>202.4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58.8</v>
      </c>
      <c r="D36" s="296">
        <f>+'Dramakan hosqer'!D48</f>
        <v>58.8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3.6</v>
      </c>
      <c r="D37" s="296">
        <f>+'Dramakan hosqer'!D49</f>
        <v>3.6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140</v>
      </c>
      <c r="D38" s="296">
        <f>+'Dramakan hosqer'!D50</f>
        <v>140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882</v>
      </c>
      <c r="D40" s="284">
        <f>+'Dramakan hosqer'!D52</f>
        <v>882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600</v>
      </c>
      <c r="D41" s="284">
        <f>+'Dramakan hosqer'!D53</f>
        <v>600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685.2</v>
      </c>
      <c r="D42" s="284">
        <f>+'Dramakan hosqer'!D54</f>
        <v>685.2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500</v>
      </c>
      <c r="D43" s="284">
        <f>+'Dramakan hosqer'!D55</f>
        <v>500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40</v>
      </c>
      <c r="D44" s="284">
        <f>+'Dramakan hosqer'!D56</f>
        <v>31</v>
      </c>
      <c r="E44" s="284">
        <f t="shared" si="0"/>
        <v>-9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120</v>
      </c>
      <c r="D45" s="284">
        <f>+'Dramakan hosqer'!D57</f>
        <v>120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814.8</v>
      </c>
      <c r="D46" s="284">
        <f>+'Dramakan hosqer'!D58</f>
        <v>223.9</v>
      </c>
      <c r="E46" s="284">
        <f t="shared" si="0"/>
        <v>-590.9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100</v>
      </c>
      <c r="D47" s="284">
        <f>+'Dramakan hosqer'!D59</f>
        <v>88.3</v>
      </c>
      <c r="E47" s="284">
        <f t="shared" si="0"/>
        <v>-11.700000000000003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60</v>
      </c>
      <c r="D51" s="284">
        <f>+'Dramakan hosqer'!D63</f>
        <v>60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6</v>
      </c>
      <c r="D53" s="284">
        <f>+'Dramakan hosqer'!D65</f>
        <v>3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20</v>
      </c>
      <c r="D54" s="284">
        <f>+'Dramakan hosqer'!D66</f>
        <v>0</v>
      </c>
      <c r="E54" s="284">
        <f t="shared" si="0"/>
        <v>-20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48</v>
      </c>
      <c r="E56" s="284">
        <f t="shared" si="0"/>
        <v>48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30</v>
      </c>
      <c r="D61" s="284">
        <f>SUM(D62:D64)</f>
        <v>30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>
        <v>30</v>
      </c>
      <c r="D64" s="296">
        <f>+'Dramakan hosqer'!D76</f>
        <v>30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618.9</v>
      </c>
      <c r="D65" s="284">
        <f>+'Dramakan hosqer'!D77</f>
        <v>618.89999999999986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1120</v>
      </c>
      <c r="D67" s="292">
        <f>+D68+D75</f>
        <v>1070</v>
      </c>
      <c r="E67" s="292">
        <f t="shared" si="0"/>
        <v>-50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1120</v>
      </c>
      <c r="D68" s="284">
        <f>SUM(D69:D74)</f>
        <v>1070</v>
      </c>
      <c r="E68" s="284">
        <f t="shared" si="0"/>
        <v>-50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350</v>
      </c>
      <c r="D70" s="284">
        <f>+'Dramakan hosqer'!D82</f>
        <v>300</v>
      </c>
      <c r="E70" s="284">
        <f>D70-C70</f>
        <v>-50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770</v>
      </c>
      <c r="D71" s="284">
        <f>+'Dramakan hosqer'!D83</f>
        <v>770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4302.2</v>
      </c>
      <c r="E79" s="292">
        <f t="shared" si="2"/>
        <v>4302.2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4302.2</v>
      </c>
      <c r="E80" s="283">
        <f>D80-C80</f>
        <v>4302.2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12171.500000000029</v>
      </c>
      <c r="D82" s="292">
        <f>D6+D7-D23</f>
        <v>3429.4000000000233</v>
      </c>
      <c r="E82" s="292">
        <f t="shared" si="2"/>
        <v>-8742.1000000000058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Նադեժդա Բաղրամյան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Սեդա Սահակյան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E30" sqref="E3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6" t="s">
        <v>71</v>
      </c>
      <c r="B1" s="526"/>
      <c r="C1" s="526"/>
      <c r="D1" s="526"/>
      <c r="E1" s="52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7" t="str">
        <f>+'Ekamut-caxs'!A14:D14</f>
        <v xml:space="preserve">«Երևանի հ․26 մսուր-մանկապարտեզ» ՀՈԱԿ-ի </v>
      </c>
      <c r="B2" s="528"/>
      <c r="C2" s="528"/>
      <c r="D2" s="528"/>
      <c r="E2" s="52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9" t="s">
        <v>160</v>
      </c>
      <c r="B3" s="529"/>
      <c r="C3" s="529"/>
      <c r="D3" s="529"/>
      <c r="E3" s="52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0" t="s">
        <v>256</v>
      </c>
      <c r="B4" s="530"/>
      <c r="C4" s="530"/>
      <c r="D4" s="530"/>
      <c r="E4" s="530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1" t="s">
        <v>165</v>
      </c>
      <c r="B7" s="532"/>
      <c r="C7" s="532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310.8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3.2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282.8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>
        <v>2.1</v>
      </c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>
        <v>6.2</v>
      </c>
      <c r="E28" s="31"/>
    </row>
    <row r="29" spans="1:22" ht="26.25" customHeight="1">
      <c r="A29" s="226">
        <v>2.11</v>
      </c>
      <c r="B29" s="222"/>
      <c r="C29" s="224" t="s">
        <v>184</v>
      </c>
      <c r="D29" s="31">
        <v>16.5</v>
      </c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310.8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1" t="s">
        <v>190</v>
      </c>
      <c r="B35" s="532"/>
      <c r="C35" s="532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432.3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163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1.3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 t="s">
        <v>296</v>
      </c>
      <c r="D46" s="31">
        <v>22.3</v>
      </c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618.89999999999986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618.89999999999986</v>
      </c>
      <c r="E59" s="237"/>
      <c r="F59" s="442">
        <f>+D59-D55</f>
        <v>618.89999999999986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9420.5</v>
      </c>
      <c r="D62" s="533" t="s">
        <v>193</v>
      </c>
      <c r="E62" s="534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5" t="str">
        <f>+'Ekamut-caxs'!C80</f>
        <v>Նադեժդա Բաղրամյան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6" t="s">
        <v>97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5" t="str">
        <f>+'Ekamut-caxs'!C82</f>
        <v>Սեդա Սահակյան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6" t="s">
        <v>97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E30" sqref="E3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1" customFormat="1" ht="25.5" customHeight="1">
      <c r="A2" s="500" t="str">
        <f>+'Ekamut-caxs'!A14</f>
        <v xml:space="preserve">«Երևանի հ․26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27" t="s">
        <v>260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</row>
    <row r="4" spans="1:15" ht="21" customHeight="1" thickBot="1">
      <c r="N4" s="351" t="s">
        <v>0</v>
      </c>
    </row>
    <row r="5" spans="1:15" ht="33.75" customHeight="1">
      <c r="A5" s="546" t="s">
        <v>156</v>
      </c>
      <c r="B5" s="548" t="s">
        <v>72</v>
      </c>
      <c r="C5" s="550" t="s">
        <v>230</v>
      </c>
      <c r="D5" s="541" t="s">
        <v>211</v>
      </c>
      <c r="E5" s="542"/>
      <c r="F5" s="542"/>
      <c r="G5" s="542"/>
      <c r="H5" s="542"/>
      <c r="I5" s="542"/>
      <c r="J5" s="542"/>
      <c r="K5" s="542"/>
      <c r="L5" s="542"/>
      <c r="M5" s="543"/>
      <c r="N5" s="544" t="s">
        <v>159</v>
      </c>
    </row>
    <row r="6" spans="1:15" ht="79.5" customHeight="1">
      <c r="A6" s="547"/>
      <c r="B6" s="549"/>
      <c r="C6" s="551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290</v>
      </c>
      <c r="L6" s="354" t="s">
        <v>196</v>
      </c>
      <c r="M6" s="355" t="s">
        <v>212</v>
      </c>
      <c r="N6" s="545"/>
    </row>
    <row r="7" spans="1:15" ht="27.75" customHeight="1">
      <c r="A7" s="352">
        <v>1</v>
      </c>
      <c r="B7" s="356" t="s">
        <v>220</v>
      </c>
      <c r="C7" s="357">
        <v>38396</v>
      </c>
      <c r="D7" s="378">
        <f>3326.895*2</f>
        <v>6653.79</v>
      </c>
      <c r="E7" s="359"/>
      <c r="F7" s="359"/>
      <c r="G7" s="359">
        <v>108.7</v>
      </c>
      <c r="H7" s="498">
        <v>200</v>
      </c>
      <c r="I7" s="498">
        <v>200</v>
      </c>
      <c r="J7" s="359">
        <v>530</v>
      </c>
      <c r="K7" s="359"/>
      <c r="L7" s="359"/>
      <c r="M7" s="360"/>
      <c r="N7" s="361">
        <f>ROUND(SUM(C7:M7),1)</f>
        <v>46088.5</v>
      </c>
    </row>
    <row r="8" spans="1:15" ht="28.5" customHeight="1">
      <c r="A8" s="352">
        <v>1.1000000000000001</v>
      </c>
      <c r="B8" s="362" t="s">
        <v>121</v>
      </c>
      <c r="C8" s="363">
        <v>1520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667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0" t="s">
        <v>290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46088.5</v>
      </c>
    </row>
    <row r="13" spans="1:15" s="377" customFormat="1" ht="34.5" customHeight="1">
      <c r="B13" s="378">
        <f>3326.895*2</f>
        <v>6653.79</v>
      </c>
      <c r="C13" s="123"/>
      <c r="D13" s="358">
        <v>7100</v>
      </c>
      <c r="E13" s="379">
        <f>+D13-B13</f>
        <v>446.21000000000004</v>
      </c>
      <c r="F13" s="379"/>
      <c r="G13" s="379"/>
      <c r="H13" s="380"/>
      <c r="I13" s="380"/>
      <c r="J13" s="381"/>
      <c r="K13" s="381"/>
      <c r="L13" s="380"/>
      <c r="M13" s="379"/>
      <c r="N13" s="382"/>
      <c r="O13" s="378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4"/>
      <c r="M14" s="554"/>
      <c r="N14" s="387"/>
    </row>
    <row r="15" spans="1:15" s="377" customFormat="1" ht="69" customHeight="1">
      <c r="B15" s="537" t="s">
        <v>217</v>
      </c>
      <c r="C15" s="538"/>
      <c r="D15" s="539"/>
      <c r="G15" s="246"/>
      <c r="H15" s="246"/>
      <c r="I15" s="537" t="s">
        <v>216</v>
      </c>
      <c r="J15" s="539"/>
      <c r="K15" s="386"/>
      <c r="L15" s="246"/>
      <c r="M15" s="246"/>
      <c r="N15" s="246"/>
    </row>
    <row r="16" spans="1:15" s="377" customFormat="1" ht="48" customHeight="1">
      <c r="B16" s="388" t="s">
        <v>197</v>
      </c>
      <c r="C16" s="389" t="s">
        <v>237</v>
      </c>
      <c r="D16" s="389" t="s">
        <v>238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2" t="str">
        <f>+'Ekamut-caxs'!C80</f>
        <v>Նադեժդա Բաղրամյան</v>
      </c>
      <c r="I20" s="552"/>
      <c r="J20" s="552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3" t="s">
        <v>97</v>
      </c>
      <c r="I21" s="553"/>
      <c r="J21" s="553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2" t="str">
        <f>+'Ekamut-caxs'!C82</f>
        <v>Սեդա Սահակյան</v>
      </c>
      <c r="I22" s="552"/>
      <c r="J22" s="552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3" t="s">
        <v>97</v>
      </c>
      <c r="I23" s="553"/>
      <c r="J23" s="553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85" zoomScaleSheetLayoutView="85" workbookViewId="0">
      <selection activeCell="E30" sqref="E3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5" width="11.7109375" style="141" customWidth="1"/>
    <col min="16" max="16384" width="9.140625" style="141"/>
  </cols>
  <sheetData>
    <row r="1" spans="1:15" s="140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40" customFormat="1" ht="21.75" customHeight="1">
      <c r="A2" s="559" t="str">
        <f>+'Ekamut-caxs'!A14:D14</f>
        <v xml:space="preserve">«Երևանի հ․26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140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147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147</v>
      </c>
      <c r="L5" s="558"/>
      <c r="M5" s="558"/>
      <c r="N5" s="558"/>
      <c r="O5" s="558"/>
    </row>
    <row r="6" spans="1:15" s="149" customFormat="1" ht="51" customHeight="1">
      <c r="A6" s="563"/>
      <c r="B6" s="565"/>
      <c r="C6" s="438" t="s">
        <v>243</v>
      </c>
      <c r="D6" s="439" t="s">
        <v>244</v>
      </c>
      <c r="E6" s="439" t="s">
        <v>273</v>
      </c>
      <c r="F6" s="440" t="s">
        <v>274</v>
      </c>
      <c r="G6" s="439" t="s">
        <v>245</v>
      </c>
      <c r="H6" s="441" t="s">
        <v>244</v>
      </c>
      <c r="I6" s="439" t="s">
        <v>275</v>
      </c>
      <c r="J6" s="441" t="s">
        <v>274</v>
      </c>
      <c r="K6" s="439" t="s">
        <v>243</v>
      </c>
      <c r="L6" s="439" t="s">
        <v>273</v>
      </c>
      <c r="M6" s="441" t="s">
        <v>293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7">
        <v>3217</v>
      </c>
      <c r="F7" s="482">
        <v>462282.9</v>
      </c>
      <c r="G7" s="280" t="s">
        <v>229</v>
      </c>
      <c r="H7" s="266" t="s">
        <v>229</v>
      </c>
      <c r="I7" s="477">
        <v>2671</v>
      </c>
      <c r="J7" s="479">
        <v>139985</v>
      </c>
      <c r="K7" s="319" t="s">
        <v>229</v>
      </c>
      <c r="L7" s="477">
        <v>29</v>
      </c>
      <c r="M7" s="443">
        <f>+L7*200.47</f>
        <v>5813.63</v>
      </c>
      <c r="N7" s="444">
        <f>+L7*7.94904</f>
        <v>230.52216000000001</v>
      </c>
      <c r="O7" s="335">
        <f>+N7+M7</f>
        <v>6044.1521600000005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7">
        <v>2903</v>
      </c>
      <c r="F8" s="482">
        <v>417161.1</v>
      </c>
      <c r="G8" s="280" t="s">
        <v>229</v>
      </c>
      <c r="H8" s="266" t="s">
        <v>229</v>
      </c>
      <c r="I8" s="477">
        <v>2842</v>
      </c>
      <c r="J8" s="479">
        <v>149720</v>
      </c>
      <c r="K8" s="319" t="s">
        <v>229</v>
      </c>
      <c r="L8" s="477">
        <v>27</v>
      </c>
      <c r="M8" s="443">
        <f t="shared" ref="M8:M18" si="0">+L8*200.47</f>
        <v>5412.69</v>
      </c>
      <c r="N8" s="444">
        <f t="shared" ref="N8:N18" si="1">+L8*7.94904</f>
        <v>214.62407999999999</v>
      </c>
      <c r="O8" s="335">
        <f t="shared" ref="O8:O18" si="2">+N8+M8</f>
        <v>5627.3140799999992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7">
        <v>1377</v>
      </c>
      <c r="F9" s="482">
        <v>197874.9</v>
      </c>
      <c r="G9" s="280" t="s">
        <v>229</v>
      </c>
      <c r="H9" s="266" t="s">
        <v>229</v>
      </c>
      <c r="I9" s="477">
        <v>2508</v>
      </c>
      <c r="J9" s="479">
        <v>132078</v>
      </c>
      <c r="K9" s="319" t="s">
        <v>229</v>
      </c>
      <c r="L9" s="477">
        <v>139</v>
      </c>
      <c r="M9" s="443">
        <f t="shared" si="0"/>
        <v>27865.329999999998</v>
      </c>
      <c r="N9" s="444">
        <f t="shared" si="1"/>
        <v>1104.9165600000001</v>
      </c>
      <c r="O9" s="335">
        <f t="shared" si="2"/>
        <v>28970.24656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7">
        <v>456</v>
      </c>
      <c r="F10" s="482">
        <v>65527.199999999997</v>
      </c>
      <c r="G10" s="280" t="s">
        <v>229</v>
      </c>
      <c r="H10" s="270" t="s">
        <v>229</v>
      </c>
      <c r="I10" s="477">
        <v>2338</v>
      </c>
      <c r="J10" s="479">
        <v>123336</v>
      </c>
      <c r="K10" s="319" t="s">
        <v>229</v>
      </c>
      <c r="L10" s="477">
        <v>144</v>
      </c>
      <c r="M10" s="443">
        <f t="shared" si="0"/>
        <v>28867.68</v>
      </c>
      <c r="N10" s="444">
        <f t="shared" si="1"/>
        <v>1144.66176</v>
      </c>
      <c r="O10" s="335">
        <f t="shared" si="2"/>
        <v>30012.341759999999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7"/>
      <c r="F11" s="482"/>
      <c r="G11" s="280" t="s">
        <v>229</v>
      </c>
      <c r="H11" s="270" t="s">
        <v>229</v>
      </c>
      <c r="I11" s="477">
        <v>2292</v>
      </c>
      <c r="J11" s="479">
        <v>120986</v>
      </c>
      <c r="K11" s="319" t="s">
        <v>229</v>
      </c>
      <c r="L11" s="477">
        <v>197</v>
      </c>
      <c r="M11" s="443">
        <f t="shared" si="0"/>
        <v>39492.589999999997</v>
      </c>
      <c r="N11" s="444">
        <f t="shared" si="1"/>
        <v>1565.9608800000001</v>
      </c>
      <c r="O11" s="335">
        <f t="shared" si="2"/>
        <v>41058.550879999995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7"/>
      <c r="F12" s="482"/>
      <c r="G12" s="280" t="s">
        <v>229</v>
      </c>
      <c r="H12" s="270" t="s">
        <v>229</v>
      </c>
      <c r="I12" s="477">
        <v>2385</v>
      </c>
      <c r="J12" s="479">
        <v>125740</v>
      </c>
      <c r="K12" s="319" t="s">
        <v>229</v>
      </c>
      <c r="L12" s="477">
        <v>89</v>
      </c>
      <c r="M12" s="443">
        <f t="shared" si="0"/>
        <v>17841.829999999998</v>
      </c>
      <c r="N12" s="444">
        <f t="shared" si="1"/>
        <v>707.46456000000001</v>
      </c>
      <c r="O12" s="335">
        <f t="shared" si="2"/>
        <v>18549.294559999998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7"/>
      <c r="F13" s="482"/>
      <c r="G13" s="280" t="s">
        <v>229</v>
      </c>
      <c r="H13" s="270" t="s">
        <v>229</v>
      </c>
      <c r="I13" s="477">
        <v>2453</v>
      </c>
      <c r="J13" s="479">
        <v>128646</v>
      </c>
      <c r="K13" s="319" t="s">
        <v>229</v>
      </c>
      <c r="L13" s="477">
        <v>339</v>
      </c>
      <c r="M13" s="443">
        <f t="shared" si="0"/>
        <v>67959.33</v>
      </c>
      <c r="N13" s="444">
        <f t="shared" si="1"/>
        <v>2694.7245600000001</v>
      </c>
      <c r="O13" s="335">
        <f t="shared" si="2"/>
        <v>70654.054560000004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7"/>
      <c r="F14" s="482"/>
      <c r="G14" s="280" t="s">
        <v>229</v>
      </c>
      <c r="H14" s="270" t="s">
        <v>229</v>
      </c>
      <c r="I14" s="477">
        <v>2545</v>
      </c>
      <c r="J14" s="479">
        <v>133647</v>
      </c>
      <c r="K14" s="319" t="s">
        <v>229</v>
      </c>
      <c r="L14" s="477">
        <v>155</v>
      </c>
      <c r="M14" s="443">
        <f t="shared" si="0"/>
        <v>31072.85</v>
      </c>
      <c r="N14" s="444">
        <f t="shared" si="1"/>
        <v>1232.1012000000001</v>
      </c>
      <c r="O14" s="335">
        <f t="shared" si="2"/>
        <v>32304.9512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7"/>
      <c r="F15" s="482"/>
      <c r="G15" s="280" t="s">
        <v>229</v>
      </c>
      <c r="H15" s="270" t="s">
        <v>229</v>
      </c>
      <c r="I15" s="477">
        <v>2392</v>
      </c>
      <c r="J15" s="479">
        <v>125024</v>
      </c>
      <c r="K15" s="319" t="s">
        <v>229</v>
      </c>
      <c r="L15" s="477">
        <v>177</v>
      </c>
      <c r="M15" s="443">
        <f t="shared" si="0"/>
        <v>35483.19</v>
      </c>
      <c r="N15" s="444">
        <f t="shared" si="1"/>
        <v>1406.98008</v>
      </c>
      <c r="O15" s="335">
        <f t="shared" si="2"/>
        <v>36890.170080000004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7">
        <v>319</v>
      </c>
      <c r="F16" s="482">
        <v>45840.3</v>
      </c>
      <c r="G16" s="279" t="s">
        <v>229</v>
      </c>
      <c r="H16" s="270" t="s">
        <v>229</v>
      </c>
      <c r="I16" s="477">
        <v>2363</v>
      </c>
      <c r="J16" s="479">
        <v>123403</v>
      </c>
      <c r="K16" s="319" t="s">
        <v>229</v>
      </c>
      <c r="L16" s="477">
        <v>183</v>
      </c>
      <c r="M16" s="443">
        <f t="shared" si="0"/>
        <v>36686.01</v>
      </c>
      <c r="N16" s="444">
        <f t="shared" si="1"/>
        <v>1454.6743200000001</v>
      </c>
      <c r="O16" s="335">
        <f t="shared" si="2"/>
        <v>38140.68432</v>
      </c>
    </row>
    <row r="17" spans="1:15" ht="19.5" customHeight="1">
      <c r="A17" s="142">
        <v>11</v>
      </c>
      <c r="B17" s="196" t="s">
        <v>112</v>
      </c>
      <c r="C17" s="483">
        <v>1829</v>
      </c>
      <c r="D17" s="484">
        <v>262827</v>
      </c>
      <c r="E17" s="277">
        <f>+MAX(C17,E9)</f>
        <v>1829</v>
      </c>
      <c r="F17" s="268">
        <f>+E17*143.7</f>
        <v>262827.3</v>
      </c>
      <c r="G17" s="480">
        <v>3218</v>
      </c>
      <c r="H17" s="481">
        <v>167729</v>
      </c>
      <c r="I17" s="277">
        <f>+MAX(G17,I7)</f>
        <v>3218</v>
      </c>
      <c r="J17" s="269">
        <f>+I17*53.48</f>
        <v>172098.63999999998</v>
      </c>
      <c r="K17" s="478">
        <v>116</v>
      </c>
      <c r="L17" s="277">
        <f>+MAX(K17,L8)</f>
        <v>116</v>
      </c>
      <c r="M17" s="443">
        <f t="shared" si="0"/>
        <v>23254.52</v>
      </c>
      <c r="N17" s="444">
        <f t="shared" si="1"/>
        <v>922.08864000000005</v>
      </c>
      <c r="O17" s="335">
        <f t="shared" si="2"/>
        <v>24176.608640000002</v>
      </c>
    </row>
    <row r="18" spans="1:15" ht="19.5" customHeight="1">
      <c r="A18" s="142">
        <v>12</v>
      </c>
      <c r="B18" s="196" t="s">
        <v>113</v>
      </c>
      <c r="C18" s="483">
        <v>3008</v>
      </c>
      <c r="D18" s="484">
        <v>432249.59999999998</v>
      </c>
      <c r="E18" s="277">
        <f>+MAX(C18,E7)</f>
        <v>3217</v>
      </c>
      <c r="F18" s="268">
        <f>+E18*143.7</f>
        <v>462282.89999999997</v>
      </c>
      <c r="G18" s="480">
        <v>3527</v>
      </c>
      <c r="H18" s="481">
        <v>184424</v>
      </c>
      <c r="I18" s="277">
        <f>+MAX(G18,I7)</f>
        <v>3527</v>
      </c>
      <c r="J18" s="269">
        <f>+I18*53.48</f>
        <v>188623.96</v>
      </c>
      <c r="K18" s="478">
        <v>150</v>
      </c>
      <c r="L18" s="277">
        <f>+MAX(K18,L7)</f>
        <v>150</v>
      </c>
      <c r="M18" s="443">
        <f t="shared" si="0"/>
        <v>30070.5</v>
      </c>
      <c r="N18" s="444">
        <f t="shared" si="1"/>
        <v>1192.356</v>
      </c>
      <c r="O18" s="335">
        <f t="shared" si="2"/>
        <v>31262.856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4837</v>
      </c>
      <c r="D19" s="271">
        <f>SUM(D7:D18)</f>
        <v>695076.6</v>
      </c>
      <c r="E19" s="278">
        <f t="shared" si="3"/>
        <v>13318</v>
      </c>
      <c r="F19" s="272">
        <f>SUM(F7:F18)</f>
        <v>1913796.5999999999</v>
      </c>
      <c r="G19" s="281">
        <f>SUM(G7:G18)</f>
        <v>6745</v>
      </c>
      <c r="H19" s="271">
        <f>SUM(H7:H18)</f>
        <v>352153</v>
      </c>
      <c r="I19" s="278">
        <f>SUM(I7:I18)</f>
        <v>31534</v>
      </c>
      <c r="J19" s="273">
        <f>SUM(J7:J18)</f>
        <v>1663287.5999999999</v>
      </c>
      <c r="K19" s="276">
        <f t="shared" si="3"/>
        <v>266</v>
      </c>
      <c r="L19" s="278">
        <f>SUM(L7:L18)</f>
        <v>1745</v>
      </c>
      <c r="M19" s="273">
        <f>SUM(M7:M18)</f>
        <v>349820.15</v>
      </c>
      <c r="N19" s="445">
        <f>SUM(N7:N18)</f>
        <v>13871.0748</v>
      </c>
      <c r="O19" s="273">
        <f>SUM(O7:O18)</f>
        <v>363691.22479999997</v>
      </c>
    </row>
    <row r="20" spans="1:15" ht="21.75" customHeight="1">
      <c r="B20" s="150"/>
      <c r="C20" s="250"/>
      <c r="D20" s="183"/>
      <c r="E20" s="250"/>
      <c r="F20" s="183">
        <f>ROUND(F19/1000,1)</f>
        <v>1913.8</v>
      </c>
      <c r="G20" s="250"/>
      <c r="H20" s="183"/>
      <c r="I20" s="250"/>
      <c r="J20" s="183">
        <f>ROUND(J19/1000,1)</f>
        <v>1663.3</v>
      </c>
      <c r="K20" s="250"/>
      <c r="L20" s="250"/>
      <c r="M20" s="183">
        <f>ROUND(M19/1000,1)</f>
        <v>349.8</v>
      </c>
      <c r="N20" s="183">
        <f t="shared" ref="N20:O20" si="4">ROUND(N19/1000,1)</f>
        <v>13.9</v>
      </c>
      <c r="O20" s="183">
        <f t="shared" si="4"/>
        <v>363.7</v>
      </c>
    </row>
    <row r="21" spans="1:15" ht="33.75" customHeight="1" thickBot="1">
      <c r="B21" s="561" t="s">
        <v>207</v>
      </c>
      <c r="C21" s="561"/>
      <c r="D21" s="561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1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5"/>
      <c r="C23" s="484"/>
      <c r="D23" s="335" t="s">
        <v>229</v>
      </c>
      <c r="E23" s="335" t="s">
        <v>229</v>
      </c>
      <c r="F23" s="482"/>
      <c r="G23" s="489"/>
      <c r="H23" s="335" t="s">
        <v>229</v>
      </c>
      <c r="I23" s="335" t="s">
        <v>229</v>
      </c>
      <c r="J23" s="491"/>
      <c r="K23" s="489"/>
      <c r="L23" s="335" t="s">
        <v>229</v>
      </c>
      <c r="M23" s="492"/>
      <c r="N23" s="186" t="s">
        <v>229</v>
      </c>
      <c r="O23" s="473" t="s">
        <v>229</v>
      </c>
    </row>
    <row r="24" spans="1:15" ht="23.25" customHeight="1">
      <c r="A24" s="186">
        <v>2</v>
      </c>
      <c r="B24" s="485"/>
      <c r="C24" s="484"/>
      <c r="D24" s="335" t="s">
        <v>229</v>
      </c>
      <c r="E24" s="335" t="s">
        <v>229</v>
      </c>
      <c r="F24" s="482"/>
      <c r="G24" s="489"/>
      <c r="H24" s="335" t="s">
        <v>229</v>
      </c>
      <c r="I24" s="335" t="s">
        <v>229</v>
      </c>
      <c r="J24" s="491"/>
      <c r="K24" s="489"/>
      <c r="L24" s="335" t="s">
        <v>229</v>
      </c>
      <c r="M24" s="492"/>
      <c r="N24" s="186" t="s">
        <v>229</v>
      </c>
      <c r="O24" s="473" t="s">
        <v>229</v>
      </c>
    </row>
    <row r="25" spans="1:15" s="149" customFormat="1" ht="23.25" customHeight="1">
      <c r="A25" s="142">
        <v>3</v>
      </c>
      <c r="B25" s="486"/>
      <c r="C25" s="487"/>
      <c r="D25" s="336" t="s">
        <v>229</v>
      </c>
      <c r="E25" s="336" t="s">
        <v>229</v>
      </c>
      <c r="F25" s="488"/>
      <c r="G25" s="490"/>
      <c r="H25" s="336" t="s">
        <v>229</v>
      </c>
      <c r="I25" s="336" t="s">
        <v>229</v>
      </c>
      <c r="J25" s="488"/>
      <c r="K25" s="490"/>
      <c r="L25" s="336" t="s">
        <v>229</v>
      </c>
      <c r="M25" s="493"/>
      <c r="N25" s="474" t="s">
        <v>229</v>
      </c>
      <c r="O25" s="475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2">
        <f>SUM(M23:M25)</f>
        <v>0</v>
      </c>
      <c r="N26" s="187" t="s">
        <v>229</v>
      </c>
      <c r="O26" s="476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1913.8</v>
      </c>
      <c r="G27" s="334" t="s">
        <v>229</v>
      </c>
      <c r="H27" s="271" t="s">
        <v>229</v>
      </c>
      <c r="I27" s="271" t="s">
        <v>229</v>
      </c>
      <c r="J27" s="272">
        <f>J20-J26</f>
        <v>1663.3</v>
      </c>
      <c r="K27" s="334" t="s">
        <v>229</v>
      </c>
      <c r="L27" s="271" t="s">
        <v>229</v>
      </c>
      <c r="M27" s="273">
        <f>M20-M26</f>
        <v>349.8</v>
      </c>
      <c r="N27" s="188" t="s">
        <v>229</v>
      </c>
      <c r="O27" s="272">
        <f>+O20-M26</f>
        <v>363.7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9" t="s">
        <v>2</v>
      </c>
      <c r="D30" s="559"/>
      <c r="E30" s="151"/>
      <c r="F30" s="151"/>
      <c r="G30" s="569"/>
      <c r="H30" s="569"/>
      <c r="I30" s="263"/>
      <c r="J30" s="555" t="str">
        <f>+'Ekamut-caxs'!C80</f>
        <v>Նադեժդա Բաղրամյան</v>
      </c>
      <c r="K30" s="555"/>
      <c r="M30" s="144"/>
    </row>
    <row r="31" spans="1:15" s="140" customFormat="1">
      <c r="C31" s="146"/>
      <c r="D31" s="146"/>
      <c r="E31" s="145"/>
      <c r="F31" s="145"/>
      <c r="G31" s="556" t="s">
        <v>96</v>
      </c>
      <c r="H31" s="556"/>
      <c r="I31" s="264"/>
      <c r="J31" s="556" t="s">
        <v>114</v>
      </c>
      <c r="K31" s="556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5"/>
      <c r="H32" s="555"/>
      <c r="I32" s="153"/>
      <c r="J32" s="555" t="str">
        <f>+'Ekamut-caxs'!C82</f>
        <v>Սեդա Սահակյան</v>
      </c>
      <c r="K32" s="555"/>
    </row>
    <row r="33" spans="3:13" s="140" customFormat="1">
      <c r="C33" s="143"/>
      <c r="D33" s="143"/>
      <c r="G33" s="556" t="s">
        <v>96</v>
      </c>
      <c r="H33" s="556"/>
      <c r="I33" s="264"/>
      <c r="J33" s="556" t="s">
        <v>114</v>
      </c>
      <c r="K33" s="556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294</v>
      </c>
      <c r="I35" s="436" t="s">
        <v>117</v>
      </c>
      <c r="J35" s="437" t="s">
        <v>246</v>
      </c>
      <c r="K35" s="422"/>
      <c r="L35" s="437" t="s">
        <v>247</v>
      </c>
      <c r="M35" s="437" t="s">
        <v>248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267</v>
      </c>
      <c r="I36" s="557" t="s">
        <v>269</v>
      </c>
      <c r="J36" s="557"/>
      <c r="K36" s="422"/>
      <c r="L36" s="557" t="s">
        <v>270</v>
      </c>
      <c r="M36" s="557"/>
    </row>
    <row r="37" spans="3:13">
      <c r="C37" s="435"/>
      <c r="D37" s="435"/>
      <c r="E37" s="557" t="s">
        <v>268</v>
      </c>
      <c r="F37" s="557"/>
      <c r="I37" s="557"/>
      <c r="J37" s="557"/>
      <c r="K37" s="422"/>
      <c r="L37" s="557"/>
      <c r="M37" s="557"/>
    </row>
    <row r="38" spans="3:13">
      <c r="C38" s="435"/>
      <c r="D38" s="435"/>
      <c r="E38" s="557"/>
      <c r="F38" s="557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30" sqref="E3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6" t="s">
        <v>71</v>
      </c>
      <c r="B1" s="526"/>
      <c r="C1" s="526"/>
      <c r="D1" s="526"/>
      <c r="E1" s="526"/>
    </row>
    <row r="2" spans="1:13" ht="23.25" customHeight="1">
      <c r="A2" s="529" t="str">
        <f>+'Ekamut-caxs'!A14:D14</f>
        <v xml:space="preserve">«Երևանի հ․26 մսուր-մանկապարտեզ» ՀՈԱԿ-ի </v>
      </c>
      <c r="B2" s="529"/>
      <c r="C2" s="529"/>
      <c r="D2" s="529"/>
      <c r="E2" s="529"/>
    </row>
    <row r="3" spans="1:13" ht="28.5" customHeight="1">
      <c r="A3" s="529" t="s">
        <v>288</v>
      </c>
      <c r="B3" s="529"/>
      <c r="C3" s="529"/>
      <c r="D3" s="529"/>
      <c r="E3" s="529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6" t="s">
        <v>300</v>
      </c>
      <c r="C8" s="256">
        <v>56717</v>
      </c>
      <c r="D8" s="256">
        <v>3272.6</v>
      </c>
      <c r="E8" s="256">
        <v>16298.1</v>
      </c>
      <c r="F8" s="447" t="s">
        <v>282</v>
      </c>
      <c r="G8" s="459" t="s">
        <v>278</v>
      </c>
      <c r="H8" s="452" t="s">
        <v>202</v>
      </c>
      <c r="I8" s="449" t="s">
        <v>279</v>
      </c>
      <c r="J8" s="452" t="s">
        <v>202</v>
      </c>
      <c r="K8" s="454" t="s">
        <v>280</v>
      </c>
      <c r="L8" s="455" t="s">
        <v>203</v>
      </c>
      <c r="M8" s="456" t="s">
        <v>281</v>
      </c>
    </row>
    <row r="9" spans="1:13" s="326" customFormat="1" ht="25.5" customHeight="1">
      <c r="A9" s="323">
        <v>2</v>
      </c>
      <c r="B9" s="324" t="s">
        <v>221</v>
      </c>
      <c r="C9" s="460"/>
      <c r="D9" s="460">
        <v>500</v>
      </c>
      <c r="E9" s="325">
        <f>+M9</f>
        <v>2032.8</v>
      </c>
      <c r="F9" s="448">
        <v>11</v>
      </c>
      <c r="G9" s="461">
        <v>168</v>
      </c>
      <c r="H9" s="453" t="s">
        <v>202</v>
      </c>
      <c r="I9" s="450">
        <v>22</v>
      </c>
      <c r="J9" s="453" t="s">
        <v>202</v>
      </c>
      <c r="K9" s="450">
        <v>550</v>
      </c>
      <c r="L9" s="455" t="s">
        <v>203</v>
      </c>
      <c r="M9" s="457">
        <f>+(G9*I9*K9)/1000</f>
        <v>2032.8</v>
      </c>
    </row>
    <row r="10" spans="1:13" s="326" customFormat="1" ht="25.5" customHeight="1" thickBot="1">
      <c r="A10" s="323">
        <v>3</v>
      </c>
      <c r="B10" s="324" t="s">
        <v>218</v>
      </c>
      <c r="C10" s="460">
        <f>+G10*30+1000</f>
        <v>5950</v>
      </c>
      <c r="D10" s="460">
        <v>500</v>
      </c>
      <c r="E10" s="325">
        <f>+M10</f>
        <v>1905.75</v>
      </c>
      <c r="F10" s="448">
        <v>12</v>
      </c>
      <c r="G10" s="462">
        <v>165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8">
        <f>+(G10*I10*K10)/1000</f>
        <v>1905.75</v>
      </c>
    </row>
    <row r="11" spans="1:13" s="180" customFormat="1" ht="31.5" customHeight="1">
      <c r="A11" s="239"/>
      <c r="B11" s="321" t="s">
        <v>219</v>
      </c>
      <c r="C11" s="322">
        <f>ROUND(SUM(C8:C10),1)</f>
        <v>62667</v>
      </c>
      <c r="D11" s="322">
        <f t="shared" ref="D11:E11" si="0">ROUND(SUM(D8:D10),1)</f>
        <v>4272.6000000000004</v>
      </c>
      <c r="E11" s="322">
        <f t="shared" si="0"/>
        <v>20236.7</v>
      </c>
    </row>
    <row r="12" spans="1:13">
      <c r="C12" s="460">
        <v>13964.5</v>
      </c>
    </row>
    <row r="13" spans="1:13" ht="51" customHeight="1">
      <c r="B13" s="572" t="s">
        <v>222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Նադեժդա Բաղրամյան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Սեդա Սահակյան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22" workbookViewId="0">
      <selection activeCell="E30" sqref="E3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հ․26 մսուր-մանկապարտեզ» ՀՈԱԿ-ի </v>
      </c>
      <c r="B2" s="576"/>
      <c r="C2" s="576"/>
      <c r="D2" s="576"/>
    </row>
    <row r="3" spans="1:4" ht="27" customHeight="1">
      <c r="A3" s="576" t="s">
        <v>272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66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186</v>
      </c>
    </row>
    <row r="24" spans="1:4" ht="48.75" customHeight="1"/>
    <row r="25" spans="1:4" ht="18">
      <c r="B25" s="178" t="s">
        <v>2</v>
      </c>
      <c r="C25" s="577" t="str">
        <f>+'Ekamut-caxs'!C80</f>
        <v>Նադեժդա Բաղրամյան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Սեդա Սահակյան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https://mul2.yerevan.am/tasks/1236395/oneclick/fd8e2a762fb451f0fe1feffad5823f7881ae354bc414926f1207eda8ef17ba05.xlsx?token=5d3971d6faf671586bd6242ba23f3f2a</cp:keywords>
  <cp:lastModifiedBy>Lusine Petrosyan</cp:lastModifiedBy>
  <cp:lastPrinted>2023-12-21T11:41:38Z</cp:lastPrinted>
  <dcterms:created xsi:type="dcterms:W3CDTF">1996-10-14T23:33:28Z</dcterms:created>
  <dcterms:modified xsi:type="dcterms:W3CDTF">2023-12-27T09:10:51Z</dcterms:modified>
</cp:coreProperties>
</file>