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DF690BB-10A2-43B2-A112-DDD3EA48958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7" l="1"/>
  <c r="G92" i="7"/>
  <c r="C10" i="21"/>
  <c r="D70" i="19" l="1"/>
  <c r="F56" i="19" l="1"/>
  <c r="D44" i="9" l="1"/>
  <c r="E44" i="9" s="1"/>
  <c r="B44" i="9"/>
  <c r="D23" i="19"/>
  <c r="D13" i="11"/>
  <c r="F11" i="21"/>
  <c r="F12" i="21" s="1"/>
  <c r="D83" i="7"/>
  <c r="B71" i="7" l="1"/>
  <c r="D81" i="7" l="1"/>
  <c r="B74" i="10" l="1"/>
  <c r="R53" i="19" l="1"/>
  <c r="D21" i="15" l="1"/>
  <c r="D20" i="15"/>
  <c r="D16" i="15"/>
  <c r="D18" i="15"/>
  <c r="D17" i="15"/>
  <c r="D13" i="15"/>
  <c r="D12" i="15"/>
  <c r="D14" i="15"/>
  <c r="C15" i="15"/>
  <c r="I18" i="12"/>
  <c r="J18" i="12" s="1"/>
  <c r="G7" i="11" l="1"/>
  <c r="F7" i="11"/>
  <c r="E7" i="11"/>
  <c r="B13" i="11" s="1"/>
  <c r="H7" i="11"/>
  <c r="D7" i="11"/>
  <c r="C7" i="11" l="1"/>
  <c r="D19" i="12" l="1"/>
  <c r="B72" i="7" l="1"/>
  <c r="B70" i="7"/>
  <c r="B30" i="7"/>
  <c r="B29" i="7"/>
  <c r="B28" i="7"/>
  <c r="B25" i="7"/>
  <c r="B22" i="7"/>
  <c r="B37" i="7"/>
  <c r="A74" i="7" l="1"/>
  <c r="A75" i="7" s="1"/>
  <c r="A76" i="7" s="1"/>
  <c r="A89" i="7"/>
  <c r="A82" i="7"/>
  <c r="A84" i="7" s="1"/>
  <c r="A85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7" i="12"/>
  <c r="O8" i="12"/>
  <c r="O15" i="12"/>
  <c r="O13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J17" i="12"/>
  <c r="F18" i="12"/>
  <c r="F17" i="12"/>
  <c r="F19" i="12" l="1"/>
  <c r="J19" i="12"/>
  <c r="A55" i="19"/>
  <c r="A53" i="7"/>
  <c r="D5" i="7"/>
  <c r="D4" i="7"/>
  <c r="A57" i="19" l="1"/>
  <c r="A54" i="7"/>
  <c r="D101" i="7"/>
  <c r="B101" i="7"/>
  <c r="A58" i="19" l="1"/>
  <c r="A55" i="7"/>
  <c r="J26" i="12"/>
  <c r="A56" i="7" l="1"/>
  <c r="A59" i="19"/>
  <c r="A57" i="7" l="1"/>
  <c r="D19" i="7"/>
  <c r="F5" i="10"/>
  <c r="D67" i="7"/>
  <c r="P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62" i="19" l="1"/>
  <c r="C17" i="11"/>
  <c r="A60" i="7" l="1"/>
  <c r="A63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9" i="18"/>
  <c r="D26" i="19"/>
  <c r="D28" i="7" s="1"/>
  <c r="G54" i="18"/>
  <c r="A61" i="7"/>
  <c r="D21" i="7"/>
  <c r="O17" i="12"/>
  <c r="O19" i="12" s="1"/>
  <c r="O20" i="12" s="1"/>
  <c r="N19" i="12"/>
  <c r="N20" i="12" s="1"/>
  <c r="D25" i="19" s="1"/>
  <c r="D48" i="19"/>
  <c r="D77" i="7" l="1"/>
  <c r="F18" i="7" s="1"/>
  <c r="F61" i="18"/>
  <c r="A65" i="19"/>
  <c r="O27" i="12"/>
  <c r="D45" i="19" s="1"/>
  <c r="G45" i="19" s="1"/>
  <c r="D14" i="9"/>
  <c r="E14" i="9" s="1"/>
  <c r="F26" i="12"/>
  <c r="D46" i="7"/>
  <c r="D45" i="7"/>
  <c r="M28" i="12" l="1"/>
  <c r="D28" i="19" s="1"/>
  <c r="D63" i="19" s="1"/>
  <c r="A63" i="7"/>
  <c r="A2" i="11"/>
  <c r="D30" i="7" l="1"/>
  <c r="A67" i="19"/>
  <c r="N11" i="11"/>
  <c r="A68" i="19" l="1"/>
  <c r="N12" i="11"/>
  <c r="D38" i="19" s="1"/>
  <c r="D37" i="7" l="1"/>
  <c r="A69" i="19"/>
  <c r="T53" i="19"/>
  <c r="D53" i="19" s="1"/>
  <c r="A67" i="7" l="1"/>
  <c r="D62" i="9"/>
  <c r="D61" i="9"/>
  <c r="D60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1" i="19" l="1"/>
  <c r="D19" i="15"/>
  <c r="C19" i="15"/>
  <c r="D15" i="15"/>
  <c r="D11" i="15"/>
  <c r="C11" i="15"/>
  <c r="C7" i="15"/>
  <c r="D41" i="7"/>
  <c r="C23" i="15" l="1"/>
  <c r="A72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29" i="19" l="1"/>
  <c r="D38" i="7"/>
  <c r="D91" i="7"/>
  <c r="D7" i="9"/>
  <c r="D63" i="9" l="1"/>
  <c r="D64" i="9"/>
  <c r="D65" i="9"/>
  <c r="D66" i="9"/>
  <c r="D59" i="9"/>
  <c r="D58" i="9"/>
  <c r="D57" i="9"/>
  <c r="D56" i="9"/>
  <c r="D55" i="9"/>
  <c r="D54" i="9"/>
  <c r="D53" i="9"/>
  <c r="D52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1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G44" i="19" s="1"/>
  <c r="E75" i="10"/>
  <c r="D43" i="19" l="1"/>
  <c r="D17" i="9"/>
  <c r="D43" i="7"/>
  <c r="F43" i="7" s="1"/>
  <c r="D32" i="9"/>
  <c r="L19" i="12"/>
  <c r="G43" i="19" l="1"/>
  <c r="D79" i="19"/>
  <c r="D61" i="7"/>
  <c r="D49" i="10" s="1"/>
  <c r="D51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D23" i="10" s="1"/>
  <c r="E61" i="10"/>
  <c r="E35" i="10"/>
  <c r="E68" i="10"/>
  <c r="C36" i="9"/>
  <c r="C25" i="9" s="1"/>
  <c r="E66" i="9"/>
  <c r="E65" i="9"/>
  <c r="E64" i="9"/>
  <c r="E63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C79" i="10" l="1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H6" i="9" s="1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6" i="9" s="1"/>
  <c r="D94" i="7"/>
  <c r="G79" i="19" l="1"/>
  <c r="G6" i="9"/>
  <c r="E16" i="10"/>
  <c r="D7" i="10"/>
  <c r="D82" i="10" s="1"/>
  <c r="E82" i="10" s="1"/>
  <c r="E16" i="9"/>
  <c r="E7" i="10" l="1"/>
  <c r="D67" i="9"/>
  <c r="E67" i="9" s="1"/>
  <c r="E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որպես տարեվերջյան պարգևատրում</t>
        </r>
      </text>
    </comment>
  </commentList>
</comments>
</file>

<file path=xl/sharedStrings.xml><?xml version="1.0" encoding="utf-8"?>
<sst xmlns="http://schemas.openxmlformats.org/spreadsheetml/2006/main" count="802" uniqueCount="335">
  <si>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</si>
  <si>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</si>
  <si>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</si>
  <si>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</si>
  <si>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</si>
  <si>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</si>
  <si>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</si>
  <si>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</si>
  <si>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</si>
  <si>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</si>
  <si>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</si>
  <si>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</si>
  <si>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</si>
  <si>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</si>
  <si>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</si>
  <si>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</si>
  <si>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</si>
  <si>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</si>
  <si>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</si>
  <si>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</si>
  <si>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</si>
  <si>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</si>
  <si>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</si>
  <si>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</si>
  <si>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</si>
  <si>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</si>
  <si>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</si>
  <si>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</si>
  <si>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</si>
  <si>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</si>
  <si>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</si>
  <si>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</si>
  <si>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</si>
  <si>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</si>
  <si>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</si>
  <si>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</si>
  <si>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</si>
  <si>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</si>
  <si>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</si>
  <si>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</si>
  <si>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</si>
  <si>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</si>
  <si>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</si>
  <si>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</si>
  <si>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</si>
  <si>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</si>
  <si>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</si>
  <si>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</si>
  <si>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</si>
  <si>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</si>
  <si>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</si>
  <si>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</si>
  <si>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</si>
  <si>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</si>
  <si>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</si>
  <si>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</si>
  <si>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</si>
  <si>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</si>
  <si>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</si>
  <si>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</si>
  <si>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</si>
  <si>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</si>
  <si>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</si>
  <si>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</si>
  <si>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</si>
  <si>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</si>
  <si>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</si>
  <si>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</si>
  <si>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</si>
  <si>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</si>
  <si>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</si>
  <si>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</si>
  <si>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</si>
  <si>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</si>
  <si>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</si>
  <si>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</si>
  <si>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</si>
  <si>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</si>
  <si>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</si>
  <si>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</si>
  <si>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</si>
  <si>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</si>
  <si>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</si>
  <si>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</si>
  <si>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</si>
  <si>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</si>
  <si>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</si>
  <si>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</si>
  <si>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</si>
  <si>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</si>
  <si>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</si>
  <si>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</si>
  <si>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</si>
  <si>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</si>
  <si>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</si>
  <si>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</si>
  <si>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</si>
  <si>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</si>
  <si>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</si>
  <si>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</si>
  <si>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</si>
  <si>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</si>
  <si>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</si>
  <si>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</si>
  <si>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</si>
  <si>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</si>
  <si>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</si>
  <si>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</si>
  <si>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</si>
  <si>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</si>
  <si>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</si>
  <si>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</si>
  <si>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</si>
  <si>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</si>
  <si>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</si>
  <si>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</si>
  <si>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</si>
  <si>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</si>
  <si>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</si>
  <si>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</si>
  <si>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</si>
  <si>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</si>
  <si>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</si>
  <si>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</si>
  <si>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</si>
  <si>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</si>
  <si>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</si>
  <si>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</si>
  <si>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</si>
  <si>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</si>
  <si>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</si>
  <si>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</si>
  <si>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</si>
  <si>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</si>
  <si>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</si>
  <si>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</si>
  <si>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</si>
  <si>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</si>
  <si>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</si>
  <si>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</si>
  <si>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</si>
  <si>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</si>
  <si>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</si>
  <si>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</si>
  <si>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</si>
  <si>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</si>
  <si>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</si>
  <si>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</si>
  <si>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</si>
  <si>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</si>
  <si>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</si>
  <si>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</si>
  <si>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</si>
  <si>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</si>
  <si>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</si>
  <si>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</si>
  <si>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</si>
  <si>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</si>
  <si>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</si>
  <si>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</si>
  <si>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</si>
  <si>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</si>
  <si>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</si>
  <si>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</si>
  <si>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</si>
  <si>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</si>
  <si>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</si>
  <si>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</si>
  <si>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</si>
  <si>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</si>
  <si>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</si>
  <si>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</si>
  <si>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</si>
  <si>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</si>
  <si>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</si>
  <si>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</si>
  <si>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</si>
  <si>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</si>
  <si>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</si>
  <si>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</si>
  <si>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</si>
  <si>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</si>
  <si>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</si>
  <si>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</si>
  <si>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</si>
  <si>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</si>
  <si>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</si>
  <si>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</si>
  <si>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</si>
  <si>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</si>
  <si>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</si>
  <si>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</si>
  <si>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</si>
  <si>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</si>
  <si>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</si>
  <si>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</si>
  <si>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</si>
  <si>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</si>
  <si>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</si>
  <si>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</si>
  <si>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</si>
  <si>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</si>
  <si>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</si>
  <si>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</si>
  <si>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</si>
  <si>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</si>
  <si>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</si>
  <si>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</si>
  <si>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</si>
  <si>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</si>
  <si>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</si>
  <si>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</si>
  <si>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</si>
  <si>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</si>
  <si>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</si>
  <si>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</si>
  <si>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</si>
  <si>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</si>
  <si>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</si>
  <si>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</si>
  <si>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</si>
  <si>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</si>
  <si>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</si>
  <si>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</si>
  <si>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</si>
  <si>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</si>
  <si>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</si>
  <si>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</si>
  <si>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</si>
  <si>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</si>
  <si>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</si>
  <si>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</si>
  <si>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</si>
  <si>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</si>
  <si>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</si>
  <si>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</si>
  <si>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</si>
  <si>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</si>
  <si>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</si>
  <si>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</si>
  <si>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</si>
  <si>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</si>
  <si>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</si>
  <si>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</si>
  <si>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</si>
  <si>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</si>
  <si>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</si>
  <si>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</si>
  <si>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</si>
  <si>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</si>
  <si>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</si>
  <si>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</si>
  <si>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</si>
  <si>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</si>
  <si>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</si>
  <si>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</si>
  <si>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</si>
  <si>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</si>
  <si>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</si>
  <si>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</si>
  <si>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</si>
  <si>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</si>
  <si>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</si>
  <si>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</si>
  <si>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</si>
  <si>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</si>
  <si>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</si>
  <si>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</si>
  <si>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</si>
  <si>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</si>
  <si>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</si>
  <si>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</si>
  <si>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</si>
  <si>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</si>
  <si>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</si>
  <si>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</si>
  <si>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</si>
  <si>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</si>
  <si>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</si>
  <si>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</si>
  <si>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</si>
  <si>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</si>
  <si>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</si>
  <si>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</si>
  <si>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</si>
  <si>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</si>
  <si>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</si>
  <si>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</si>
  <si>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</si>
  <si>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</si>
  <si>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</si>
  <si>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</si>
  <si>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</si>
  <si>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</si>
  <si>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</si>
  <si>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«Ավանի մսուր-մանկապարտեզներ» ՀՈԱԿ-ի </t>
  </si>
  <si>
    <t>ԳԱԶՇԻՆ</t>
  </si>
  <si>
    <t>52 մանկապարտեզի ձեուցման գծով հիմնական վերանորոգւոմ</t>
  </si>
  <si>
    <t>ԴԱՀԿ</t>
  </si>
  <si>
    <t>Հայռուսկոգեներացիա</t>
  </si>
  <si>
    <t>Արտակ Ավդալյան</t>
  </si>
  <si>
    <t>Այլ պարտադիր վճարների գծով</t>
  </si>
  <si>
    <t>քաղաքապետրանից ստացված գրքեր, խաղալիքներ, պաստառներ և կրակմարիչներ</t>
  </si>
  <si>
    <t>Արխիվացման ծառայություններ</t>
  </si>
  <si>
    <t>Այլ ներհոսքեր</t>
  </si>
  <si>
    <t>սխալ փոխանցված գումարներ</t>
  </si>
  <si>
    <t>սխալ փոխանցված գումաների հետ վերադարձ</t>
  </si>
  <si>
    <t>Հաշվապահական ծրագրի 2-րդ աշխատատեղ</t>
  </si>
  <si>
    <t>ԱՐՓԻՆԵ ԱՎԵՏԻՍՅԱՆ</t>
  </si>
  <si>
    <t>ԳԱՅԱՆԵ ՍԱՐԳՍՅԱՆ</t>
  </si>
  <si>
    <t>Առկա է պայմանագիր</t>
  </si>
  <si>
    <t>ՀՀ կառ.324-Ա որոշմամբ</t>
  </si>
  <si>
    <t>Անհատույց ստաված ուսուցողական գրքեր, խաղեր, պաստառներ, կրակմարիչներ</t>
  </si>
  <si>
    <t>Անհատույց ստաված ուսուցողական գրքեր, խաղեր, պաստառներ, կրակմարիչներ-1522.8 հազ. դրամ</t>
  </si>
  <si>
    <t>նախահաշվային արժեքը ճշտվել է մարտին, իսկ սեպտեմբերին տրված գնային առաջարկով սահմանվել է նոր գին</t>
  </si>
  <si>
    <t xml:space="preserve"> դատական գործերի հետ կապված ծախսեր</t>
  </si>
  <si>
    <t>Տնօրենի գրանցում պետռեգիստրում/ 2023թ ապրիլին փոխվել է ՀՈԱԿ-ի տնօրենը</t>
  </si>
  <si>
    <t>նախապես հաստատված համակարգիչները ձեռք չեն բերվել,</t>
  </si>
  <si>
    <t>հեռախոս+23հատ պահարան</t>
  </si>
  <si>
    <t>2023թ. Մարտի 8- կապակցությամբ պարգևատրում և տարեվերջյան պլանավորվող պարգևատրում</t>
  </si>
  <si>
    <t>Առկա է Քայլ առ քայլ ՀԿ-ի հետ կնքված պայմանագիր</t>
  </si>
  <si>
    <t>երկարօրյայի նոր խմբեր են բացվել, ԼԿԾ մուտքերը կանխատեսվող են</t>
  </si>
  <si>
    <t>7 մանկապարտեզներում ջեռուցման գծով ծախսի ավելացում</t>
  </si>
  <si>
    <t>խմելու ջուրն երբեմն օգտագործվել է նաև ոռոգման նպատակով</t>
  </si>
  <si>
    <t>Նախահաշվային արժեքը ճշտվել է մարտին, իսկ սեպտեմբերին տրված գնային առաջարկով սահմանվել է նոր գին</t>
  </si>
  <si>
    <t>առկա է թույլտվություն և պայմանագիր, որոնք կցվում են</t>
  </si>
  <si>
    <t>այս գումարից դրամական հոսքերի մեջ պետք է արտացոլվի միայն 260,000 դրամ:</t>
  </si>
  <si>
    <t>այս հոդվածում պետք է լինի 260,000 դրամ միայն, 1522833 դրամը, անհատույցի մասով է</t>
  </si>
  <si>
    <t>այս հոդվածում պետք է լինի 260,000 դրամ միայն, 1522833 դրամը անհատույցի մասով է</t>
  </si>
  <si>
    <t>առկա է թույլտվություն և պայմանագիր, որը կցվում է</t>
  </si>
  <si>
    <t>ձեռք են բերվել ջրատաքացուցչներ, կաթսաներ, ցանկը կցվում է, նախատեսվում է նաև ձեռքբերել մսաղացներ, պոմպ</t>
  </si>
  <si>
    <t>նախատեսվում է նաև 7 հատ մսաղաց, միջինը՝ 60000 դրամ, պոմպ</t>
  </si>
  <si>
    <t>11 ամիս փաստացի</t>
  </si>
  <si>
    <t>Փոքրարժեք կամ արագամաշ առարկաների գծով, որից</t>
  </si>
  <si>
    <t>անհատույց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</si>
</sst>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</cellStyleXfs>
  <cellXfs count="6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3" fillId="25" borderId="10" xfId="0" applyFont="1" applyFill="1" applyBorder="1" applyAlignment="1" applyProtection="1">
      <alignment vertical="center"/>
      <protection locked="0"/>
    </xf>
    <xf numFmtId="2" fontId="68" fillId="0" borderId="0" xfId="0" applyNumberFormat="1" applyFont="1" applyAlignment="1" applyProtection="1">
      <alignment horizontal="left" vertical="center"/>
      <protection locked="0"/>
    </xf>
    <xf numFmtId="0" fontId="63" fillId="25" borderId="0" xfId="0" applyFont="1" applyFill="1" applyAlignment="1" applyProtection="1">
      <alignment vertical="center"/>
      <protection locked="0"/>
    </xf>
    <xf numFmtId="0" fontId="31" fillId="0" borderId="0" xfId="0" applyFont="1" applyProtection="1">
      <protection locked="0" hidden="1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63" fillId="25" borderId="0" xfId="0" applyFont="1" applyFill="1" applyAlignment="1" applyProtection="1">
      <alignment vertical="center"/>
      <protection hidden="1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34" fillId="0" borderId="0" xfId="0" applyFont="1" applyProtection="1">
      <protection locked="0" hidden="1"/>
    </xf>
    <xf numFmtId="0" fontId="32" fillId="25" borderId="10" xfId="45" applyFont="1" applyFill="1" applyBorder="1" applyAlignment="1" applyProtection="1">
      <alignment vertical="center"/>
      <protection hidden="1"/>
    </xf>
    <xf numFmtId="0" fontId="69" fillId="0" borderId="0" xfId="45" applyFont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30" fillId="0" borderId="10" xfId="45" applyNumberFormat="1" applyFont="1" applyBorder="1" applyAlignment="1" applyProtection="1">
      <alignment horizontal="left" vertical="center"/>
      <protection locked="0"/>
    </xf>
    <xf numFmtId="0" fontId="28" fillId="0" borderId="18" xfId="0" applyFont="1" applyBorder="1" applyAlignment="1" applyProtection="1">
      <alignment vertical="center"/>
      <protection locked="0"/>
    </xf>
    <xf numFmtId="166" fontId="36" fillId="0" borderId="10" xfId="20" applyNumberFormat="1" applyFont="1" applyBorder="1" applyAlignment="1" applyProtection="1">
      <alignment vertical="center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2" fontId="36" fillId="0" borderId="0" xfId="0" applyNumberFormat="1" applyFont="1" applyAlignment="1" applyProtection="1">
      <alignment horizontal="left" vertical="center"/>
      <protection locked="0"/>
    </xf>
    <xf numFmtId="166" fontId="36" fillId="0" borderId="10" xfId="45" applyNumberFormat="1" applyFont="1" applyBorder="1" applyAlignment="1" applyProtection="1">
      <alignment horizontal="left" vertical="center"/>
      <protection locked="0"/>
    </xf>
    <xf numFmtId="0" fontId="36" fillId="0" borderId="0" xfId="0" applyFont="1" applyProtection="1">
      <protection locked="0" hidden="1"/>
    </xf>
    <xf numFmtId="0" fontId="63" fillId="25" borderId="44" xfId="45" applyFont="1" applyFill="1" applyBorder="1" applyAlignment="1" applyProtection="1">
      <alignment horizontal="center" vertical="center"/>
      <protection locked="0"/>
    </xf>
    <xf numFmtId="0" fontId="61" fillId="0" borderId="0" xfId="45" applyFont="1" applyAlignment="1">
      <alignment vertical="center"/>
    </xf>
    <xf numFmtId="0" fontId="63" fillId="0" borderId="0" xfId="45" applyFont="1" applyAlignment="1">
      <alignment vertical="center"/>
    </xf>
    <xf numFmtId="166" fontId="32" fillId="25" borderId="16" xfId="46" applyNumberFormat="1" applyFont="1" applyFill="1" applyBorder="1" applyAlignment="1" applyProtection="1">
      <alignment horizontal="center" vertical="center" wrapText="1"/>
      <protection locked="0"/>
    </xf>
    <xf numFmtId="0" fontId="29" fillId="25" borderId="0" xfId="45" applyFont="1" applyFill="1" applyAlignment="1" applyProtection="1">
      <alignment horizontal="center" vertical="center"/>
      <protection locked="0"/>
    </xf>
    <xf numFmtId="166" fontId="32" fillId="25" borderId="43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>
      <alignment horizontal="left" vertical="center" wrapText="1"/>
    </xf>
    <xf numFmtId="166" fontId="32" fillId="0" borderId="0" xfId="45" applyNumberFormat="1" applyFont="1" applyAlignment="1" applyProtection="1">
      <alignment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/>
      <protection locked="0"/>
    </xf>
    <xf numFmtId="0" fontId="31" fillId="24" borderId="0" xfId="45" applyFont="1" applyFill="1" applyAlignment="1">
      <alignment vertical="center"/>
    </xf>
    <xf numFmtId="164" fontId="31" fillId="24" borderId="0" xfId="20" applyNumberFormat="1" applyFont="1" applyFill="1" applyAlignment="1" applyProtection="1">
      <alignment horizontal="center" vertical="center"/>
      <protection locked="0"/>
    </xf>
    <xf numFmtId="0" fontId="34" fillId="24" borderId="0" xfId="0" applyFont="1" applyFill="1" applyAlignment="1" applyProtection="1">
      <alignment horizontal="left" vertical="center"/>
      <protection locked="0"/>
    </xf>
    <xf numFmtId="0" fontId="34" fillId="24" borderId="0" xfId="0" applyFont="1" applyFill="1" applyAlignment="1" applyProtection="1">
      <alignment horizontal="center" vertical="center"/>
      <protection locked="0"/>
    </xf>
    <xf numFmtId="0" fontId="34" fillId="24" borderId="0" xfId="0" applyFont="1" applyFill="1" applyProtection="1">
      <protection locked="0"/>
    </xf>
    <xf numFmtId="0" fontId="34" fillId="24" borderId="0" xfId="0" applyFont="1" applyFill="1" applyProtection="1">
      <protection hidden="1"/>
    </xf>
    <xf numFmtId="0" fontId="31" fillId="24" borderId="0" xfId="45" applyFont="1" applyFill="1" applyAlignment="1" applyProtection="1">
      <alignment vertical="center"/>
      <protection hidden="1"/>
    </xf>
    <xf numFmtId="166" fontId="36" fillId="24" borderId="10" xfId="20" applyNumberFormat="1" applyFont="1" applyFill="1" applyBorder="1" applyAlignment="1" applyProtection="1">
      <alignment horizontal="left" vertical="center"/>
      <protection locked="0"/>
    </xf>
    <xf numFmtId="165" fontId="32" fillId="24" borderId="10" xfId="20" applyNumberFormat="1" applyFont="1" applyFill="1" applyBorder="1" applyAlignment="1">
      <alignment horizontal="left" vertical="center" wrapText="1"/>
    </xf>
    <xf numFmtId="166" fontId="32" fillId="24" borderId="10" xfId="20" applyNumberFormat="1" applyFont="1" applyFill="1" applyBorder="1" applyAlignment="1">
      <alignment horizontal="center" vertical="center"/>
    </xf>
    <xf numFmtId="165" fontId="32" fillId="24" borderId="10" xfId="20" applyNumberFormat="1" applyFont="1" applyFill="1" applyBorder="1" applyAlignment="1" applyProtection="1">
      <alignment horizontal="left" vertical="center" wrapText="1"/>
      <protection hidden="1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 wrapText="1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locked="0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 6" xfId="68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4" xr:uid="{00000000-0005-0000-0000-000032000000}"/>
    <cellStyle name="Обычный 3 3" xfId="57" xr:uid="{00000000-0005-0000-0000-000033000000}"/>
    <cellStyle name="Обычный 3 3 2" xfId="66" xr:uid="{00000000-0005-0000-0000-000034000000}"/>
    <cellStyle name="Обычный 3 3 2 2" xfId="59" xr:uid="{00000000-0005-0000-0000-000035000000}"/>
    <cellStyle name="Обычный 3 3 2 2 2" xfId="69" xr:uid="{00000000-0005-0000-0000-000036000000}"/>
    <cellStyle name="Обычный 3 3 3" xfId="65" xr:uid="{00000000-0005-0000-0000-000037000000}"/>
    <cellStyle name="Обычный 3 4" xfId="58" xr:uid="{00000000-0005-0000-0000-000038000000}"/>
    <cellStyle name="Обычный 3 4 2" xfId="60" xr:uid="{00000000-0005-0000-0000-000039000000}"/>
    <cellStyle name="Обычный 3 4 3" xfId="67" xr:uid="{00000000-0005-0000-0000-00003A000000}"/>
    <cellStyle name="Обычный 3 5" xfId="61" xr:uid="{00000000-0005-0000-0000-00003B000000}"/>
    <cellStyle name="Обычный 6" xfId="53" xr:uid="{00000000-0005-0000-0000-00003C000000}"/>
    <cellStyle name="Обычный 6 2" xfId="62" xr:uid="{00000000-0005-0000-0000-00003D000000}"/>
    <cellStyle name="Обычный 7" xfId="54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NAAgAFAATQAAAAAAAAAAAAAAAAAAAAAAAAAAAAAAAAAAAAAAAAAAAAAAAAAAAAAAAAAAAAAAAAAAAAAAAAAAAAAAAAAAAAAAAAAAAAAAAAAAAAAAAAAAAAAAAAAAAAAAAADnBwwAAwAbAA0AD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0MDNaMCMGCSqGSIb3DQEJBDEWBBQpkjX8wgVRy21QbcS4K7lVvFcLeTArBgsqhkiG9w0BCRACDDEcMBowGDAWBBRE5xMFRVajmd/v2Zzf5CvSbEm8HjANBgkqhkiG9w0BAQEFAASCAQAadA9t41YRvVYW7XwOa7HBUtyw4Yjp2fHonBfZRkLEz0D1w8+aybg9Y0EfsIKIiBSYuIyjl5Pz63a4EEaWIfkt3pXmIifKbcJkw2CqGpHV2LxUEDJTTz5yzMIGH3i7QFi13OGHAWvZDLynGYW/VWKSss+/sLeIcDJ2RdHl+qlLk98wEElUMnS1LgpcXueRn3dZSDQFCs+1uvQCfEginX7gy0GIj9y6gcdPJ5Y4JAhtJrdFDswiCd5Wsm77V8xrTTAp9FE60CX7y4ViUrIYZFizZSjW9CpvzgOfQ8RTtRFFv2h5MPsEiW0wzi12utE1nRtwbtl5QmOsfYXacM5uK48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wAgAFAATQAAAAAAAAAAAAAAAAAAAAAAAAAAAAAAAAAAAAAAAAAAAAAAAAAAAAAAAAAAAAAAAAAAAAAAAAAAAAAAAAAAAAAAAAAAAAAAAAAAAAAAAAAAAAAAAAAAAAAAAADnBwwAAwAbAA0AD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zNThaMCMGCSqGSIb3DQEJBDEWBBSOuEpiAI627FktWhWeAjLUlVc13TArBgsqhkiG9w0BCRACDDEcMBowGDAWBBRE5xMFRVajmd/v2Zzf5CvSbEm8HjANBgkqhkiG9w0BAQEFAASCAQCCg5pttyjl+khzcaNUWDItdL7kpFxHLYhWbvX2jhIUJYXoedVB3+N9Jd49I8Ix1KoiTvInCSmasi0HS0cP4tBWXavptAph6+EDnNxwfRGjj1UMRucMrlrHGfas8ZWss8LFzrNRAm6ji43NTdqZD8F4kBPH3a3MtJmZqxjjmh6B1/AbHVHw9zg+n3hLVLQBmmrfR2xBtzbDO72eQQ9w9MRpIjEd87n/7Q8CUkgF5OzWUUiy2sdofCqEdTU1RZ01feBTVVQjxYOYxnQYBdoao60YGRlzZRmGl5+IsFh6JF0YAprM3EbbQNHvSLLcFJBWCunrOe/BbGay9QxWRzoMwGY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DEE33AD-1470-3769-4B06-3972222B9C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450AE8A-637F-7FA9-2C81-1EE011A5CF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7"/>
  <sheetViews>
    <sheetView tabSelected="1" view="pageBreakPreview" topLeftCell="A56" zoomScaleSheetLayoutView="100" workbookViewId="0">
      <selection activeCell="C86" sqref="C86"/>
    </sheetView>
  </sheetViews>
  <sheetFormatPr defaultColWidth="9.140625" defaultRowHeight="17.25"/>
  <cols>
    <col min="1" max="1" width="5.5703125" style="7" customWidth="1"/>
    <col min="2" max="2" width="34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4.85546875" style="43" hidden="1" customWidth="1"/>
    <col min="7" max="7" width="13.42578125" style="6" hidden="1" customWidth="1"/>
    <col min="8" max="9" width="0" style="6" hidden="1" customWidth="1"/>
    <col min="10" max="10" width="18.85546875" style="6" hidden="1" customWidth="1"/>
    <col min="11" max="11" width="8.28515625" style="6" hidden="1" customWidth="1"/>
    <col min="12" max="12" width="7.85546875" style="6" hidden="1" customWidth="1"/>
    <col min="13" max="13" width="2.5703125" style="6" hidden="1" customWidth="1"/>
    <col min="14" max="14" width="0" style="6" hidden="1" customWidth="1"/>
    <col min="15" max="15" width="3.28515625" style="6" hidden="1" customWidth="1"/>
    <col min="16" max="16" width="0" style="7" hidden="1" customWidth="1"/>
    <col min="17" max="17" width="2.42578125" style="7" hidden="1" customWidth="1"/>
    <col min="18" max="18" width="10" style="7" hidden="1" customWidth="1"/>
    <col min="19" max="19" width="2.28515625" style="7" hidden="1" customWidth="1"/>
    <col min="20" max="20" width="9.28515625" style="7" hidden="1" customWidth="1"/>
    <col min="21" max="21" width="0" style="7" hidden="1" customWidth="1"/>
    <col min="22" max="16384" width="9.140625" style="7"/>
  </cols>
  <sheetData>
    <row r="1" spans="1:12">
      <c r="D1" s="42" t="s">
        <v>204</v>
      </c>
      <c r="E1" s="107">
        <v>37</v>
      </c>
      <c r="F1" s="107"/>
    </row>
    <row r="2" spans="1:12">
      <c r="D2" s="42" t="s">
        <v>29</v>
      </c>
      <c r="E2" s="42"/>
      <c r="F2" s="42"/>
    </row>
    <row r="3" spans="1:12" ht="18" customHeight="1">
      <c r="D3" s="42" t="s">
        <v>30</v>
      </c>
      <c r="E3" s="42"/>
      <c r="F3" s="42"/>
    </row>
    <row r="4" spans="1:12" ht="27" customHeight="1">
      <c r="D4" s="192" t="s">
        <v>247</v>
      </c>
      <c r="E4" s="192"/>
      <c r="F4" s="192"/>
    </row>
    <row r="5" spans="1:12" ht="27.75" customHeight="1">
      <c r="D5" s="192" t="s">
        <v>200</v>
      </c>
      <c r="E5" s="192"/>
      <c r="F5" s="192"/>
    </row>
    <row r="7" spans="1:12" ht="21" customHeight="1">
      <c r="C7" s="42"/>
      <c r="D7" s="42" t="s">
        <v>251</v>
      </c>
      <c r="E7" s="107">
        <v>37</v>
      </c>
      <c r="F7" s="107"/>
      <c r="G7" s="42"/>
    </row>
    <row r="8" spans="1:12" ht="20.25" customHeight="1">
      <c r="C8" s="42"/>
      <c r="D8" s="42" t="s">
        <v>29</v>
      </c>
      <c r="E8" s="42"/>
      <c r="F8" s="42"/>
      <c r="G8" s="42"/>
    </row>
    <row r="9" spans="1:12" ht="21.75" customHeight="1">
      <c r="C9" s="42"/>
      <c r="D9" s="42" t="s">
        <v>30</v>
      </c>
      <c r="E9" s="42"/>
      <c r="F9" s="42"/>
      <c r="G9" s="42"/>
    </row>
    <row r="10" spans="1:12" ht="24.75" customHeight="1">
      <c r="C10" s="192"/>
      <c r="D10" s="192" t="s">
        <v>252</v>
      </c>
      <c r="E10" s="192"/>
      <c r="F10" s="192"/>
      <c r="G10" s="42"/>
    </row>
    <row r="11" spans="1:12" ht="24" customHeight="1">
      <c r="C11" s="192"/>
      <c r="D11" s="192" t="s">
        <v>253</v>
      </c>
      <c r="E11" s="192"/>
      <c r="F11" s="192"/>
      <c r="G11" s="42"/>
    </row>
    <row r="12" spans="1:12" ht="14.25" customHeight="1">
      <c r="C12" s="43"/>
      <c r="D12" s="41"/>
      <c r="E12" s="41"/>
      <c r="F12" s="41"/>
      <c r="G12" s="44"/>
    </row>
    <row r="13" spans="1:12" ht="18.75" customHeight="1">
      <c r="A13" s="548" t="s">
        <v>43</v>
      </c>
      <c r="B13" s="548"/>
      <c r="C13" s="548"/>
      <c r="D13" s="548"/>
      <c r="E13" s="415"/>
      <c r="F13" s="415"/>
      <c r="G13" s="45"/>
    </row>
    <row r="14" spans="1:12" ht="27.75" customHeight="1">
      <c r="A14" s="549" t="s">
        <v>295</v>
      </c>
      <c r="B14" s="549"/>
      <c r="C14" s="549"/>
      <c r="D14" s="549"/>
      <c r="E14" s="416"/>
      <c r="F14" s="416"/>
    </row>
    <row r="15" spans="1:12" ht="18.75" customHeight="1">
      <c r="A15" s="550" t="s">
        <v>250</v>
      </c>
      <c r="B15" s="550"/>
      <c r="C15" s="550"/>
      <c r="D15" s="550"/>
      <c r="E15" s="417"/>
      <c r="F15" s="417"/>
      <c r="G15" s="46"/>
      <c r="H15" s="47"/>
      <c r="I15" s="47"/>
      <c r="J15" s="47"/>
      <c r="K15" s="47"/>
      <c r="L15" s="47"/>
    </row>
    <row r="16" spans="1:12" ht="30" customHeight="1">
      <c r="A16" s="48"/>
      <c r="B16" s="48"/>
      <c r="C16" s="48"/>
      <c r="D16" s="49" t="s">
        <v>54</v>
      </c>
      <c r="E16" s="49"/>
      <c r="F16" s="49"/>
    </row>
    <row r="17" spans="1:19" ht="26.25" customHeight="1">
      <c r="A17" s="50" t="s">
        <v>7</v>
      </c>
      <c r="B17" s="553" t="s">
        <v>147</v>
      </c>
      <c r="C17" s="553"/>
      <c r="D17" s="329"/>
      <c r="E17" s="329"/>
      <c r="F17" s="329"/>
    </row>
    <row r="18" spans="1:19" ht="18" customHeight="1">
      <c r="A18" s="117">
        <v>1</v>
      </c>
      <c r="B18" s="22" t="s">
        <v>119</v>
      </c>
      <c r="C18" s="22"/>
      <c r="D18" s="252">
        <f>+'Snund ev finans. pastaci'!C11</f>
        <v>479605.4</v>
      </c>
      <c r="E18" s="250"/>
      <c r="F18" s="250"/>
    </row>
    <row r="19" spans="1:19" ht="18" customHeight="1">
      <c r="A19" s="117">
        <f>+A18+1</f>
        <v>2</v>
      </c>
      <c r="B19" s="22" t="s">
        <v>259</v>
      </c>
      <c r="C19" s="22"/>
      <c r="D19" s="252">
        <f>+D20+D21</f>
        <v>222.2</v>
      </c>
      <c r="E19" s="250"/>
      <c r="F19" s="250"/>
    </row>
    <row r="20" spans="1:19" ht="18" customHeight="1">
      <c r="A20" s="116">
        <f>+A19+0.1</f>
        <v>2.1</v>
      </c>
      <c r="B20" s="20" t="s">
        <v>260</v>
      </c>
      <c r="C20" s="20"/>
      <c r="D20" s="539">
        <v>222.2</v>
      </c>
      <c r="E20" s="250"/>
      <c r="F20" s="250">
        <v>222.2</v>
      </c>
    </row>
    <row r="21" spans="1:19" ht="18" hidden="1" customHeight="1">
      <c r="A21" s="116">
        <f>+A20+0.1</f>
        <v>2.2000000000000002</v>
      </c>
      <c r="B21" s="20" t="s">
        <v>263</v>
      </c>
      <c r="C21" s="20"/>
      <c r="D21" s="251"/>
      <c r="E21" s="250"/>
      <c r="F21" s="250"/>
    </row>
    <row r="22" spans="1:19" ht="18.75" customHeight="1">
      <c r="A22" s="117">
        <f>+A19+1</f>
        <v>3</v>
      </c>
      <c r="B22" s="21" t="s">
        <v>264</v>
      </c>
      <c r="C22" s="21"/>
      <c r="D22" s="252">
        <f>+D23+D24</f>
        <v>14624.499999999998</v>
      </c>
      <c r="E22" s="250"/>
      <c r="F22" s="250"/>
      <c r="G22" s="463" t="s">
        <v>282</v>
      </c>
    </row>
    <row r="23" spans="1:19" ht="20.25" customHeight="1">
      <c r="A23" s="116">
        <f>+A22+0.1</f>
        <v>3.1</v>
      </c>
      <c r="B23" s="20" t="s">
        <v>261</v>
      </c>
      <c r="C23" s="20"/>
      <c r="D23" s="251">
        <f>2006.8+5955.9+794.6+1260.3</f>
        <v>10017.599999999999</v>
      </c>
      <c r="E23" s="250"/>
      <c r="F23" s="250"/>
    </row>
    <row r="24" spans="1:19" ht="18" customHeight="1">
      <c r="A24" s="116">
        <f>+A23+0.1</f>
        <v>3.2</v>
      </c>
      <c r="B24" s="20" t="s">
        <v>262</v>
      </c>
      <c r="C24" s="20"/>
      <c r="D24" s="539">
        <v>4606.8999999999996</v>
      </c>
      <c r="E24" s="250"/>
      <c r="F24" s="250"/>
    </row>
    <row r="25" spans="1:19" ht="18" customHeight="1">
      <c r="A25" s="117">
        <f>+A22+1</f>
        <v>4</v>
      </c>
      <c r="B25" s="22" t="s">
        <v>269</v>
      </c>
      <c r="C25" s="22"/>
      <c r="D25" s="538">
        <f>+Komunal!N20</f>
        <v>104.9</v>
      </c>
      <c r="E25" s="250"/>
      <c r="F25" s="250"/>
    </row>
    <row r="26" spans="1:19" s="3" customFormat="1" ht="21" customHeight="1">
      <c r="A26" s="117">
        <f>+A25+1</f>
        <v>5</v>
      </c>
      <c r="B26" s="22" t="s">
        <v>8</v>
      </c>
      <c r="C26" s="22"/>
      <c r="D26" s="542">
        <f>+'Snund ev finans. pastaci'!D11</f>
        <v>12501</v>
      </c>
      <c r="E26" s="250"/>
      <c r="F26" s="250"/>
      <c r="G26" s="330" t="s">
        <v>221</v>
      </c>
      <c r="H26" s="2"/>
      <c r="I26" s="2"/>
      <c r="J26" s="2"/>
      <c r="K26" s="2"/>
      <c r="L26" s="2"/>
      <c r="M26" s="2"/>
      <c r="N26" s="2"/>
      <c r="O26" s="2"/>
    </row>
    <row r="27" spans="1:19" ht="20.25" hidden="1" customHeight="1">
      <c r="A27" s="117">
        <f t="shared" ref="A27:A28" si="0">+A26+1</f>
        <v>6</v>
      </c>
      <c r="B27" s="22" t="s">
        <v>55</v>
      </c>
      <c r="C27" s="22"/>
      <c r="D27" s="538"/>
      <c r="E27" s="250"/>
      <c r="F27" s="250"/>
      <c r="G27" s="332" t="s">
        <v>221</v>
      </c>
    </row>
    <row r="28" spans="1:19" ht="18" hidden="1" customHeight="1">
      <c r="A28" s="117">
        <f t="shared" si="0"/>
        <v>7</v>
      </c>
      <c r="B28" s="22" t="s">
        <v>65</v>
      </c>
      <c r="C28" s="22"/>
      <c r="D28" s="542">
        <f>+Komunal!M28</f>
        <v>0</v>
      </c>
      <c r="E28" s="250"/>
      <c r="F28" s="250"/>
    </row>
    <row r="29" spans="1:19" ht="18" customHeight="1">
      <c r="A29" s="117">
        <v>6</v>
      </c>
      <c r="B29" s="22" t="s">
        <v>126</v>
      </c>
      <c r="C29" s="22"/>
      <c r="D29" s="542">
        <f>SUM(D30:D31)</f>
        <v>29914.3</v>
      </c>
      <c r="E29" s="252"/>
      <c r="F29" s="252"/>
    </row>
    <row r="30" spans="1:19" s="3" customFormat="1" ht="17.25" customHeight="1">
      <c r="A30" s="116">
        <f>+A29+0.1</f>
        <v>6.1</v>
      </c>
      <c r="B30" s="20" t="s">
        <v>74</v>
      </c>
      <c r="C30" s="20"/>
      <c r="D30" s="543">
        <f>+D76</f>
        <v>28391.5</v>
      </c>
      <c r="E30" s="264"/>
      <c r="F30" s="264"/>
      <c r="G30" s="57"/>
      <c r="H30" s="2"/>
      <c r="I30" s="2"/>
      <c r="J30" s="2"/>
      <c r="K30" s="2"/>
      <c r="L30" s="2"/>
      <c r="M30" s="2"/>
      <c r="N30" s="2"/>
      <c r="O30" s="2"/>
    </row>
    <row r="31" spans="1:19" s="3" customFormat="1" ht="17.25" customHeight="1">
      <c r="A31" s="116">
        <f>+A30+0.1</f>
        <v>6.1999999999999993</v>
      </c>
      <c r="B31" s="20" t="s">
        <v>75</v>
      </c>
      <c r="C31" s="20"/>
      <c r="D31" s="539">
        <v>1522.8</v>
      </c>
      <c r="E31" s="251"/>
      <c r="F31" s="251"/>
      <c r="G31" s="57" t="s">
        <v>226</v>
      </c>
      <c r="H31" s="2"/>
      <c r="I31" s="2"/>
      <c r="J31" s="493" t="s">
        <v>302</v>
      </c>
      <c r="K31" s="495"/>
      <c r="L31" s="495"/>
      <c r="M31" s="495"/>
      <c r="N31" s="495"/>
      <c r="O31" s="495"/>
      <c r="P31" s="498"/>
      <c r="Q31" s="498"/>
      <c r="R31" s="498"/>
      <c r="S31" s="498"/>
    </row>
    <row r="32" spans="1:19" ht="17.25" customHeight="1">
      <c r="A32" s="117">
        <f>+A29+1</f>
        <v>7</v>
      </c>
      <c r="B32" s="22" t="s">
        <v>10</v>
      </c>
      <c r="C32" s="22"/>
      <c r="D32" s="538">
        <v>68.5</v>
      </c>
      <c r="E32" s="250"/>
      <c r="F32" s="250"/>
    </row>
    <row r="33" spans="1:25" s="3" customFormat="1" ht="17.25" hidden="1" customHeight="1">
      <c r="A33" s="160">
        <f>+A32+1</f>
        <v>8</v>
      </c>
      <c r="B33" s="21"/>
      <c r="C33" s="21"/>
      <c r="D33" s="538"/>
      <c r="E33" s="250"/>
      <c r="F33" s="250"/>
      <c r="G33" s="19"/>
      <c r="H33" s="2"/>
      <c r="I33" s="2"/>
      <c r="J33" s="2"/>
      <c r="K33" s="2"/>
      <c r="L33" s="2"/>
      <c r="M33" s="2"/>
      <c r="N33" s="2"/>
      <c r="O33" s="2"/>
    </row>
    <row r="34" spans="1:25" s="3" customFormat="1" ht="19.5" hidden="1" customHeight="1">
      <c r="A34" s="160">
        <f>+A33+1</f>
        <v>9</v>
      </c>
      <c r="B34" s="21"/>
      <c r="C34" s="21"/>
      <c r="D34" s="538"/>
      <c r="E34" s="250"/>
      <c r="F34" s="250"/>
      <c r="G34" s="21" t="s">
        <v>193</v>
      </c>
      <c r="H34" s="2"/>
      <c r="I34" s="2"/>
      <c r="J34" s="2"/>
      <c r="K34" s="2"/>
      <c r="L34" s="2"/>
      <c r="M34" s="2"/>
      <c r="N34" s="2"/>
      <c r="O34" s="2"/>
    </row>
    <row r="35" spans="1:25" ht="21" customHeight="1">
      <c r="A35" s="50"/>
      <c r="B35" s="17" t="s">
        <v>290</v>
      </c>
      <c r="C35" s="17"/>
      <c r="D35" s="544">
        <f>SUM(D18:D19,D22,D25:D29,D32:D34)</f>
        <v>537040.80000000005</v>
      </c>
      <c r="E35" s="312"/>
      <c r="F35" s="312"/>
    </row>
    <row r="36" spans="1:25" ht="23.25" customHeight="1">
      <c r="A36" s="43"/>
      <c r="B36" s="50"/>
      <c r="C36" s="51"/>
      <c r="D36" s="542"/>
      <c r="E36" s="252"/>
      <c r="F36" s="252"/>
    </row>
    <row r="37" spans="1:25" ht="24.75" customHeight="1">
      <c r="A37" s="50" t="s">
        <v>11</v>
      </c>
      <c r="B37" s="491" t="s">
        <v>148</v>
      </c>
      <c r="C37" s="491"/>
      <c r="D37" s="545"/>
      <c r="E37" s="313"/>
      <c r="F37" s="313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8" customHeight="1">
      <c r="A38" s="117">
        <v>1</v>
      </c>
      <c r="B38" s="21" t="s">
        <v>12</v>
      </c>
      <c r="C38" s="21"/>
      <c r="D38" s="252">
        <f>+Ashkhatavardz!N12</f>
        <v>342470.9</v>
      </c>
      <c r="E38" s="252"/>
      <c r="F38" s="252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s="3" customFormat="1" ht="19.5" customHeight="1">
      <c r="A39" s="161">
        <v>1.1000000000000001</v>
      </c>
      <c r="B39" s="20" t="s">
        <v>120</v>
      </c>
      <c r="C39" s="20"/>
      <c r="D39" s="264">
        <f>+Ashkhatavardz!C8+Ashkhatavardz!J7</f>
        <v>5600.3</v>
      </c>
      <c r="E39" s="264"/>
      <c r="F39" s="264"/>
      <c r="G39" s="302"/>
      <c r="H39" s="2"/>
      <c r="I39" s="2"/>
      <c r="J39" s="2"/>
      <c r="K39" s="2"/>
      <c r="L39" s="8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19.5" customHeight="1">
      <c r="A40" s="161">
        <v>1.2</v>
      </c>
      <c r="B40" s="20" t="s">
        <v>13</v>
      </c>
      <c r="C40" s="20"/>
      <c r="D40" s="264">
        <f>+Ashkhatavardz!C9+Ashkhatavardz!M7</f>
        <v>5568</v>
      </c>
      <c r="E40" s="264"/>
      <c r="F40" s="26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19.5" hidden="1" customHeight="1">
      <c r="A41" s="161">
        <v>1.3</v>
      </c>
      <c r="B41" s="20" t="s">
        <v>288</v>
      </c>
      <c r="C41" s="20"/>
      <c r="D41" s="264">
        <f>+Ashkhatavardz!K7+Ashkhatavardz!C10</f>
        <v>0</v>
      </c>
      <c r="E41" s="264"/>
      <c r="F41" s="26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107464.20000000001</v>
      </c>
      <c r="E42" s="250"/>
      <c r="F42" s="250"/>
      <c r="G42" s="57"/>
      <c r="H42" s="2"/>
      <c r="I42" s="2"/>
      <c r="J42" s="2"/>
      <c r="K42" s="2"/>
      <c r="L42" s="326"/>
      <c r="M42" s="89"/>
      <c r="N42" s="327"/>
      <c r="O42" s="89"/>
      <c r="P42" s="89"/>
      <c r="Q42" s="89"/>
      <c r="R42" s="328"/>
      <c r="S42" s="89"/>
      <c r="T42" s="251"/>
      <c r="U42" s="89"/>
      <c r="V42" s="2"/>
      <c r="W42" s="2"/>
      <c r="X42" s="2"/>
      <c r="Y42" s="2"/>
    </row>
    <row r="43" spans="1:25" ht="18" customHeight="1">
      <c r="A43" s="117">
        <f>+A42+1</f>
        <v>3</v>
      </c>
      <c r="B43" s="21" t="s">
        <v>15</v>
      </c>
      <c r="C43" s="21"/>
      <c r="D43" s="250">
        <f>+Komunal!F27</f>
        <v>18458.7</v>
      </c>
      <c r="E43" s="250"/>
      <c r="F43" s="250"/>
      <c r="G43" s="342">
        <f>+D43-Komunal!F20</f>
        <v>0</v>
      </c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25227.3</v>
      </c>
      <c r="E44" s="250"/>
      <c r="F44" s="250"/>
      <c r="G44" s="342">
        <f>+D44-Komunal!J20</f>
        <v>0</v>
      </c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8" customHeight="1">
      <c r="A45" s="117">
        <f t="shared" si="1"/>
        <v>5</v>
      </c>
      <c r="B45" s="21" t="s">
        <v>17</v>
      </c>
      <c r="C45" s="21"/>
      <c r="D45" s="250">
        <f>+Komunal!O27</f>
        <v>2750.5</v>
      </c>
      <c r="E45" s="250"/>
      <c r="F45" s="250"/>
      <c r="G45" s="342">
        <f>+D45-Komunal!O27</f>
        <v>0</v>
      </c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8" customHeight="1">
      <c r="A46" s="117">
        <f t="shared" si="1"/>
        <v>6</v>
      </c>
      <c r="B46" s="21" t="s">
        <v>18</v>
      </c>
      <c r="C46" s="21"/>
      <c r="D46" s="250">
        <v>881</v>
      </c>
      <c r="E46" s="250"/>
      <c r="F46" s="250"/>
    </row>
    <row r="47" spans="1:25" ht="18" customHeight="1">
      <c r="A47" s="117">
        <f t="shared" si="1"/>
        <v>7</v>
      </c>
      <c r="B47" s="21" t="s">
        <v>19</v>
      </c>
      <c r="C47" s="21"/>
      <c r="D47" s="250">
        <v>350</v>
      </c>
      <c r="E47" s="250"/>
      <c r="F47" s="250"/>
    </row>
    <row r="48" spans="1:25" ht="18" customHeight="1">
      <c r="A48" s="117">
        <f t="shared" si="1"/>
        <v>8</v>
      </c>
      <c r="B48" s="21" t="s">
        <v>20</v>
      </c>
      <c r="C48" s="21"/>
      <c r="D48" s="314">
        <f>SUM(D49:D51)</f>
        <v>425</v>
      </c>
      <c r="E48" s="314"/>
      <c r="F48" s="314"/>
    </row>
    <row r="49" spans="1:20" s="3" customFormat="1" ht="18" customHeight="1">
      <c r="A49" s="116">
        <f>+A48+0.1</f>
        <v>8.1</v>
      </c>
      <c r="B49" s="20" t="s">
        <v>21</v>
      </c>
      <c r="C49" s="20"/>
      <c r="D49" s="251">
        <v>410</v>
      </c>
      <c r="E49" s="251"/>
      <c r="F49" s="251"/>
      <c r="G49" s="2"/>
      <c r="H49" s="2"/>
      <c r="I49" s="2"/>
      <c r="J49" s="2"/>
      <c r="K49" s="2"/>
      <c r="L49" s="2"/>
      <c r="M49" s="2"/>
      <c r="N49" s="2"/>
      <c r="O49" s="2"/>
    </row>
    <row r="50" spans="1:20" s="3" customFormat="1" ht="18" customHeight="1" thickBot="1">
      <c r="A50" s="116">
        <f>+A49+0.1</f>
        <v>8.1999999999999993</v>
      </c>
      <c r="B50" s="20" t="s">
        <v>22</v>
      </c>
      <c r="C50" s="20"/>
      <c r="D50" s="251">
        <v>15</v>
      </c>
      <c r="E50" s="251"/>
      <c r="F50" s="251"/>
      <c r="G50" s="2"/>
      <c r="H50" s="2"/>
      <c r="I50" s="2"/>
      <c r="J50" s="2"/>
      <c r="K50" s="2"/>
      <c r="L50" s="2"/>
      <c r="M50" s="2"/>
      <c r="N50" s="2"/>
      <c r="O50" s="2"/>
    </row>
    <row r="51" spans="1:20" s="3" customFormat="1" ht="18" hidden="1" customHeight="1" thickBot="1">
      <c r="A51" s="116">
        <f>+A50+0.1</f>
        <v>8.2999999999999989</v>
      </c>
      <c r="B51" s="20" t="s">
        <v>23</v>
      </c>
      <c r="C51" s="20"/>
      <c r="D51" s="251"/>
      <c r="E51" s="251"/>
      <c r="F51" s="251"/>
      <c r="G51" s="2"/>
      <c r="H51" s="2"/>
      <c r="I51" s="2"/>
      <c r="J51" s="2"/>
      <c r="K51" s="2"/>
      <c r="L51" s="2"/>
      <c r="M51" s="2"/>
      <c r="N51" s="2"/>
      <c r="O51" s="2"/>
      <c r="R51" s="551" t="s">
        <v>237</v>
      </c>
    </row>
    <row r="52" spans="1:20" ht="18" hidden="1" customHeight="1" thickBot="1">
      <c r="A52" s="117">
        <f>+A48+1</f>
        <v>9</v>
      </c>
      <c r="B52" s="21" t="s">
        <v>24</v>
      </c>
      <c r="C52" s="21"/>
      <c r="D52" s="250"/>
      <c r="E52" s="250"/>
      <c r="F52" s="250"/>
      <c r="L52" s="89" t="s">
        <v>203</v>
      </c>
      <c r="P52" s="8" t="s">
        <v>238</v>
      </c>
      <c r="Q52" s="8"/>
      <c r="R52" s="552"/>
    </row>
    <row r="53" spans="1:20" ht="18" customHeight="1" thickBot="1">
      <c r="A53" s="117">
        <v>9</v>
      </c>
      <c r="B53" s="21" t="s">
        <v>31</v>
      </c>
      <c r="C53" s="21"/>
      <c r="D53" s="250">
        <f>+T53</f>
        <v>3865.5</v>
      </c>
      <c r="E53" s="250"/>
      <c r="F53" s="250"/>
      <c r="G53" s="6" t="s">
        <v>223</v>
      </c>
      <c r="L53" s="303">
        <v>51</v>
      </c>
      <c r="M53" s="89" t="s">
        <v>201</v>
      </c>
      <c r="N53" s="305">
        <v>147</v>
      </c>
      <c r="O53" s="89" t="s">
        <v>202</v>
      </c>
      <c r="P53" s="304">
        <f>+L53*N53/12*2</f>
        <v>1249.5</v>
      </c>
      <c r="Q53" s="43" t="s">
        <v>222</v>
      </c>
      <c r="R53" s="341">
        <f>2273+343</f>
        <v>2616</v>
      </c>
      <c r="S53" s="7" t="s">
        <v>202</v>
      </c>
      <c r="T53" s="339">
        <f>+P53+R53</f>
        <v>3865.5</v>
      </c>
    </row>
    <row r="54" spans="1:20" ht="18" customHeight="1">
      <c r="A54" s="117">
        <v>10</v>
      </c>
      <c r="B54" s="21" t="s">
        <v>25</v>
      </c>
      <c r="C54" s="21"/>
      <c r="D54" s="250">
        <v>375</v>
      </c>
      <c r="E54" s="250"/>
      <c r="F54" s="250"/>
    </row>
    <row r="55" spans="1:20" ht="18" customHeight="1">
      <c r="A55" s="117">
        <f t="shared" ref="A55:A74" si="2">+A54+1</f>
        <v>11</v>
      </c>
      <c r="B55" s="21" t="s">
        <v>333</v>
      </c>
      <c r="C55" s="21"/>
      <c r="D55" s="250">
        <v>1782.8</v>
      </c>
      <c r="E55" s="250"/>
      <c r="F55" s="316" t="s">
        <v>326</v>
      </c>
    </row>
    <row r="56" spans="1:20" ht="18" customHeight="1">
      <c r="A56" s="116">
        <v>11.1</v>
      </c>
      <c r="B56" s="19" t="s">
        <v>334</v>
      </c>
      <c r="C56" s="21"/>
      <c r="D56" s="250">
        <v>1522.8</v>
      </c>
      <c r="E56" s="250"/>
      <c r="F56" s="316">
        <f>+D55-D56</f>
        <v>260</v>
      </c>
    </row>
    <row r="57" spans="1:20" ht="18" customHeight="1">
      <c r="A57" s="117">
        <f>+A55+1</f>
        <v>12</v>
      </c>
      <c r="B57" s="21" t="s">
        <v>50</v>
      </c>
      <c r="C57" s="21"/>
      <c r="D57" s="250">
        <v>437.1</v>
      </c>
      <c r="E57" s="250"/>
      <c r="F57" s="250"/>
    </row>
    <row r="58" spans="1:20" ht="18.75" customHeight="1">
      <c r="A58" s="117">
        <f t="shared" si="2"/>
        <v>13</v>
      </c>
      <c r="B58" s="21" t="s">
        <v>121</v>
      </c>
      <c r="C58" s="21"/>
      <c r="D58" s="250">
        <v>58.1</v>
      </c>
      <c r="E58" s="250"/>
      <c r="F58" s="250"/>
    </row>
    <row r="59" spans="1:20" ht="18" hidden="1" customHeight="1">
      <c r="A59" s="117">
        <f t="shared" si="2"/>
        <v>14</v>
      </c>
      <c r="B59" s="21" t="s">
        <v>122</v>
      </c>
      <c r="C59" s="21"/>
      <c r="D59" s="250"/>
      <c r="E59" s="250"/>
      <c r="F59" s="250"/>
      <c r="H59" s="52"/>
    </row>
    <row r="60" spans="1:20" ht="20.25" customHeight="1">
      <c r="A60" s="117">
        <v>14</v>
      </c>
      <c r="B60" s="21" t="s">
        <v>26</v>
      </c>
      <c r="C60" s="21"/>
      <c r="D60" s="250">
        <v>2950</v>
      </c>
      <c r="E60" s="250"/>
      <c r="F60" s="250"/>
      <c r="H60" s="52"/>
    </row>
    <row r="61" spans="1:20" ht="18" customHeight="1">
      <c r="A61" s="117">
        <v>15</v>
      </c>
      <c r="B61" s="21" t="s">
        <v>27</v>
      </c>
      <c r="C61" s="21"/>
      <c r="D61" s="250">
        <v>579</v>
      </c>
      <c r="E61" s="250"/>
      <c r="F61" s="250"/>
    </row>
    <row r="62" spans="1:20" ht="18.75" hidden="1" customHeight="1">
      <c r="A62" s="117">
        <f t="shared" si="2"/>
        <v>16</v>
      </c>
      <c r="B62" s="21" t="s">
        <v>69</v>
      </c>
      <c r="C62" s="21"/>
      <c r="D62" s="250"/>
      <c r="E62" s="250"/>
      <c r="F62" s="250"/>
    </row>
    <row r="63" spans="1:20" ht="18.75" hidden="1" customHeight="1">
      <c r="A63" s="117">
        <f t="shared" si="2"/>
        <v>17</v>
      </c>
      <c r="B63" s="21" t="s">
        <v>56</v>
      </c>
      <c r="C63" s="21"/>
      <c r="D63" s="252">
        <f>+D28</f>
        <v>0</v>
      </c>
      <c r="E63" s="250"/>
      <c r="F63" s="250"/>
    </row>
    <row r="64" spans="1:20" ht="18" customHeight="1">
      <c r="A64" s="117">
        <v>16</v>
      </c>
      <c r="B64" s="21" t="s">
        <v>47</v>
      </c>
      <c r="C64" s="21"/>
      <c r="D64" s="250">
        <v>15</v>
      </c>
      <c r="E64" s="250"/>
      <c r="F64" s="250"/>
    </row>
    <row r="65" spans="1:15" ht="18.75" hidden="1" customHeight="1">
      <c r="A65" s="117">
        <f t="shared" si="2"/>
        <v>17</v>
      </c>
      <c r="B65" s="21" t="s">
        <v>77</v>
      </c>
      <c r="C65" s="21"/>
      <c r="D65" s="250">
        <v>0</v>
      </c>
      <c r="E65" s="250"/>
      <c r="F65" s="250"/>
    </row>
    <row r="66" spans="1:15" ht="18.75" customHeight="1">
      <c r="A66" s="117">
        <v>17</v>
      </c>
      <c r="B66" s="21" t="s">
        <v>78</v>
      </c>
      <c r="C66" s="21"/>
      <c r="D66" s="250">
        <v>147</v>
      </c>
      <c r="E66" s="250"/>
      <c r="F66" s="250"/>
    </row>
    <row r="67" spans="1:15" ht="18.75" customHeight="1">
      <c r="A67" s="117">
        <f t="shared" si="2"/>
        <v>18</v>
      </c>
      <c r="B67" s="21" t="s">
        <v>48</v>
      </c>
      <c r="C67" s="21"/>
      <c r="D67" s="250">
        <v>3</v>
      </c>
      <c r="E67" s="250"/>
      <c r="F67" s="250"/>
    </row>
    <row r="68" spans="1:15" ht="18.75" customHeight="1">
      <c r="A68" s="117">
        <f t="shared" si="2"/>
        <v>19</v>
      </c>
      <c r="B68" s="21" t="s">
        <v>123</v>
      </c>
      <c r="C68" s="21"/>
      <c r="D68" s="250">
        <v>53</v>
      </c>
      <c r="E68" s="250"/>
      <c r="F68" s="250"/>
    </row>
    <row r="69" spans="1:15" ht="18.75" hidden="1" customHeight="1">
      <c r="A69" s="117">
        <f t="shared" si="2"/>
        <v>20</v>
      </c>
      <c r="B69" s="21" t="s">
        <v>49</v>
      </c>
      <c r="C69" s="21"/>
      <c r="D69" s="250"/>
      <c r="E69" s="250"/>
      <c r="F69" s="250"/>
    </row>
    <row r="70" spans="1:15" ht="18.75" customHeight="1">
      <c r="A70" s="117">
        <v>20</v>
      </c>
      <c r="B70" s="21" t="s">
        <v>66</v>
      </c>
      <c r="C70" s="21"/>
      <c r="D70" s="538">
        <f>+D20</f>
        <v>222.2</v>
      </c>
      <c r="E70" s="250"/>
      <c r="F70" s="250"/>
    </row>
    <row r="71" spans="1:15" ht="18.75" hidden="1" customHeight="1">
      <c r="A71" s="117">
        <f t="shared" si="2"/>
        <v>21</v>
      </c>
      <c r="B71" s="21" t="s">
        <v>79</v>
      </c>
      <c r="C71" s="21"/>
      <c r="D71" s="499"/>
      <c r="E71" s="250"/>
      <c r="F71" s="250"/>
    </row>
    <row r="72" spans="1:15" ht="18.75" hidden="1" customHeight="1">
      <c r="A72" s="117">
        <f t="shared" si="2"/>
        <v>22</v>
      </c>
      <c r="B72" s="21"/>
      <c r="C72" s="21"/>
      <c r="D72" s="499"/>
      <c r="E72" s="250"/>
      <c r="F72" s="250"/>
    </row>
    <row r="73" spans="1:15" ht="18.75" customHeight="1">
      <c r="A73" s="117">
        <v>21</v>
      </c>
      <c r="B73" s="21" t="s">
        <v>303</v>
      </c>
      <c r="C73" s="21"/>
      <c r="D73" s="250">
        <v>114</v>
      </c>
      <c r="E73" s="250"/>
      <c r="F73" s="250"/>
    </row>
    <row r="74" spans="1:15" ht="18.75" hidden="1" customHeight="1">
      <c r="A74" s="117">
        <f t="shared" si="2"/>
        <v>22</v>
      </c>
      <c r="B74" s="21"/>
      <c r="C74" s="21"/>
      <c r="D74" s="250"/>
      <c r="E74" s="250"/>
      <c r="F74" s="250"/>
      <c r="G74" s="57" t="s">
        <v>124</v>
      </c>
    </row>
    <row r="75" spans="1:15" ht="18.75" customHeight="1">
      <c r="A75" s="117">
        <v>22</v>
      </c>
      <c r="B75" s="21" t="s">
        <v>28</v>
      </c>
      <c r="C75" s="21"/>
      <c r="D75" s="250">
        <v>28391.5</v>
      </c>
      <c r="E75" s="250"/>
      <c r="F75" s="250"/>
    </row>
    <row r="76" spans="1:15" s="3" customFormat="1" ht="18.75" customHeight="1">
      <c r="A76" s="161">
        <f>+A75+0.1</f>
        <v>22.1</v>
      </c>
      <c r="B76" s="20" t="s">
        <v>80</v>
      </c>
      <c r="C76" s="20"/>
      <c r="D76" s="250">
        <v>28391.5</v>
      </c>
      <c r="E76" s="250"/>
      <c r="F76" s="250"/>
      <c r="G76" s="19"/>
      <c r="H76" s="2"/>
      <c r="I76" s="2"/>
      <c r="J76" s="2"/>
      <c r="K76" s="2"/>
      <c r="L76" s="2"/>
      <c r="M76" s="2"/>
      <c r="N76" s="2"/>
      <c r="O76" s="2"/>
    </row>
    <row r="77" spans="1:15" ht="18" customHeight="1">
      <c r="A77" s="117">
        <f>+A75+1</f>
        <v>23</v>
      </c>
      <c r="B77" s="21" t="s">
        <v>81</v>
      </c>
      <c r="C77" s="21"/>
      <c r="D77" s="250">
        <v>20</v>
      </c>
      <c r="E77" s="250"/>
      <c r="F77" s="250"/>
    </row>
    <row r="78" spans="1:15" s="17" customFormat="1" ht="20.25" hidden="1" customHeight="1">
      <c r="A78" s="117">
        <f>+A77+1</f>
        <v>24</v>
      </c>
      <c r="B78" s="21" t="s">
        <v>70</v>
      </c>
      <c r="C78" s="21"/>
      <c r="D78" s="499"/>
      <c r="E78" s="250"/>
      <c r="F78" s="250"/>
      <c r="G78" s="53"/>
      <c r="H78" s="16"/>
      <c r="I78" s="16"/>
      <c r="J78" s="16"/>
      <c r="K78" s="16"/>
      <c r="L78" s="16"/>
      <c r="M78" s="16"/>
      <c r="N78" s="16"/>
      <c r="O78" s="16"/>
    </row>
    <row r="79" spans="1:15" ht="23.25" customHeight="1">
      <c r="A79" s="54"/>
      <c r="B79" s="492" t="s">
        <v>32</v>
      </c>
      <c r="C79" s="492"/>
      <c r="D79" s="312">
        <f>SUM(D38,D42:D48,D52:D55,D57:D75,D77:D78)</f>
        <v>537040.80000000005</v>
      </c>
      <c r="E79" s="462" t="s">
        <v>248</v>
      </c>
      <c r="F79" s="462"/>
      <c r="G79" s="309">
        <f>+D35-D79</f>
        <v>0</v>
      </c>
    </row>
    <row r="80" spans="1:15" ht="18.75" customHeight="1">
      <c r="B80" s="55"/>
      <c r="C80" s="8"/>
    </row>
    <row r="81" spans="2:16" ht="26.25" hidden="1" customHeight="1">
      <c r="B81" s="9" t="s">
        <v>2</v>
      </c>
      <c r="C81" s="315" t="s">
        <v>308</v>
      </c>
      <c r="D81" s="16"/>
      <c r="E81" s="16"/>
      <c r="F81" s="16"/>
    </row>
    <row r="82" spans="2:16" ht="12.75" hidden="1" customHeight="1">
      <c r="B82" s="55"/>
      <c r="C82" s="248" t="s">
        <v>96</v>
      </c>
      <c r="D82" s="191"/>
      <c r="E82" s="191"/>
      <c r="F82" s="191"/>
    </row>
    <row r="83" spans="2:16" ht="27" hidden="1" customHeight="1">
      <c r="B83" s="9" t="s">
        <v>6</v>
      </c>
      <c r="C83" s="315" t="s">
        <v>309</v>
      </c>
      <c r="D83" s="16"/>
      <c r="E83" s="16"/>
      <c r="F83" s="16"/>
    </row>
    <row r="84" spans="2:16" ht="13.5" hidden="1" customHeight="1">
      <c r="C84" s="248" t="s">
        <v>96</v>
      </c>
      <c r="D84" s="191"/>
      <c r="E84" s="191"/>
      <c r="F84" s="191"/>
    </row>
    <row r="85" spans="2:16" hidden="1">
      <c r="B85" s="8" t="s">
        <v>209</v>
      </c>
    </row>
    <row r="86" spans="2:16" ht="103.5" customHeight="1">
      <c r="B86" s="490" t="s">
        <v>240</v>
      </c>
      <c r="D86" s="331" t="s">
        <v>249</v>
      </c>
      <c r="E86" s="7"/>
      <c r="F86" s="7"/>
      <c r="G86" s="43"/>
      <c r="P86" s="6"/>
    </row>
    <row r="87" spans="2:16" ht="40.5" customHeight="1">
      <c r="B87" s="261"/>
      <c r="C87" s="80"/>
      <c r="D87" s="7"/>
      <c r="E87" s="7"/>
      <c r="F87" s="7"/>
      <c r="G87" s="43"/>
      <c r="P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R51:R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71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4.85546875" style="83" customWidth="1"/>
    <col min="3" max="3" width="38.140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5" t="s">
        <v>204</v>
      </c>
      <c r="E1" s="429">
        <f>+'Ekamut-caxs'!E1+1</f>
        <v>38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5" customFormat="1" ht="18.75" customHeight="1">
      <c r="A7" s="73"/>
      <c r="B7" s="74"/>
      <c r="C7" s="74"/>
      <c r="D7" s="345" t="s">
        <v>251</v>
      </c>
      <c r="E7" s="429">
        <f>+'Ekamut-caxs'!E7+1</f>
        <v>38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2" t="s">
        <v>252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2" t="s">
        <v>253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65" t="s">
        <v>43</v>
      </c>
      <c r="B13" s="565"/>
      <c r="C13" s="565"/>
      <c r="D13" s="565"/>
      <c r="E13" s="41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49" t="str">
        <f>+'Ekamut-caxs'!A14:D14</f>
        <v xml:space="preserve">«Ավանի մսուր-մանկապարտեզներ» ՀՈԱԿ-ի </v>
      </c>
      <c r="B14" s="549"/>
      <c r="C14" s="549"/>
      <c r="D14" s="549"/>
      <c r="E14" s="41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50" t="s">
        <v>283</v>
      </c>
      <c r="B15" s="550"/>
      <c r="C15" s="550"/>
      <c r="D15" s="550"/>
      <c r="E15" s="41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66" t="s">
        <v>33</v>
      </c>
      <c r="C18" s="567"/>
      <c r="D18" s="88" t="s">
        <v>45</v>
      </c>
      <c r="E18" s="420"/>
      <c r="F18" s="302">
        <f>+D19-D77</f>
        <v>12627.499999999996</v>
      </c>
      <c r="G18" s="89"/>
      <c r="H18" s="89"/>
      <c r="I18" s="89"/>
      <c r="J18" s="308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56" t="s">
        <v>34</v>
      </c>
      <c r="C19" s="557"/>
      <c r="D19" s="291">
        <f>+'Dramakani hamematakan'!D6</f>
        <v>23578.799999999999</v>
      </c>
      <c r="E19" s="421"/>
      <c r="F19" s="563" t="s">
        <v>229</v>
      </c>
      <c r="G19" s="564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56" t="s">
        <v>84</v>
      </c>
      <c r="C20" s="557"/>
      <c r="D20" s="291">
        <f>SUM(D21:D22,D25,D28:D34)</f>
        <v>507302.9</v>
      </c>
      <c r="E20" s="42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68" t="s">
        <v>119</v>
      </c>
      <c r="C21" s="569"/>
      <c r="D21" s="283">
        <f>+'Ekamut-caxs'!D18</f>
        <v>479605.4</v>
      </c>
      <c r="E21" s="42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68" t="str">
        <f>+'Ekamut-caxs'!B19</f>
        <v>Այլ նպաստներ բյուջեից, որից՝</v>
      </c>
      <c r="C22" s="569"/>
      <c r="D22" s="283">
        <f>+'Ekamut-caxs'!D19</f>
        <v>222.2</v>
      </c>
      <c r="E22" s="42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58" t="s">
        <v>260</v>
      </c>
      <c r="C23" s="559"/>
      <c r="D23" s="257">
        <f>+'Ekamut-caxs'!D20</f>
        <v>222.2</v>
      </c>
      <c r="E23" s="42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58" t="s">
        <v>263</v>
      </c>
      <c r="C24" s="559"/>
      <c r="D24" s="257">
        <f>+'Ekamut-caxs'!D21</f>
        <v>0</v>
      </c>
      <c r="E24" s="42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68" t="str">
        <f>+'Ekamut-caxs'!B22</f>
        <v>Դրամաշնորհներ բյուջեից, որից՝</v>
      </c>
      <c r="C25" s="569"/>
      <c r="D25" s="282">
        <f>+'Ekamut-caxs'!D22</f>
        <v>14624.499999999998</v>
      </c>
      <c r="E25" s="423"/>
      <c r="F25" s="463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58" t="s">
        <v>261</v>
      </c>
      <c r="C26" s="559"/>
      <c r="D26" s="257">
        <f>+'Ekamut-caxs'!D23</f>
        <v>10017.599999999999</v>
      </c>
      <c r="E26" s="42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58" t="s">
        <v>262</v>
      </c>
      <c r="C27" s="559"/>
      <c r="D27" s="546">
        <f>+'Ekamut-caxs'!D24</f>
        <v>4606.8999999999996</v>
      </c>
      <c r="E27" s="42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68" t="str">
        <f>+'Ekamut-caxs'!B26</f>
        <v xml:space="preserve">Վճարովի ծառայություններից </v>
      </c>
      <c r="C28" s="569"/>
      <c r="D28" s="535">
        <f>+'Ekamut-caxs'!D26</f>
        <v>12501</v>
      </c>
      <c r="E28" s="42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68" t="str">
        <f>+'Ekamut-caxs'!B27</f>
        <v>Վարձակալությունից</v>
      </c>
      <c r="C29" s="569"/>
      <c r="D29" s="535">
        <f>+'Ekamut-caxs'!D27</f>
        <v>0</v>
      </c>
      <c r="E29" s="42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68" t="str">
        <f>+'Ekamut-caxs'!B28</f>
        <v>Սպասարկման և կոմունալ համավճարներից</v>
      </c>
      <c r="C30" s="569"/>
      <c r="D30" s="535">
        <f>+'Ekamut-caxs'!D28</f>
        <v>0</v>
      </c>
      <c r="E30" s="42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5</v>
      </c>
      <c r="B31" s="568" t="s">
        <v>35</v>
      </c>
      <c r="C31" s="569"/>
      <c r="D31" s="522">
        <v>5.3</v>
      </c>
      <c r="E31" s="42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ref="A32:A34" si="0">+A31+1</f>
        <v>6</v>
      </c>
      <c r="B32" s="568" t="s">
        <v>10</v>
      </c>
      <c r="C32" s="569"/>
      <c r="D32" s="535">
        <f>+'Ekamut-caxs'!D32</f>
        <v>68.5</v>
      </c>
      <c r="E32" s="42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f t="shared" si="0"/>
        <v>7</v>
      </c>
      <c r="B33" s="554" t="s">
        <v>304</v>
      </c>
      <c r="C33" s="555"/>
      <c r="D33" s="522">
        <v>276</v>
      </c>
      <c r="E33" s="424"/>
      <c r="F33" s="494" t="s">
        <v>305</v>
      </c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54"/>
      <c r="C34" s="555"/>
      <c r="D34" s="522">
        <f>+'Ekamut-caxs'!D34</f>
        <v>0</v>
      </c>
      <c r="E34" s="424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56" t="s">
        <v>85</v>
      </c>
      <c r="C35" s="557"/>
      <c r="D35" s="547">
        <f>D36+D79+D91</f>
        <v>530881.68999999994</v>
      </c>
      <c r="E35" s="422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56" t="s">
        <v>61</v>
      </c>
      <c r="C36" s="557"/>
      <c r="D36" s="547">
        <f>SUM(D37,D41:D47,D51:D73,D77:D78)</f>
        <v>518202.89999999997</v>
      </c>
      <c r="E36" s="42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54" t="str">
        <f>+'Ekamut-caxs'!B38</f>
        <v>Աշխատավարձի գծով, որից՝</v>
      </c>
      <c r="C37" s="555"/>
      <c r="D37" s="283">
        <f>+'Ekamut-caxs'!D38</f>
        <v>342470.9</v>
      </c>
      <c r="E37" s="42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58" t="s">
        <v>120</v>
      </c>
      <c r="C38" s="559"/>
      <c r="D38" s="295">
        <f>+'Ekamut-caxs'!D39</f>
        <v>5600.3</v>
      </c>
      <c r="E38" s="425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58" t="s">
        <v>13</v>
      </c>
      <c r="C39" s="559"/>
      <c r="D39" s="295">
        <f>+'Ekamut-caxs'!D40</f>
        <v>5568</v>
      </c>
      <c r="E39" s="42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58" t="str">
        <f>+'Ekamut-caxs'!B41</f>
        <v>կամավոր ատեստ. գծով լրավճար</v>
      </c>
      <c r="C40" s="559"/>
      <c r="D40" s="295">
        <f>+'Ekamut-caxs'!D41</f>
        <v>0</v>
      </c>
      <c r="E40" s="42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54" t="s">
        <v>16</v>
      </c>
      <c r="C41" s="555"/>
      <c r="D41" s="282">
        <f>+'Ekamut-caxs'!D42</f>
        <v>107464.20000000001</v>
      </c>
      <c r="E41" s="42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54" t="s">
        <v>15</v>
      </c>
      <c r="C42" s="555"/>
      <c r="D42" s="282">
        <f>+'Ekamut-caxs'!D43</f>
        <v>18458.7</v>
      </c>
      <c r="E42" s="423"/>
      <c r="F42" s="34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54" t="s">
        <v>14</v>
      </c>
      <c r="C43" s="555"/>
      <c r="D43" s="282">
        <f>+'Ekamut-caxs'!D44</f>
        <v>25227.3</v>
      </c>
      <c r="E43" s="423"/>
      <c r="F43" s="34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54" t="s">
        <v>17</v>
      </c>
      <c r="C44" s="555"/>
      <c r="D44" s="282">
        <f>+Komunal!M27</f>
        <v>2645.6</v>
      </c>
      <c r="E44" s="423"/>
      <c r="F44" s="34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54" t="s">
        <v>18</v>
      </c>
      <c r="C45" s="555"/>
      <c r="D45" s="283">
        <f>+'Ekamut-caxs'!D46</f>
        <v>881</v>
      </c>
      <c r="E45" s="42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54" t="s">
        <v>19</v>
      </c>
      <c r="C46" s="555"/>
      <c r="D46" s="283">
        <f>+'Ekamut-caxs'!D47</f>
        <v>350</v>
      </c>
      <c r="E46" s="42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54" t="s">
        <v>20</v>
      </c>
      <c r="C47" s="555"/>
      <c r="D47" s="283">
        <f>SUM(D48:D50)</f>
        <v>425</v>
      </c>
      <c r="E47" s="42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58" t="s">
        <v>21</v>
      </c>
      <c r="C48" s="559"/>
      <c r="D48" s="295">
        <f>+'Ekamut-caxs'!D49</f>
        <v>410</v>
      </c>
      <c r="E48" s="423"/>
    </row>
    <row r="49" spans="1:13" ht="18" customHeight="1">
      <c r="A49" s="27">
        <f>+A48+0.1</f>
        <v>8.1999999999999993</v>
      </c>
      <c r="B49" s="558" t="s">
        <v>22</v>
      </c>
      <c r="C49" s="559"/>
      <c r="D49" s="295">
        <f>+'Ekamut-caxs'!D50</f>
        <v>15</v>
      </c>
      <c r="E49" s="423"/>
    </row>
    <row r="50" spans="1:13" ht="18" hidden="1" customHeight="1">
      <c r="A50" s="27">
        <f>+A49+0.1</f>
        <v>8.2999999999999989</v>
      </c>
      <c r="B50" s="558" t="s">
        <v>23</v>
      </c>
      <c r="C50" s="559"/>
      <c r="D50" s="295">
        <f>+'Ekamut-caxs'!D51</f>
        <v>0</v>
      </c>
      <c r="E50" s="423"/>
    </row>
    <row r="51" spans="1:13" s="97" customFormat="1" ht="18" hidden="1" customHeight="1">
      <c r="A51" s="61">
        <f>+'Ekamut-caxs'!A52</f>
        <v>9</v>
      </c>
      <c r="B51" s="554" t="s">
        <v>24</v>
      </c>
      <c r="C51" s="555"/>
      <c r="D51" s="283">
        <f>+'Ekamut-caxs'!D52</f>
        <v>0</v>
      </c>
      <c r="E51" s="42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54" t="s">
        <v>31</v>
      </c>
      <c r="C52" s="555"/>
      <c r="D52" s="282">
        <f>+'Ekamut-caxs'!D53</f>
        <v>3865.5</v>
      </c>
      <c r="E52" s="42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54" t="s">
        <v>25</v>
      </c>
      <c r="C53" s="555"/>
      <c r="D53" s="282">
        <f>+'Ekamut-caxs'!D54</f>
        <v>375</v>
      </c>
      <c r="E53" s="42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54" t="s">
        <v>76</v>
      </c>
      <c r="C54" s="555"/>
      <c r="D54" s="282">
        <v>260</v>
      </c>
      <c r="E54" s="424"/>
      <c r="F54" s="113" t="s">
        <v>328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+'Ekamut-caxs'!A57</f>
        <v>12</v>
      </c>
      <c r="B55" s="554" t="s">
        <v>50</v>
      </c>
      <c r="C55" s="555"/>
      <c r="D55" s="283">
        <f>+'Ekamut-caxs'!D57</f>
        <v>437.1</v>
      </c>
      <c r="E55" s="42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+'Ekamut-caxs'!A58</f>
        <v>13</v>
      </c>
      <c r="B56" s="554" t="s">
        <v>121</v>
      </c>
      <c r="C56" s="555"/>
      <c r="D56" s="283">
        <f>+'Ekamut-caxs'!D58</f>
        <v>58.1</v>
      </c>
      <c r="E56" s="42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+'Ekamut-caxs'!A59</f>
        <v>14</v>
      </c>
      <c r="B57" s="554" t="s">
        <v>122</v>
      </c>
      <c r="C57" s="555"/>
      <c r="D57" s="283">
        <f>+'Ekamut-caxs'!D59</f>
        <v>0</v>
      </c>
      <c r="E57" s="42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54" t="s">
        <v>26</v>
      </c>
      <c r="C58" s="555"/>
      <c r="D58" s="283">
        <f>+'Ekamut-caxs'!D60</f>
        <v>2950</v>
      </c>
      <c r="E58" s="42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54" t="s">
        <v>27</v>
      </c>
      <c r="C59" s="555"/>
      <c r="D59" s="283">
        <f>+'Ekamut-caxs'!D61</f>
        <v>579</v>
      </c>
      <c r="E59" s="42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+'Ekamut-caxs'!A62</f>
        <v>16</v>
      </c>
      <c r="B60" s="554" t="s">
        <v>69</v>
      </c>
      <c r="C60" s="555"/>
      <c r="D60" s="283">
        <f>+'Ekamut-caxs'!D62</f>
        <v>0</v>
      </c>
      <c r="E60" s="42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+'Ekamut-caxs'!A63</f>
        <v>17</v>
      </c>
      <c r="B61" s="554" t="s">
        <v>56</v>
      </c>
      <c r="C61" s="555"/>
      <c r="D61" s="283">
        <f>+'Ekamut-caxs'!D63</f>
        <v>0</v>
      </c>
      <c r="E61" s="42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54" t="s">
        <v>47</v>
      </c>
      <c r="C62" s="555"/>
      <c r="D62" s="283">
        <f>+'Ekamut-caxs'!D64</f>
        <v>15</v>
      </c>
      <c r="E62" s="42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+'Ekamut-caxs'!A65</f>
        <v>17</v>
      </c>
      <c r="B63" s="554" t="s">
        <v>77</v>
      </c>
      <c r="C63" s="555"/>
      <c r="D63" s="283">
        <f>+'Ekamut-caxs'!D65</f>
        <v>0</v>
      </c>
      <c r="E63" s="42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54" t="s">
        <v>78</v>
      </c>
      <c r="C64" s="555"/>
      <c r="D64" s="283">
        <f>+'Ekamut-caxs'!D66</f>
        <v>147</v>
      </c>
      <c r="E64" s="42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18</v>
      </c>
      <c r="B65" s="554" t="s">
        <v>48</v>
      </c>
      <c r="C65" s="555"/>
      <c r="D65" s="283">
        <f>+'Ekamut-caxs'!D67</f>
        <v>3</v>
      </c>
      <c r="E65" s="42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19</v>
      </c>
      <c r="B66" s="554" t="s">
        <v>123</v>
      </c>
      <c r="C66" s="555"/>
      <c r="D66" s="283">
        <f>+'Ekamut-caxs'!D68</f>
        <v>53</v>
      </c>
      <c r="E66" s="42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+'Ekamut-caxs'!A69</f>
        <v>20</v>
      </c>
      <c r="B67" s="554" t="s">
        <v>49</v>
      </c>
      <c r="C67" s="555"/>
      <c r="D67" s="283">
        <f>+'Ekamut-caxs'!D69</f>
        <v>0</v>
      </c>
      <c r="E67" s="42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54" t="s">
        <v>66</v>
      </c>
      <c r="C68" s="555"/>
      <c r="D68" s="283">
        <f>+'Ekamut-caxs'!D70</f>
        <v>222.2</v>
      </c>
      <c r="E68" s="42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+'Ekamut-caxs'!A71</f>
        <v>21</v>
      </c>
      <c r="B69" s="554" t="s">
        <v>79</v>
      </c>
      <c r="C69" s="555"/>
      <c r="D69" s="283">
        <f>+'Ekamut-caxs'!D71</f>
        <v>0</v>
      </c>
      <c r="E69" s="42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54">
        <f>+'Ekamut-caxs'!B72</f>
        <v>0</v>
      </c>
      <c r="C70" s="555"/>
      <c r="D70" s="282">
        <f>+'Ekamut-caxs'!D72</f>
        <v>0</v>
      </c>
      <c r="E70" s="42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21</v>
      </c>
      <c r="B71" s="554" t="str">
        <f>+'Ekamut-caxs'!B73</f>
        <v>Արխիվացման ծառայություններ</v>
      </c>
      <c r="C71" s="555"/>
      <c r="D71" s="282">
        <f>+'Ekamut-caxs'!D73</f>
        <v>114</v>
      </c>
      <c r="E71" s="424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54">
        <f>+'Ekamut-caxs'!B74</f>
        <v>0</v>
      </c>
      <c r="C72" s="555"/>
      <c r="D72" s="282">
        <f>+'Ekamut-caxs'!D74</f>
        <v>0</v>
      </c>
      <c r="E72" s="424"/>
      <c r="F72" s="106" t="s">
        <v>124</v>
      </c>
      <c r="G72" s="67"/>
      <c r="H72" s="67"/>
      <c r="I72" s="67"/>
      <c r="J72" s="56"/>
    </row>
    <row r="73" spans="1:13" s="97" customFormat="1" ht="22.5" customHeight="1">
      <c r="A73" s="61">
        <v>22</v>
      </c>
      <c r="B73" s="554" t="s">
        <v>37</v>
      </c>
      <c r="C73" s="555"/>
      <c r="D73" s="283">
        <f>SUM(D74:D76)</f>
        <v>20</v>
      </c>
      <c r="E73" s="42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22.1</v>
      </c>
      <c r="B74" s="558" t="s">
        <v>38</v>
      </c>
      <c r="C74" s="559"/>
      <c r="D74" s="257"/>
      <c r="E74" s="426"/>
    </row>
    <row r="75" spans="1:13" ht="19.5" hidden="1" customHeight="1">
      <c r="A75" s="14">
        <f>+A74+0.1</f>
        <v>22.200000000000003</v>
      </c>
      <c r="B75" s="558" t="s">
        <v>51</v>
      </c>
      <c r="C75" s="559"/>
      <c r="D75" s="257"/>
      <c r="E75" s="426"/>
    </row>
    <row r="76" spans="1:13" ht="19.5" customHeight="1">
      <c r="A76" s="14">
        <f>+A75+0.1</f>
        <v>22.300000000000004</v>
      </c>
      <c r="B76" s="558" t="s">
        <v>86</v>
      </c>
      <c r="C76" s="559"/>
      <c r="D76" s="257">
        <f>+'Ekamut-caxs'!D77</f>
        <v>20</v>
      </c>
      <c r="E76" s="426"/>
    </row>
    <row r="77" spans="1:13" s="97" customFormat="1" ht="17.25" customHeight="1">
      <c r="A77" s="71">
        <v>23</v>
      </c>
      <c r="B77" s="554" t="s">
        <v>39</v>
      </c>
      <c r="C77" s="555"/>
      <c r="D77" s="283">
        <f>+'Deb. ev kreditor'!F59</f>
        <v>10951.300000000003</v>
      </c>
      <c r="E77" s="42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customHeight="1">
      <c r="A78" s="71">
        <v>24</v>
      </c>
      <c r="B78" s="554" t="s">
        <v>87</v>
      </c>
      <c r="C78" s="555"/>
      <c r="D78" s="522">
        <v>230</v>
      </c>
      <c r="E78" s="424"/>
      <c r="F78" s="496" t="s">
        <v>306</v>
      </c>
      <c r="G78" s="496"/>
      <c r="H78" s="67"/>
      <c r="I78" s="67"/>
      <c r="J78" s="67"/>
      <c r="K78" s="96"/>
      <c r="L78" s="113" t="s">
        <v>231</v>
      </c>
      <c r="M78" s="96"/>
    </row>
    <row r="79" spans="1:13" s="81" customFormat="1" ht="25.5" customHeight="1">
      <c r="A79" s="40" t="s">
        <v>59</v>
      </c>
      <c r="B79" s="561" t="s">
        <v>62</v>
      </c>
      <c r="C79" s="562"/>
      <c r="D79" s="291">
        <f>D80+D87</f>
        <v>1548.89</v>
      </c>
      <c r="E79" s="422"/>
      <c r="F79" s="541">
        <f>+D78-D33</f>
        <v>-46</v>
      </c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54" t="s">
        <v>91</v>
      </c>
      <c r="C80" s="555"/>
      <c r="D80" s="283">
        <f>SUM(D81:D86)</f>
        <v>1448.9</v>
      </c>
      <c r="E80" s="42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54" t="s">
        <v>88</v>
      </c>
      <c r="C81" s="555"/>
      <c r="D81" s="282">
        <f>299+23.9</f>
        <v>322.89999999999998</v>
      </c>
      <c r="E81" s="424"/>
      <c r="F81" s="111" t="s">
        <v>318</v>
      </c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54" t="s">
        <v>89</v>
      </c>
      <c r="C82" s="555"/>
      <c r="D82" s="282"/>
      <c r="E82" s="42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54" t="s">
        <v>90</v>
      </c>
      <c r="C83" s="555"/>
      <c r="D83" s="282">
        <f>496+420+50</f>
        <v>966</v>
      </c>
      <c r="E83" s="424"/>
      <c r="F83" s="111" t="s">
        <v>331</v>
      </c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5" si="1">+A83+0.1</f>
        <v>1.3</v>
      </c>
      <c r="B84" s="554" t="s">
        <v>67</v>
      </c>
      <c r="C84" s="555"/>
      <c r="D84" s="282"/>
      <c r="E84" s="42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54" t="s">
        <v>68</v>
      </c>
      <c r="C85" s="555"/>
      <c r="D85" s="282"/>
      <c r="E85" s="424"/>
      <c r="F85" s="111"/>
      <c r="G85" s="102"/>
      <c r="H85" s="102"/>
      <c r="I85" s="102"/>
      <c r="J85" s="102"/>
    </row>
    <row r="86" spans="1:13" s="94" customFormat="1" ht="17.25" customHeight="1">
      <c r="A86" s="71">
        <v>1.3</v>
      </c>
      <c r="B86" s="554" t="s">
        <v>307</v>
      </c>
      <c r="C86" s="555"/>
      <c r="D86" s="282">
        <v>160</v>
      </c>
      <c r="E86" s="424"/>
      <c r="F86" s="106" t="s">
        <v>125</v>
      </c>
      <c r="G86" s="102"/>
      <c r="H86" s="102"/>
      <c r="I86" s="102"/>
      <c r="J86" s="102"/>
    </row>
    <row r="87" spans="1:13" s="95" customFormat="1" ht="42" customHeight="1">
      <c r="A87" s="71">
        <v>2</v>
      </c>
      <c r="B87" s="560" t="s">
        <v>92</v>
      </c>
      <c r="C87" s="555"/>
      <c r="D87" s="283">
        <f>SUM(D88:D90)</f>
        <v>99.99</v>
      </c>
      <c r="E87" s="42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54" t="s">
        <v>64</v>
      </c>
      <c r="C88" s="555"/>
      <c r="D88" s="282"/>
      <c r="E88" s="42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54" t="s">
        <v>63</v>
      </c>
      <c r="C89" s="555"/>
      <c r="D89" s="282"/>
      <c r="E89" s="424"/>
      <c r="F89" s="501"/>
      <c r="G89" s="102"/>
      <c r="H89" s="102"/>
      <c r="I89" s="102"/>
      <c r="J89" s="102"/>
      <c r="K89" s="94"/>
      <c r="L89" s="94"/>
      <c r="M89" s="94"/>
    </row>
    <row r="90" spans="1:13" s="95" customFormat="1" ht="18.75" customHeight="1">
      <c r="A90" s="71">
        <v>2.1</v>
      </c>
      <c r="B90" s="554" t="s">
        <v>52</v>
      </c>
      <c r="C90" s="555"/>
      <c r="D90" s="282">
        <v>99.99</v>
      </c>
      <c r="E90" s="424"/>
      <c r="F90" s="111" t="s">
        <v>329</v>
      </c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56" t="s">
        <v>154</v>
      </c>
      <c r="C91" s="557"/>
      <c r="D91" s="291">
        <f>SUM(D92:D93)</f>
        <v>11129.9</v>
      </c>
      <c r="E91" s="42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54" t="s">
        <v>16</v>
      </c>
      <c r="C92" s="555"/>
      <c r="D92" s="282">
        <v>11129.9</v>
      </c>
      <c r="E92" s="424"/>
      <c r="F92" s="111">
        <v>11078.6</v>
      </c>
      <c r="G92" s="540">
        <f>+D92-F92</f>
        <v>51.299999999999272</v>
      </c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54"/>
      <c r="C93" s="555"/>
      <c r="D93" s="282"/>
      <c r="E93" s="42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56" t="s">
        <v>41</v>
      </c>
      <c r="C94" s="557"/>
      <c r="D94" s="291">
        <f>D19+D20-D35</f>
        <v>1.0000000125728548E-2</v>
      </c>
      <c r="E94" s="464" t="s">
        <v>248</v>
      </c>
      <c r="F94" s="563" t="s">
        <v>205</v>
      </c>
      <c r="G94" s="564"/>
      <c r="H94" s="307"/>
      <c r="I94" s="307"/>
      <c r="J94" s="306">
        <v>75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+'Ekamut-caxs'!C81</f>
        <v>ԱՐՓԻՆԵ ԱՎԵՏԻՍՅԱՆ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96</v>
      </c>
      <c r="E97" s="427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+'Ekamut-caxs'!C83</f>
        <v>ԳԱՅԱՆԵ ՍԱՐԳՍՅԱՆ</v>
      </c>
      <c r="E98" s="42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96</v>
      </c>
      <c r="E99" s="427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0" t="str">
        <f>+'Ekamut-caxs'!B86</f>
        <v>ԵՐԵՎԱՆԻ ՔԱՂԱՔԱՊԵՏ՝</v>
      </c>
      <c r="C101" s="261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53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25" zoomScaleSheetLayoutView="100" workbookViewId="0">
      <selection activeCell="F44" sqref="F44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51.28515625" style="20" customWidth="1"/>
    <col min="7" max="7" width="13.140625" style="19" customWidth="1"/>
    <col min="8" max="8" width="10.42578125" style="19" bestFit="1" customWidth="1"/>
    <col min="9" max="18" width="9.140625" style="19"/>
    <col min="19" max="16384" width="9.140625" style="20"/>
  </cols>
  <sheetData>
    <row r="1" spans="1:18" ht="21" customHeight="1">
      <c r="A1" s="570" t="s">
        <v>57</v>
      </c>
      <c r="B1" s="570"/>
      <c r="C1" s="570"/>
      <c r="D1" s="570"/>
      <c r="E1" s="570"/>
      <c r="F1" s="570"/>
    </row>
    <row r="2" spans="1:18" s="22" customFormat="1" ht="25.5" customHeight="1">
      <c r="A2" s="549" t="str">
        <f>+'Ekamut-caxs'!A14:D14</f>
        <v xml:space="preserve">«Ավանի մսուր-մանկապարտեզներ» ՀՈԱԿ-ի </v>
      </c>
      <c r="B2" s="549"/>
      <c r="C2" s="549"/>
      <c r="D2" s="549"/>
      <c r="E2" s="549"/>
      <c r="F2" s="54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73" t="s">
        <v>256</v>
      </c>
      <c r="B3" s="573"/>
      <c r="C3" s="573"/>
      <c r="D3" s="573"/>
      <c r="E3" s="573"/>
      <c r="F3" s="57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207</v>
      </c>
      <c r="D5" s="247" t="s">
        <v>208</v>
      </c>
      <c r="E5" s="66" t="s">
        <v>53</v>
      </c>
      <c r="F5" s="347" t="s">
        <v>239</v>
      </c>
    </row>
    <row r="6" spans="1:18" s="22" customFormat="1" ht="31.5" customHeight="1">
      <c r="A6" s="63" t="s">
        <v>7</v>
      </c>
      <c r="B6" s="64" t="s">
        <v>147</v>
      </c>
      <c r="C6" s="310">
        <f>SUM(C7:C18,C21:C24)</f>
        <v>584225.6</v>
      </c>
      <c r="D6" s="310">
        <f>SUM(D7:D18,D21:D24)-D9-D11</f>
        <v>537040.80000000016</v>
      </c>
      <c r="E6" s="310">
        <f t="shared" ref="E6:E67" si="0">D6-C6</f>
        <v>-47184.799999999814</v>
      </c>
      <c r="F6" s="414"/>
      <c r="G6" s="21">
        <f>+'Ekamut-caxs'!D35</f>
        <v>537040.80000000005</v>
      </c>
      <c r="H6" s="520">
        <f>+D7+D8+D11+D14+D15+D18+D21</f>
        <v>537040.80000000005</v>
      </c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119</v>
      </c>
      <c r="C7" s="296">
        <v>483960</v>
      </c>
      <c r="D7" s="297">
        <f>+'Ekamut-caxs'!D18</f>
        <v>479605.4</v>
      </c>
      <c r="E7" s="297">
        <f t="shared" si="0"/>
        <v>-4354.5999999999767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4" t="s">
        <v>259</v>
      </c>
      <c r="C8" s="460">
        <f>+C9+C10</f>
        <v>0</v>
      </c>
      <c r="D8" s="297">
        <f>+'Ekamut-caxs'!D19</f>
        <v>222.2</v>
      </c>
      <c r="E8" s="297">
        <f t="shared" si="0"/>
        <v>222.2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1"/>
      <c r="D9" s="297">
        <f>+'Ekamut-caxs'!D20</f>
        <v>222.2</v>
      </c>
      <c r="E9" s="297">
        <f t="shared" si="0"/>
        <v>222.2</v>
      </c>
      <c r="F9" s="504" t="s">
        <v>310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1"/>
      <c r="D10" s="297">
        <f>+'Ekamut-caxs'!D21</f>
        <v>0</v>
      </c>
      <c r="E10" s="297">
        <f t="shared" si="0"/>
        <v>0</v>
      </c>
      <c r="F10" s="25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1" t="s">
        <v>264</v>
      </c>
      <c r="C11" s="460">
        <f>+C12+C13</f>
        <v>0</v>
      </c>
      <c r="D11" s="297">
        <f>+'Ekamut-caxs'!D22</f>
        <v>14624.499999999998</v>
      </c>
      <c r="E11" s="297">
        <f t="shared" si="0"/>
        <v>14624.499999999998</v>
      </c>
      <c r="F11" s="25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0" t="s">
        <v>261</v>
      </c>
      <c r="C12" s="461"/>
      <c r="D12" s="297">
        <f>+'Ekamut-caxs'!D23</f>
        <v>10017.599999999999</v>
      </c>
      <c r="E12" s="297">
        <f t="shared" si="0"/>
        <v>10017.599999999999</v>
      </c>
      <c r="F12" s="25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1" t="s">
        <v>262</v>
      </c>
      <c r="C13" s="461"/>
      <c r="D13" s="297">
        <f>+'Ekamut-caxs'!D24</f>
        <v>4606.8999999999996</v>
      </c>
      <c r="E13" s="297">
        <f t="shared" si="0"/>
        <v>4606.8999999999996</v>
      </c>
      <c r="F13" s="25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4" t="s">
        <v>269</v>
      </c>
      <c r="C14" s="461"/>
      <c r="D14" s="297">
        <f>+'Ekamut-caxs'!D25</f>
        <v>104.9</v>
      </c>
      <c r="E14" s="297">
        <f t="shared" si="0"/>
        <v>104.9</v>
      </c>
      <c r="F14" s="2" t="s">
        <v>311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>
        <v>11088</v>
      </c>
      <c r="D15" s="297">
        <f>+'Ekamut-caxs'!D26</f>
        <v>12501</v>
      </c>
      <c r="E15" s="297">
        <f>D15-C15</f>
        <v>1413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9" t="s">
        <v>126</v>
      </c>
      <c r="C18" s="300">
        <f>SUM(C19:C20)</f>
        <v>28391.5</v>
      </c>
      <c r="D18" s="300">
        <f>SUM(D19:D20)</f>
        <v>29914.3</v>
      </c>
      <c r="E18" s="297">
        <f t="shared" si="0"/>
        <v>1522.7999999999993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3">
        <v>28391.5</v>
      </c>
      <c r="D19" s="254">
        <f>+'Ekamut-caxs'!D30</f>
        <v>28391.5</v>
      </c>
      <c r="E19" s="254">
        <f t="shared" si="0"/>
        <v>0</v>
      </c>
      <c r="F19" s="255"/>
    </row>
    <row r="20" spans="1:18" ht="18.75" customHeight="1">
      <c r="A20" s="27">
        <v>6.2</v>
      </c>
      <c r="B20" s="32" t="s">
        <v>75</v>
      </c>
      <c r="C20" s="253"/>
      <c r="D20" s="254">
        <f>+'Ekamut-caxs'!D31</f>
        <v>1522.8</v>
      </c>
      <c r="E20" s="254">
        <f t="shared" si="0"/>
        <v>1522.8</v>
      </c>
      <c r="F20" s="504" t="s">
        <v>312</v>
      </c>
    </row>
    <row r="21" spans="1:18" s="58" customFormat="1" ht="18.75" customHeight="1">
      <c r="A21" s="61">
        <v>7</v>
      </c>
      <c r="B21" s="286" t="s">
        <v>10</v>
      </c>
      <c r="C21" s="298">
        <v>91</v>
      </c>
      <c r="D21" s="297">
        <f>+'Ekamut-caxs'!D32</f>
        <v>68.5</v>
      </c>
      <c r="E21" s="297">
        <f t="shared" si="0"/>
        <v>-22.5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8</v>
      </c>
      <c r="B22" s="286" t="s">
        <v>9</v>
      </c>
      <c r="C22" s="298">
        <v>60695.1</v>
      </c>
      <c r="D22" s="297">
        <v>0</v>
      </c>
      <c r="E22" s="297">
        <f t="shared" si="0"/>
        <v>-60695.1</v>
      </c>
      <c r="F22" s="29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1">
        <f>SUM(C26,C30:C36,C40:C63,C65:C66)</f>
        <v>584225.6</v>
      </c>
      <c r="D25" s="311">
        <f>SUM(D26,D30:D36,D40:D43,D45:D63,D65:D66)</f>
        <v>537040.80000000005</v>
      </c>
      <c r="E25" s="310">
        <f t="shared" si="0"/>
        <v>-47184.79999999993</v>
      </c>
      <c r="F25" s="41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360468.5</v>
      </c>
      <c r="D26" s="300">
        <f>+'Ekamut-caxs'!D38</f>
        <v>342470.9</v>
      </c>
      <c r="E26" s="297">
        <f t="shared" si="0"/>
        <v>-17997.599999999977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3">
        <v>6540</v>
      </c>
      <c r="D27" s="301">
        <f>+'Ekamut-caxs'!D39</f>
        <v>5600.3</v>
      </c>
      <c r="E27" s="254">
        <f>D27-C27</f>
        <v>-939.69999999999982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>
        <v>0</v>
      </c>
      <c r="D28" s="301">
        <f>+'Ekamut-caxs'!D40</f>
        <v>5568</v>
      </c>
      <c r="E28" s="254">
        <f>D28-C28</f>
        <v>5568</v>
      </c>
      <c r="F28" s="504" t="s">
        <v>319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135045.20000000001</v>
      </c>
      <c r="D30" s="300">
        <f>+'Ekamut-caxs'!D42</f>
        <v>107464.20000000001</v>
      </c>
      <c r="E30" s="297">
        <f t="shared" si="0"/>
        <v>-27581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16302.5</v>
      </c>
      <c r="D31" s="300">
        <f>+'Ekamut-caxs'!D43</f>
        <v>18458.7</v>
      </c>
      <c r="E31" s="297">
        <f t="shared" si="0"/>
        <v>2156.2000000000007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25059.8</v>
      </c>
      <c r="D32" s="300">
        <f>+'Ekamut-caxs'!D44</f>
        <v>25227.3</v>
      </c>
      <c r="E32" s="297">
        <f t="shared" si="0"/>
        <v>167.5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2316.6</v>
      </c>
      <c r="D33" s="300">
        <f>+'Ekamut-caxs'!D45</f>
        <v>2750.5</v>
      </c>
      <c r="E33" s="297">
        <f t="shared" si="0"/>
        <v>433.90000000000009</v>
      </c>
      <c r="F33" s="296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881</v>
      </c>
      <c r="D34" s="300">
        <f>+'Ekamut-caxs'!D46</f>
        <v>881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350</v>
      </c>
      <c r="D35" s="300">
        <f>+'Ekamut-caxs'!D47</f>
        <v>350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425</v>
      </c>
      <c r="D36" s="300">
        <f>SUM(D37:D39)</f>
        <v>425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410</v>
      </c>
      <c r="D37" s="301">
        <f>+'Ekamut-caxs'!D49</f>
        <v>410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15</v>
      </c>
      <c r="D38" s="301">
        <f>+'Ekamut-caxs'!D50</f>
        <v>15</v>
      </c>
      <c r="E38" s="254">
        <f t="shared" si="0"/>
        <v>0</v>
      </c>
      <c r="F38" s="255"/>
    </row>
    <row r="39" spans="1:18" ht="21" hidden="1" customHeight="1">
      <c r="A39" s="27">
        <v>8.3000000000000007</v>
      </c>
      <c r="B39" s="32" t="s">
        <v>23</v>
      </c>
      <c r="C39" s="253"/>
      <c r="D39" s="301">
        <f>+'Ekamut-caxs'!D51</f>
        <v>0</v>
      </c>
      <c r="E39" s="254">
        <f t="shared" si="0"/>
        <v>0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4" t="s">
        <v>31</v>
      </c>
      <c r="C41" s="298">
        <v>7497</v>
      </c>
      <c r="D41" s="300">
        <f>+'Ekamut-caxs'!D53</f>
        <v>3865.5</v>
      </c>
      <c r="E41" s="297">
        <f t="shared" si="0"/>
        <v>-3631.5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4" t="s">
        <v>25</v>
      </c>
      <c r="C42" s="298">
        <v>671</v>
      </c>
      <c r="D42" s="300">
        <f>+'Ekamut-caxs'!D54</f>
        <v>375</v>
      </c>
      <c r="E42" s="297">
        <f t="shared" si="0"/>
        <v>-296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9" t="s">
        <v>76</v>
      </c>
      <c r="C43" s="298">
        <v>666</v>
      </c>
      <c r="D43" s="300">
        <f>+'Ekamut-caxs'!D55</f>
        <v>1782.8</v>
      </c>
      <c r="E43" s="297">
        <f t="shared" si="0"/>
        <v>1116.8</v>
      </c>
      <c r="F43" s="50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11.1</v>
      </c>
      <c r="B44" s="519" t="str">
        <f>+'Ekamut-caxs'!B56</f>
        <v>անհատույց</v>
      </c>
      <c r="C44" s="298">
        <v>0</v>
      </c>
      <c r="D44" s="300">
        <f>+'Ekamut-caxs'!D56</f>
        <v>1522.8</v>
      </c>
      <c r="E44" s="297">
        <f t="shared" si="0"/>
        <v>1522.8</v>
      </c>
      <c r="F44" s="504" t="s">
        <v>313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4" t="s">
        <v>50</v>
      </c>
      <c r="C45" s="298">
        <v>942.5</v>
      </c>
      <c r="D45" s="300">
        <f>+'Ekamut-caxs'!D57</f>
        <v>437.1</v>
      </c>
      <c r="E45" s="297">
        <f t="shared" si="0"/>
        <v>-505.4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84" t="s">
        <v>121</v>
      </c>
      <c r="C46" s="298">
        <v>76</v>
      </c>
      <c r="D46" s="300">
        <f>+'Ekamut-caxs'!D58</f>
        <v>58.1</v>
      </c>
      <c r="E46" s="297">
        <f>D46-C46</f>
        <v>-17.899999999999999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0.25" hidden="1" customHeight="1">
      <c r="A47" s="61">
        <v>15</v>
      </c>
      <c r="B47" s="284" t="s">
        <v>122</v>
      </c>
      <c r="C47" s="298"/>
      <c r="D47" s="300">
        <f>+'Ekamut-caxs'!D59</f>
        <v>0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14</v>
      </c>
      <c r="B48" s="284" t="s">
        <v>26</v>
      </c>
      <c r="C48" s="296">
        <v>3940.5</v>
      </c>
      <c r="D48" s="300">
        <f>+'Ekamut-caxs'!D60</f>
        <v>2950</v>
      </c>
      <c r="E48" s="297">
        <f t="shared" si="0"/>
        <v>-990.5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84" t="s">
        <v>27</v>
      </c>
      <c r="C49" s="296">
        <v>625</v>
      </c>
      <c r="D49" s="300">
        <f>+'Ekamut-caxs'!D61</f>
        <v>579</v>
      </c>
      <c r="E49" s="297">
        <f>D49-C49</f>
        <v>-46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18</v>
      </c>
      <c r="B50" s="284" t="s">
        <v>69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hidden="1" customHeight="1">
      <c r="A51" s="61">
        <v>19</v>
      </c>
      <c r="B51" s="284" t="s">
        <v>56</v>
      </c>
      <c r="C51" s="296"/>
      <c r="D51" s="300">
        <f>+'Ekamut-caxs'!D63</f>
        <v>0</v>
      </c>
      <c r="E51" s="297">
        <f>D51-C51</f>
        <v>0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16</v>
      </c>
      <c r="B52" s="284" t="s">
        <v>47</v>
      </c>
      <c r="C52" s="298">
        <v>150</v>
      </c>
      <c r="D52" s="300">
        <f>+'Ekamut-caxs'!D64</f>
        <v>15</v>
      </c>
      <c r="E52" s="297">
        <f t="shared" si="0"/>
        <v>-135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17</v>
      </c>
      <c r="B53" s="284" t="s">
        <v>77</v>
      </c>
      <c r="C53" s="298">
        <v>60</v>
      </c>
      <c r="D53" s="300">
        <f>+'Ekamut-caxs'!D65</f>
        <v>0</v>
      </c>
      <c r="E53" s="297">
        <f t="shared" si="0"/>
        <v>-60</v>
      </c>
      <c r="F53" s="29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.75" customHeight="1">
      <c r="A54" s="61">
        <v>18</v>
      </c>
      <c r="B54" s="284" t="s">
        <v>78</v>
      </c>
      <c r="C54" s="296">
        <v>147</v>
      </c>
      <c r="D54" s="300">
        <f>+'Ekamut-caxs'!D66</f>
        <v>147</v>
      </c>
      <c r="E54" s="297">
        <f t="shared" si="0"/>
        <v>0</v>
      </c>
      <c r="F54" s="296"/>
      <c r="G54" s="6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3.25" customHeight="1">
      <c r="A55" s="61">
        <v>19</v>
      </c>
      <c r="B55" s="284" t="s">
        <v>48</v>
      </c>
      <c r="C55" s="296">
        <v>6</v>
      </c>
      <c r="D55" s="300">
        <f>+'Ekamut-caxs'!D67</f>
        <v>3</v>
      </c>
      <c r="E55" s="297">
        <f t="shared" ref="E55:E66" si="1">D55-C55</f>
        <v>-3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20</v>
      </c>
      <c r="B56" s="284" t="s">
        <v>123</v>
      </c>
      <c r="C56" s="296">
        <v>79.5</v>
      </c>
      <c r="D56" s="300">
        <f>+'Ekamut-caxs'!D68</f>
        <v>53</v>
      </c>
      <c r="E56" s="297">
        <f t="shared" si="1"/>
        <v>-26.5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25</v>
      </c>
      <c r="B57" s="284" t="s">
        <v>49</v>
      </c>
      <c r="C57" s="296"/>
      <c r="D57" s="300">
        <f>+'Ekamut-caxs'!D69</f>
        <v>0</v>
      </c>
      <c r="E57" s="297">
        <f t="shared" si="1"/>
        <v>0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0.25" customHeight="1">
      <c r="A58" s="61">
        <v>21</v>
      </c>
      <c r="B58" s="284" t="s">
        <v>66</v>
      </c>
      <c r="C58" s="296"/>
      <c r="D58" s="300">
        <f>+'Ekamut-caxs'!D70</f>
        <v>222.2</v>
      </c>
      <c r="E58" s="297">
        <f t="shared" si="1"/>
        <v>222.2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27</v>
      </c>
      <c r="B59" s="22" t="s">
        <v>79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28</v>
      </c>
      <c r="B60" s="502" t="s">
        <v>157</v>
      </c>
      <c r="C60" s="296"/>
      <c r="D60" s="300">
        <f>+'Ekamut-caxs'!D72</f>
        <v>0</v>
      </c>
      <c r="E60" s="297">
        <f t="shared" si="1"/>
        <v>0</v>
      </c>
      <c r="F60" s="505"/>
      <c r="G60" s="503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287" t="s">
        <v>303</v>
      </c>
      <c r="C61" s="296">
        <v>105</v>
      </c>
      <c r="D61" s="298">
        <f>+'Ekamut-caxs'!D73</f>
        <v>114</v>
      </c>
      <c r="E61" s="296">
        <f>D61-C61</f>
        <v>9</v>
      </c>
      <c r="F61" s="505" t="s">
        <v>314</v>
      </c>
      <c r="G61" s="503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30</v>
      </c>
      <c r="B62" s="287"/>
      <c r="C62" s="296"/>
      <c r="D62" s="298">
        <f>+'Ekamut-caxs'!D74</f>
        <v>0</v>
      </c>
      <c r="E62" s="296">
        <f>D62-C62</f>
        <v>0</v>
      </c>
      <c r="F62" s="296"/>
      <c r="G62" s="57" t="s">
        <v>124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23</v>
      </c>
      <c r="B63" s="288" t="s">
        <v>28</v>
      </c>
      <c r="C63" s="296">
        <v>28391.5</v>
      </c>
      <c r="D63" s="300">
        <f>+'Ekamut-caxs'!D75</f>
        <v>28391.5</v>
      </c>
      <c r="E63" s="297">
        <f t="shared" si="1"/>
        <v>0</v>
      </c>
      <c r="F63" s="29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23.1</v>
      </c>
      <c r="B64" s="30" t="s">
        <v>80</v>
      </c>
      <c r="C64" s="255">
        <v>28391.5</v>
      </c>
      <c r="D64" s="301">
        <f>+'Ekamut-caxs'!D76</f>
        <v>28391.5</v>
      </c>
      <c r="E64" s="254">
        <f t="shared" si="1"/>
        <v>0</v>
      </c>
      <c r="F64" s="255"/>
      <c r="G64" s="159"/>
    </row>
    <row r="65" spans="1:18" s="58" customFormat="1" ht="21" customHeight="1">
      <c r="A65" s="61">
        <v>24</v>
      </c>
      <c r="B65" s="299" t="s">
        <v>81</v>
      </c>
      <c r="C65" s="296">
        <v>20</v>
      </c>
      <c r="D65" s="300">
        <f>+'Ekamut-caxs'!D77</f>
        <v>20</v>
      </c>
      <c r="E65" s="297">
        <f t="shared" si="1"/>
        <v>0</v>
      </c>
      <c r="F65" s="506" t="s">
        <v>316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25</v>
      </c>
      <c r="B66" s="284" t="s">
        <v>70</v>
      </c>
      <c r="C66" s="296">
        <v>0</v>
      </c>
      <c r="D66" s="300">
        <f>+'Ekamut-caxs'!D78</f>
        <v>0</v>
      </c>
      <c r="E66" s="297">
        <f t="shared" si="1"/>
        <v>0</v>
      </c>
      <c r="F66" s="2" t="s">
        <v>315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0">
        <f>C6-C25</f>
        <v>0</v>
      </c>
      <c r="D67" s="310">
        <f>D6-D25</f>
        <v>0</v>
      </c>
      <c r="E67" s="310">
        <f t="shared" si="0"/>
        <v>0</v>
      </c>
      <c r="F67" s="414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72" t="str">
        <f>+'Ekamut-caxs'!C81</f>
        <v>ԱՐՓԻՆԵ ԱՎԵՏԻՍՅԱՆ</v>
      </c>
      <c r="E69" s="572"/>
      <c r="F69" s="123"/>
    </row>
    <row r="70" spans="1:18" ht="9.75" customHeight="1">
      <c r="B70" s="38"/>
      <c r="D70" s="571" t="s">
        <v>5</v>
      </c>
      <c r="E70" s="571"/>
      <c r="F70" s="346"/>
    </row>
    <row r="71" spans="1:18" ht="24.75" customHeight="1">
      <c r="B71" s="37" t="s">
        <v>6</v>
      </c>
      <c r="C71" s="24"/>
      <c r="D71" s="572" t="str">
        <f>+'Ekamut-caxs'!C83</f>
        <v>ԳԱՅԱՆԵ ՍԱՐԳՍՅԱՆ</v>
      </c>
      <c r="E71" s="572"/>
      <c r="F71" s="123"/>
    </row>
    <row r="72" spans="1:18" ht="11.25" customHeight="1">
      <c r="D72" s="571" t="s">
        <v>5</v>
      </c>
      <c r="E72" s="571"/>
      <c r="F72" s="346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F44" sqref="F44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70" t="s">
        <v>83</v>
      </c>
      <c r="B1" s="570"/>
      <c r="C1" s="570"/>
      <c r="D1" s="570"/>
      <c r="E1" s="570"/>
      <c r="F1" s="570"/>
    </row>
    <row r="2" spans="1:20" s="22" customFormat="1" ht="26.25" customHeight="1">
      <c r="A2" s="549" t="str">
        <f>+'Ekamut-caxs'!A14:D14</f>
        <v xml:space="preserve">«Ավանի մսուր-մանկապարտեզներ» ՀՈԱԿ-ի </v>
      </c>
      <c r="B2" s="549"/>
      <c r="C2" s="549"/>
      <c r="D2" s="549"/>
      <c r="E2" s="549"/>
      <c r="F2" s="54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73" t="s">
        <v>257</v>
      </c>
      <c r="B3" s="573"/>
      <c r="C3" s="573"/>
      <c r="D3" s="573"/>
      <c r="E3" s="573"/>
      <c r="F3" s="57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207</v>
      </c>
      <c r="D5" s="247" t="s">
        <v>208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23578.799999999999</v>
      </c>
      <c r="D6" s="256">
        <f>+C6</f>
        <v>23578.799999999999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555840.1</v>
      </c>
      <c r="D7" s="291">
        <f>SUM(D8:D9,D12,D15:D22)</f>
        <v>507302.9</v>
      </c>
      <c r="E7" s="291">
        <f>D7-C7</f>
        <v>-48537.199999999953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119</v>
      </c>
      <c r="C8" s="282">
        <v>483960</v>
      </c>
      <c r="D8" s="283">
        <f>+'Dramakan hosqer'!D21</f>
        <v>479605.4</v>
      </c>
      <c r="E8" s="283">
        <f>D8-C8</f>
        <v>-4354.5999999999767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259</v>
      </c>
      <c r="C9" s="283">
        <f>+C10+C11</f>
        <v>0</v>
      </c>
      <c r="D9" s="283">
        <f>+'Dramakan hosqer'!D22</f>
        <v>222.2</v>
      </c>
      <c r="E9" s="283">
        <f t="shared" ref="E9:E14" si="1">D9-C9</f>
        <v>222.2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7"/>
      <c r="D10" s="283">
        <f>+'Dramakan hosqer'!D23</f>
        <v>222.2</v>
      </c>
      <c r="E10" s="283">
        <f t="shared" si="1"/>
        <v>222.2</v>
      </c>
      <c r="F10" s="509" t="s">
        <v>320</v>
      </c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264</v>
      </c>
      <c r="C12" s="283">
        <f>+C13+C14</f>
        <v>0</v>
      </c>
      <c r="D12" s="283">
        <f>+'Dramakan hosqer'!D25</f>
        <v>14624.499999999998</v>
      </c>
      <c r="E12" s="283">
        <f t="shared" si="1"/>
        <v>14624.499999999998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0" t="s">
        <v>261</v>
      </c>
      <c r="C13" s="257"/>
      <c r="D13" s="283">
        <f>+'Dramakan hosqer'!D26</f>
        <v>10017.599999999999</v>
      </c>
      <c r="E13" s="283">
        <f t="shared" si="1"/>
        <v>10017.599999999999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1" t="s">
        <v>262</v>
      </c>
      <c r="C14" s="257"/>
      <c r="D14" s="283">
        <f>+'Dramakan hosqer'!D27</f>
        <v>4606.8999999999996</v>
      </c>
      <c r="E14" s="283">
        <f t="shared" si="1"/>
        <v>4606.8999999999996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11088</v>
      </c>
      <c r="D15" s="283">
        <f>+'Dramakan hosqer'!D28</f>
        <v>12501</v>
      </c>
      <c r="E15" s="283">
        <f t="shared" si="0"/>
        <v>1413</v>
      </c>
      <c r="F15" s="509" t="s">
        <v>321</v>
      </c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81" t="s">
        <v>35</v>
      </c>
      <c r="C18" s="282">
        <v>6</v>
      </c>
      <c r="D18" s="283">
        <f>+'Dramakan hosqer'!D31</f>
        <v>5.3</v>
      </c>
      <c r="E18" s="283">
        <f t="shared" si="0"/>
        <v>-0.70000000000000018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81" t="s">
        <v>10</v>
      </c>
      <c r="C19" s="282">
        <v>91</v>
      </c>
      <c r="D19" s="283">
        <f>+'Dramakan hosqer'!D32</f>
        <v>68.5</v>
      </c>
      <c r="E19" s="283">
        <f>D19-C19</f>
        <v>-22.5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7</v>
      </c>
      <c r="B20" s="281" t="s">
        <v>9</v>
      </c>
      <c r="C20" s="282">
        <v>60695.1</v>
      </c>
      <c r="D20" s="283"/>
      <c r="E20" s="283">
        <f>D20-C20</f>
        <v>-60695.1</v>
      </c>
      <c r="F20" s="28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8</v>
      </c>
      <c r="B21" s="287" t="s">
        <v>304</v>
      </c>
      <c r="C21" s="282"/>
      <c r="D21" s="282">
        <f>+'Dramakan hosqer'!D33</f>
        <v>276</v>
      </c>
      <c r="E21" s="282">
        <f t="shared" si="0"/>
        <v>276</v>
      </c>
      <c r="F21" s="510" t="s">
        <v>305</v>
      </c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579343.9</v>
      </c>
      <c r="D23" s="291">
        <f>+D24+D67+D79</f>
        <v>530881.68999999994</v>
      </c>
      <c r="E23" s="291">
        <f t="shared" si="0"/>
        <v>-48462.210000000079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566785.4</v>
      </c>
      <c r="D24" s="291">
        <f>SUM(D25,D29:D35,D39:D61,D65:D66)</f>
        <v>518202.89999999997</v>
      </c>
      <c r="E24" s="291">
        <f t="shared" si="0"/>
        <v>-48582.500000000058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360468.5</v>
      </c>
      <c r="D25" s="283">
        <f>+'Dramakan hosqer'!D37</f>
        <v>342470.9</v>
      </c>
      <c r="E25" s="283">
        <f t="shared" si="0"/>
        <v>-17997.599999999977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7">
        <v>6540</v>
      </c>
      <c r="D26" s="295">
        <f>+'Dramakan hosqer'!D38</f>
        <v>5600.3</v>
      </c>
      <c r="E26" s="295">
        <f t="shared" si="0"/>
        <v>-939.69999999999982</v>
      </c>
      <c r="F26" s="257"/>
    </row>
    <row r="27" spans="1:20" ht="18" customHeight="1">
      <c r="A27" s="27">
        <v>1.2</v>
      </c>
      <c r="B27" s="32" t="s">
        <v>13</v>
      </c>
      <c r="C27" s="257">
        <v>0</v>
      </c>
      <c r="D27" s="295">
        <f>+'Dramakan hosqer'!D39</f>
        <v>5568</v>
      </c>
      <c r="E27" s="295">
        <f t="shared" si="0"/>
        <v>5568</v>
      </c>
      <c r="F27" s="511" t="s">
        <v>319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>
        <v>0</v>
      </c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135045.20000000001</v>
      </c>
      <c r="D29" s="283">
        <f>+'Dramakan hosqer'!D41</f>
        <v>107464.20000000001</v>
      </c>
      <c r="E29" s="283">
        <f t="shared" si="0"/>
        <v>-27581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16302.5</v>
      </c>
      <c r="D30" s="283">
        <f>+'Dramakan hosqer'!D42</f>
        <v>18458.7</v>
      </c>
      <c r="E30" s="283">
        <f t="shared" si="0"/>
        <v>2156.2000000000007</v>
      </c>
      <c r="F30" s="508" t="s">
        <v>322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25059.8</v>
      </c>
      <c r="D31" s="283">
        <f>+'Dramakan hosqer'!D43</f>
        <v>25227.3</v>
      </c>
      <c r="E31" s="283">
        <f t="shared" si="0"/>
        <v>167.5</v>
      </c>
      <c r="F31" s="50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2316.6</v>
      </c>
      <c r="D32" s="283">
        <f>+'Dramakan hosqer'!D44</f>
        <v>2645.6</v>
      </c>
      <c r="E32" s="283">
        <f t="shared" si="0"/>
        <v>329</v>
      </c>
      <c r="F32" s="509" t="s">
        <v>323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881</v>
      </c>
      <c r="D33" s="283">
        <f>+'Dramakan hosqer'!D45</f>
        <v>881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350</v>
      </c>
      <c r="D34" s="283">
        <f>+'Dramakan hosqer'!D46</f>
        <v>350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425</v>
      </c>
      <c r="D35" s="283">
        <f>SUM(D36:D38)</f>
        <v>425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410</v>
      </c>
      <c r="D36" s="295">
        <f>+'Dramakan hosqer'!D48</f>
        <v>410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15</v>
      </c>
      <c r="D37" s="295">
        <f>+'Dramakan hosqer'!D49</f>
        <v>15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hidden="1" customHeight="1">
      <c r="A38" s="27">
        <v>8.3000000000000007</v>
      </c>
      <c r="B38" s="32" t="s">
        <v>23</v>
      </c>
      <c r="C38" s="257"/>
      <c r="D38" s="295">
        <f>+'Dramakan hosqer'!D50</f>
        <v>0</v>
      </c>
      <c r="E38" s="295">
        <f t="shared" si="0"/>
        <v>0</v>
      </c>
      <c r="F38" s="257"/>
      <c r="I38" s="137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4" t="s">
        <v>31</v>
      </c>
      <c r="C40" s="282">
        <v>7497</v>
      </c>
      <c r="D40" s="283">
        <f>+'Dramakan hosqer'!D52</f>
        <v>3865.5</v>
      </c>
      <c r="E40" s="283">
        <f t="shared" si="0"/>
        <v>-3631.5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4" t="s">
        <v>25</v>
      </c>
      <c r="C41" s="282">
        <v>671</v>
      </c>
      <c r="D41" s="283">
        <f>+'Dramakan hosqer'!D53</f>
        <v>375</v>
      </c>
      <c r="E41" s="283">
        <f t="shared" si="0"/>
        <v>-296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9" t="s">
        <v>76</v>
      </c>
      <c r="C42" s="282">
        <v>666</v>
      </c>
      <c r="D42" s="283">
        <f>+'Dramakan hosqer'!D54</f>
        <v>260</v>
      </c>
      <c r="E42" s="283">
        <f t="shared" si="0"/>
        <v>-406</v>
      </c>
      <c r="F42" s="511" t="s">
        <v>327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942.5</v>
      </c>
      <c r="D43" s="283">
        <f>+'Dramakan hosqer'!D55</f>
        <v>437.1</v>
      </c>
      <c r="E43" s="283">
        <f t="shared" si="0"/>
        <v>-505.4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121</v>
      </c>
      <c r="C44" s="282">
        <v>76</v>
      </c>
      <c r="D44" s="283">
        <f>+'Dramakan hosqer'!D56</f>
        <v>58.1</v>
      </c>
      <c r="E44" s="283">
        <f t="shared" si="0"/>
        <v>-17.899999999999999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4" t="s">
        <v>122</v>
      </c>
      <c r="C45" s="282"/>
      <c r="D45" s="283">
        <f>+'Dramakan hosqer'!D57</f>
        <v>0</v>
      </c>
      <c r="E45" s="283">
        <f t="shared" si="0"/>
        <v>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4" t="s">
        <v>26</v>
      </c>
      <c r="C46" s="282">
        <v>3940.5</v>
      </c>
      <c r="D46" s="283">
        <f>+'Dramakan hosqer'!D58</f>
        <v>2950</v>
      </c>
      <c r="E46" s="283">
        <f t="shared" si="0"/>
        <v>-990.5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625</v>
      </c>
      <c r="D47" s="283">
        <f>+'Dramakan hosqer'!D59</f>
        <v>579</v>
      </c>
      <c r="E47" s="283">
        <f t="shared" si="0"/>
        <v>-46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150</v>
      </c>
      <c r="D50" s="283">
        <f>+'Dramakan hosqer'!D62</f>
        <v>15</v>
      </c>
      <c r="E50" s="283">
        <f t="shared" si="0"/>
        <v>-135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60</v>
      </c>
      <c r="D51" s="283">
        <f>+'Dramakan hosqer'!D63</f>
        <v>0</v>
      </c>
      <c r="E51" s="283">
        <f t="shared" si="0"/>
        <v>-60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147</v>
      </c>
      <c r="D52" s="283">
        <f>+'Dramakan hosqer'!D64</f>
        <v>147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3</v>
      </c>
      <c r="E53" s="283">
        <f t="shared" si="0"/>
        <v>-3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4" t="s">
        <v>123</v>
      </c>
      <c r="C54" s="282">
        <v>79.5</v>
      </c>
      <c r="D54" s="283">
        <f>+'Dramakan hosqer'!D66</f>
        <v>53</v>
      </c>
      <c r="E54" s="283">
        <f t="shared" si="0"/>
        <v>-26.5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4" t="s">
        <v>66</v>
      </c>
      <c r="C56" s="282"/>
      <c r="D56" s="283">
        <f>+'Dramakan hosqer'!D68</f>
        <v>222.2</v>
      </c>
      <c r="E56" s="283">
        <f t="shared" si="0"/>
        <v>222.2</v>
      </c>
      <c r="F56" s="509" t="s">
        <v>320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157</v>
      </c>
      <c r="C58" s="282"/>
      <c r="D58" s="283">
        <f>+'Dramakan hosqer'!D70</f>
        <v>0</v>
      </c>
      <c r="E58" s="283">
        <f t="shared" si="0"/>
        <v>0</v>
      </c>
      <c r="F58" s="50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7" t="s">
        <v>303</v>
      </c>
      <c r="C59" s="282">
        <v>105</v>
      </c>
      <c r="D59" s="282">
        <f>+'Dramakan hosqer'!D71</f>
        <v>114</v>
      </c>
      <c r="E59" s="282">
        <f>D59-C59</f>
        <v>9</v>
      </c>
      <c r="F59" s="507" t="s">
        <v>324</v>
      </c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23</v>
      </c>
      <c r="B61" s="290" t="s">
        <v>37</v>
      </c>
      <c r="C61" s="283">
        <f>SUM(C62:C64)</f>
        <v>20</v>
      </c>
      <c r="D61" s="283">
        <f>SUM(D62:D64)</f>
        <v>20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23.1</v>
      </c>
      <c r="B64" s="166" t="s">
        <v>86</v>
      </c>
      <c r="C64" s="257">
        <v>20</v>
      </c>
      <c r="D64" s="295">
        <f>+'Dramakan hosqer'!D76</f>
        <v>20</v>
      </c>
      <c r="E64" s="295">
        <f t="shared" si="0"/>
        <v>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0" t="s">
        <v>39</v>
      </c>
      <c r="C65" s="497">
        <v>10951.3</v>
      </c>
      <c r="D65" s="500">
        <f>+'Dramakan hosqer'!D77</f>
        <v>10951.300000000003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25</v>
      </c>
      <c r="B66" s="285" t="s">
        <v>87</v>
      </c>
      <c r="C66" s="282"/>
      <c r="D66" s="283">
        <f>+'Dramakan hosqer'!D78</f>
        <v>230</v>
      </c>
      <c r="E66" s="283">
        <f t="shared" si="0"/>
        <v>230</v>
      </c>
      <c r="F66" s="512" t="s">
        <v>306</v>
      </c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2240</v>
      </c>
      <c r="D67" s="291">
        <f>+D68+D75</f>
        <v>1548.89</v>
      </c>
      <c r="E67" s="291">
        <f t="shared" si="0"/>
        <v>-691.1099999999999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91</v>
      </c>
      <c r="C68" s="283">
        <f>SUM(C69:C74)</f>
        <v>2240</v>
      </c>
      <c r="D68" s="283">
        <f>SUM(D69:D74)</f>
        <v>1448.9</v>
      </c>
      <c r="E68" s="283">
        <f t="shared" si="0"/>
        <v>-791.09999999999991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>
        <v>690</v>
      </c>
      <c r="D69" s="283">
        <f>+'Dramakan hosqer'!D81</f>
        <v>322.89999999999998</v>
      </c>
      <c r="E69" s="283">
        <f t="shared" ref="E69:E82" si="2">D69-C69</f>
        <v>-367.1</v>
      </c>
      <c r="F69" s="50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3" t="s">
        <v>89</v>
      </c>
      <c r="C70" s="282">
        <v>940</v>
      </c>
      <c r="D70" s="283">
        <f>+'Dramakan hosqer'!D82</f>
        <v>0</v>
      </c>
      <c r="E70" s="283">
        <f>D70-C70</f>
        <v>-940</v>
      </c>
      <c r="F70" s="509" t="s">
        <v>317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82">
        <v>450</v>
      </c>
      <c r="D71" s="283">
        <f>+'Dramakan hosqer'!D83</f>
        <v>966</v>
      </c>
      <c r="E71" s="283">
        <f t="shared" si="2"/>
        <v>516</v>
      </c>
      <c r="F71" s="509" t="s">
        <v>330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1.4</v>
      </c>
      <c r="B74" s="294" t="str">
        <f>+'Dramakan hosqer'!B86:C86</f>
        <v>Հաշվապահական ծրագրի 2-րդ աշխատատեղ</v>
      </c>
      <c r="C74" s="282">
        <v>160</v>
      </c>
      <c r="D74" s="282">
        <f>+'Dramakan hosqer'!D86</f>
        <v>160</v>
      </c>
      <c r="E74" s="282">
        <f>D74-C74</f>
        <v>0</v>
      </c>
      <c r="F74" s="282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26" customFormat="1" ht="39.75" customHeight="1">
      <c r="A75" s="521">
        <v>2</v>
      </c>
      <c r="B75" s="534" t="s">
        <v>92</v>
      </c>
      <c r="C75" s="535">
        <f>SUM(C76:C78)</f>
        <v>0</v>
      </c>
      <c r="D75" s="535">
        <f>SUM(D76:D78)</f>
        <v>99.99</v>
      </c>
      <c r="E75" s="522">
        <f>D75-C75</f>
        <v>99.99</v>
      </c>
      <c r="F75" s="522"/>
      <c r="G75" s="523"/>
      <c r="H75" s="524"/>
      <c r="I75" s="524"/>
      <c r="J75" s="524"/>
      <c r="K75" s="524"/>
      <c r="L75" s="524"/>
      <c r="M75" s="524"/>
      <c r="N75" s="525"/>
      <c r="O75" s="525"/>
      <c r="P75" s="525"/>
      <c r="Q75" s="525"/>
      <c r="R75" s="525"/>
      <c r="S75" s="525"/>
      <c r="T75" s="525"/>
    </row>
    <row r="76" spans="1:20" s="531" customFormat="1" ht="18.75" hidden="1" customHeight="1">
      <c r="A76" s="521">
        <v>2.1</v>
      </c>
      <c r="B76" s="536" t="s">
        <v>64</v>
      </c>
      <c r="C76" s="522"/>
      <c r="D76" s="535">
        <f>+'Dramakan hosqer'!D88</f>
        <v>0</v>
      </c>
      <c r="E76" s="535">
        <f t="shared" si="2"/>
        <v>0</v>
      </c>
      <c r="F76" s="522"/>
      <c r="G76" s="527"/>
      <c r="H76" s="528"/>
      <c r="I76" s="529"/>
      <c r="J76" s="529"/>
      <c r="K76" s="529"/>
      <c r="L76" s="529"/>
      <c r="M76" s="529"/>
      <c r="N76" s="529"/>
      <c r="O76" s="530"/>
      <c r="P76" s="530"/>
      <c r="Q76" s="530"/>
    </row>
    <row r="77" spans="1:20" s="532" customFormat="1" ht="19.5" hidden="1" customHeight="1">
      <c r="A77" s="521">
        <v>2.2000000000000002</v>
      </c>
      <c r="B77" s="536" t="s">
        <v>63</v>
      </c>
      <c r="C77" s="522"/>
      <c r="D77" s="535">
        <f>+'Dramakan hosqer'!D89</f>
        <v>0</v>
      </c>
      <c r="E77" s="535">
        <f t="shared" si="2"/>
        <v>0</v>
      </c>
      <c r="F77" s="522"/>
      <c r="G77" s="523"/>
      <c r="H77" s="524"/>
      <c r="I77" s="524"/>
      <c r="J77" s="524"/>
      <c r="K77" s="524"/>
      <c r="L77" s="524"/>
      <c r="M77" s="524"/>
      <c r="N77" s="525"/>
      <c r="O77" s="525"/>
      <c r="P77" s="525"/>
      <c r="Q77" s="525"/>
      <c r="R77" s="525"/>
      <c r="S77" s="525"/>
      <c r="T77" s="525"/>
    </row>
    <row r="78" spans="1:20" s="532" customFormat="1" ht="18" customHeight="1">
      <c r="A78" s="521">
        <v>2.1</v>
      </c>
      <c r="B78" s="536" t="s">
        <v>52</v>
      </c>
      <c r="C78" s="522">
        <v>0</v>
      </c>
      <c r="D78" s="535">
        <f>+'Dramakan hosqer'!D90</f>
        <v>99.99</v>
      </c>
      <c r="E78" s="535">
        <f t="shared" si="2"/>
        <v>99.99</v>
      </c>
      <c r="F78" s="533" t="s">
        <v>325</v>
      </c>
      <c r="G78" s="523"/>
      <c r="H78" s="524"/>
      <c r="I78" s="524"/>
      <c r="J78" s="524"/>
      <c r="K78" s="524"/>
      <c r="L78" s="524"/>
      <c r="M78" s="524"/>
      <c r="N78" s="525"/>
      <c r="O78" s="525"/>
      <c r="P78" s="525"/>
      <c r="Q78" s="525"/>
      <c r="R78" s="525"/>
      <c r="S78" s="525"/>
      <c r="T78" s="525"/>
    </row>
    <row r="79" spans="1:20" s="58" customFormat="1" ht="38.25" customHeight="1">
      <c r="A79" s="162" t="s">
        <v>60</v>
      </c>
      <c r="B79" s="13" t="s">
        <v>154</v>
      </c>
      <c r="C79" s="291">
        <f>SUM(C80:C81)</f>
        <v>10318.5</v>
      </c>
      <c r="D79" s="291">
        <f>SUM(D80:D81)</f>
        <v>11129.9</v>
      </c>
      <c r="E79" s="291">
        <f t="shared" si="2"/>
        <v>811.39999999999964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10318.5</v>
      </c>
      <c r="D80" s="283">
        <f>+'Dramakan hosqer'!D92</f>
        <v>11129.9</v>
      </c>
      <c r="E80" s="282">
        <f>D80-C80</f>
        <v>811.39999999999964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75</v>
      </c>
      <c r="D82" s="291">
        <f>D6+D7-D23</f>
        <v>1.0000000125728548E-2</v>
      </c>
      <c r="E82" s="291">
        <f t="shared" si="2"/>
        <v>-74.989999999874271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75" t="str">
        <f>+'Ekamut-caxs'!C81</f>
        <v>ԱՐՓԻՆԵ ԱՎԵՏԻՍՅԱՆ</v>
      </c>
      <c r="E84" s="57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74" t="s">
        <v>96</v>
      </c>
      <c r="E85" s="574"/>
      <c r="F85" s="348"/>
    </row>
    <row r="86" spans="1:20" s="19" customFormat="1" ht="22.5" customHeight="1">
      <c r="A86" s="20"/>
      <c r="B86" s="39" t="s">
        <v>6</v>
      </c>
      <c r="C86" s="20"/>
      <c r="D86" s="572" t="str">
        <f>+'Ekamut-caxs'!C83</f>
        <v>ԳԱՅԱՆԵ ՍԱՐԳՍՅԱՆ</v>
      </c>
      <c r="E86" s="57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74" t="s">
        <v>96</v>
      </c>
      <c r="E87" s="574"/>
      <c r="F87" s="34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44" sqref="F4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1.5703125" style="19" customWidth="1"/>
    <col min="7" max="7" width="9.7109375" style="19" bestFit="1" customWidth="1"/>
    <col min="8" max="22" width="9.140625" style="19"/>
    <col min="23" max="16384" width="9.140625" style="1"/>
  </cols>
  <sheetData>
    <row r="1" spans="1:22" s="204" customFormat="1" ht="22.5" customHeight="1">
      <c r="A1" s="580" t="s">
        <v>71</v>
      </c>
      <c r="B1" s="580"/>
      <c r="C1" s="580"/>
      <c r="D1" s="580"/>
      <c r="E1" s="580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9" customFormat="1" ht="26.25" customHeight="1">
      <c r="A2" s="581" t="str">
        <f>+'Ekamut-caxs'!A14:D14</f>
        <v xml:space="preserve">«Ավանի մսուր-մանկապարտեզներ» ՀՈԱԿ-ի </v>
      </c>
      <c r="B2" s="582"/>
      <c r="C2" s="582"/>
      <c r="D2" s="582"/>
      <c r="E2" s="58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83" t="s">
        <v>159</v>
      </c>
      <c r="B3" s="583"/>
      <c r="C3" s="583"/>
      <c r="D3" s="583"/>
      <c r="E3" s="58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84" t="s">
        <v>254</v>
      </c>
      <c r="B4" s="584"/>
      <c r="C4" s="584"/>
      <c r="D4" s="584"/>
      <c r="E4" s="584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149</v>
      </c>
    </row>
    <row r="6" spans="1:22" s="214" customFormat="1" ht="56.25" customHeight="1">
      <c r="A6" s="210" t="s">
        <v>3</v>
      </c>
      <c r="B6" s="211" t="s">
        <v>160</v>
      </c>
      <c r="C6" s="210" t="s">
        <v>161</v>
      </c>
      <c r="D6" s="210" t="s">
        <v>162</v>
      </c>
      <c r="E6" s="212" t="s">
        <v>163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9" customFormat="1" ht="21.75" customHeight="1">
      <c r="A7" s="585" t="s">
        <v>164</v>
      </c>
      <c r="B7" s="586"/>
      <c r="C7" s="586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5">
        <v>1</v>
      </c>
      <c r="B8" s="216" t="s">
        <v>165</v>
      </c>
      <c r="C8" s="215"/>
      <c r="D8" s="217">
        <f>SUM(D9:D29)</f>
        <v>3308.2999999999997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166</v>
      </c>
      <c r="C9" s="219" t="s">
        <v>167</v>
      </c>
      <c r="D9" s="31"/>
      <c r="E9" s="31"/>
    </row>
    <row r="10" spans="1:22" ht="27" customHeight="1">
      <c r="A10" s="219">
        <v>1.2</v>
      </c>
      <c r="B10" s="220" t="s">
        <v>168</v>
      </c>
      <c r="C10" s="219" t="s">
        <v>169</v>
      </c>
      <c r="D10" s="31">
        <v>35</v>
      </c>
      <c r="E10" s="31"/>
    </row>
    <row r="11" spans="1:22" ht="27" customHeight="1">
      <c r="A11" s="219">
        <v>1.3</v>
      </c>
      <c r="B11" s="220" t="s">
        <v>170</v>
      </c>
      <c r="C11" s="219" t="s">
        <v>171</v>
      </c>
      <c r="D11" s="31"/>
      <c r="E11" s="31"/>
    </row>
    <row r="12" spans="1:22" ht="27" customHeight="1">
      <c r="A12" s="219">
        <v>1.4</v>
      </c>
      <c r="B12" s="221" t="s">
        <v>172</v>
      </c>
      <c r="C12" s="222" t="s">
        <v>173</v>
      </c>
      <c r="D12" s="31"/>
      <c r="E12" s="31"/>
    </row>
    <row r="13" spans="1:22" ht="27" customHeight="1">
      <c r="A13" s="219">
        <v>1.5</v>
      </c>
      <c r="B13" s="221"/>
      <c r="C13" s="219" t="s">
        <v>174</v>
      </c>
      <c r="D13" s="31">
        <v>87.5</v>
      </c>
      <c r="E13" s="31"/>
    </row>
    <row r="14" spans="1:22" ht="18" customHeight="1">
      <c r="A14" s="219">
        <v>1.6</v>
      </c>
      <c r="B14" s="220" t="s">
        <v>224</v>
      </c>
      <c r="C14" s="219" t="s">
        <v>175</v>
      </c>
      <c r="D14" s="31"/>
      <c r="E14" s="31"/>
    </row>
    <row r="15" spans="1:22" ht="33.75" customHeight="1">
      <c r="A15" s="219">
        <v>1.7</v>
      </c>
      <c r="B15" s="221"/>
      <c r="C15" s="219" t="s">
        <v>199</v>
      </c>
      <c r="D15" s="31">
        <v>158.80000000000001</v>
      </c>
      <c r="E15" s="31"/>
    </row>
    <row r="16" spans="1:22" ht="22.5" customHeight="1">
      <c r="A16" s="219">
        <v>1.8</v>
      </c>
      <c r="B16" s="221"/>
      <c r="C16" s="223" t="s">
        <v>198</v>
      </c>
      <c r="D16" s="31">
        <v>89.3</v>
      </c>
      <c r="E16" s="31"/>
    </row>
    <row r="17" spans="1:22" ht="18" customHeight="1">
      <c r="A17" s="219">
        <v>1.9</v>
      </c>
      <c r="B17" s="221" t="s">
        <v>296</v>
      </c>
      <c r="C17" s="223" t="s">
        <v>297</v>
      </c>
      <c r="D17" s="31">
        <v>2551</v>
      </c>
      <c r="E17" s="31"/>
    </row>
    <row r="18" spans="1:22" ht="18" customHeight="1">
      <c r="A18" s="224">
        <v>2</v>
      </c>
      <c r="B18" s="221"/>
      <c r="C18" s="223"/>
      <c r="D18" s="31"/>
      <c r="E18" s="31"/>
    </row>
    <row r="19" spans="1:22" ht="18" customHeight="1">
      <c r="A19" s="219">
        <v>2.1</v>
      </c>
      <c r="B19" s="221"/>
      <c r="C19" s="223"/>
      <c r="D19" s="31"/>
      <c r="E19" s="31"/>
    </row>
    <row r="20" spans="1:22" ht="18" customHeight="1">
      <c r="A20" s="219">
        <v>2.2000000000000002</v>
      </c>
      <c r="B20" s="221"/>
      <c r="C20" s="223"/>
      <c r="D20" s="31"/>
      <c r="E20" s="31"/>
    </row>
    <row r="21" spans="1:22" ht="18" customHeight="1">
      <c r="A21" s="219">
        <v>2.2999999999999998</v>
      </c>
      <c r="B21" s="221"/>
      <c r="C21" s="223"/>
      <c r="D21" s="31"/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176</v>
      </c>
      <c r="C23" s="219" t="s">
        <v>38</v>
      </c>
      <c r="D23" s="31"/>
      <c r="E23" s="31"/>
    </row>
    <row r="24" spans="1:22" ht="27.75" customHeight="1">
      <c r="A24" s="219">
        <v>2.6</v>
      </c>
      <c r="B24" s="221" t="s">
        <v>176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176</v>
      </c>
      <c r="C25" s="219" t="s">
        <v>177</v>
      </c>
      <c r="D25" s="31">
        <v>154.5</v>
      </c>
      <c r="E25" s="31"/>
    </row>
    <row r="26" spans="1:22" ht="27.75" customHeight="1">
      <c r="A26" s="219">
        <v>2.8</v>
      </c>
      <c r="B26" s="221" t="s">
        <v>176</v>
      </c>
      <c r="C26" s="219" t="s">
        <v>178</v>
      </c>
      <c r="D26" s="31"/>
      <c r="E26" s="31"/>
    </row>
    <row r="27" spans="1:22" ht="27" customHeight="1">
      <c r="A27" s="219">
        <v>2.9</v>
      </c>
      <c r="B27" s="220" t="s">
        <v>179</v>
      </c>
      <c r="C27" s="219" t="s">
        <v>180</v>
      </c>
      <c r="D27" s="31">
        <v>8.5</v>
      </c>
      <c r="E27" s="31"/>
    </row>
    <row r="28" spans="1:22" ht="26.25" customHeight="1">
      <c r="A28" s="225">
        <v>2.1</v>
      </c>
      <c r="B28" s="221" t="s">
        <v>181</v>
      </c>
      <c r="C28" s="221" t="s">
        <v>298</v>
      </c>
      <c r="D28" s="31">
        <v>223.7</v>
      </c>
      <c r="E28" s="31"/>
    </row>
    <row r="29" spans="1:22" ht="26.25" customHeight="1">
      <c r="A29" s="225">
        <v>2.11</v>
      </c>
      <c r="B29" s="221"/>
      <c r="C29" s="223" t="s">
        <v>183</v>
      </c>
      <c r="D29" s="31"/>
      <c r="E29" s="31"/>
    </row>
    <row r="30" spans="1:22" s="180" customFormat="1" ht="34.5" customHeight="1">
      <c r="A30" s="215">
        <v>2</v>
      </c>
      <c r="B30" s="226" t="s">
        <v>184</v>
      </c>
      <c r="C30" s="215"/>
      <c r="D30" s="217">
        <f>SUM(D31:D33)</f>
        <v>681.7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185</v>
      </c>
      <c r="D31" s="31">
        <v>681.7</v>
      </c>
      <c r="E31" s="31"/>
    </row>
    <row r="32" spans="1:22" ht="21" customHeight="1">
      <c r="A32" s="219">
        <v>2.2000000000000002</v>
      </c>
      <c r="B32" s="221" t="s">
        <v>186</v>
      </c>
      <c r="C32" s="219" t="s">
        <v>187</v>
      </c>
      <c r="D32" s="31"/>
      <c r="E32" s="31"/>
    </row>
    <row r="33" spans="1:22" ht="26.25" customHeight="1">
      <c r="A33" s="219">
        <v>2.2999999999999998</v>
      </c>
      <c r="B33" s="221" t="s">
        <v>186</v>
      </c>
      <c r="C33" s="219" t="s">
        <v>188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3990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9" customFormat="1" ht="33.75" customHeight="1">
      <c r="A35" s="585" t="s">
        <v>189</v>
      </c>
      <c r="B35" s="586"/>
      <c r="C35" s="586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166</v>
      </c>
      <c r="C36" s="219" t="s">
        <v>167</v>
      </c>
      <c r="D36" s="31">
        <v>3782</v>
      </c>
      <c r="E36" s="31"/>
      <c r="F36" s="19">
        <v>3782.5</v>
      </c>
    </row>
    <row r="37" spans="1:22" ht="21" customHeight="1">
      <c r="A37" s="219">
        <v>1.2</v>
      </c>
      <c r="B37" s="220" t="s">
        <v>168</v>
      </c>
      <c r="C37" s="219" t="s">
        <v>169</v>
      </c>
      <c r="D37" s="31">
        <v>2955.8</v>
      </c>
      <c r="E37" s="31"/>
      <c r="F37" s="19">
        <v>2955.8</v>
      </c>
    </row>
    <row r="38" spans="1:22" ht="21" customHeight="1">
      <c r="A38" s="219">
        <v>1.3</v>
      </c>
      <c r="B38" s="220" t="s">
        <v>170</v>
      </c>
      <c r="C38" s="219" t="s">
        <v>171</v>
      </c>
      <c r="D38" s="31">
        <v>1787.8</v>
      </c>
      <c r="E38" s="31"/>
      <c r="F38" s="19">
        <v>1787.9</v>
      </c>
    </row>
    <row r="39" spans="1:22" ht="21" customHeight="1">
      <c r="A39" s="219">
        <v>1.4</v>
      </c>
      <c r="B39" s="221" t="s">
        <v>172</v>
      </c>
      <c r="C39" s="222" t="s">
        <v>173</v>
      </c>
      <c r="D39" s="31"/>
      <c r="E39" s="31"/>
    </row>
    <row r="40" spans="1:22" ht="21" customHeight="1">
      <c r="A40" s="219">
        <v>1.5</v>
      </c>
      <c r="B40" s="221"/>
      <c r="C40" s="219" t="s">
        <v>174</v>
      </c>
      <c r="D40" s="31"/>
      <c r="E40" s="31"/>
    </row>
    <row r="41" spans="1:22" ht="20.25" customHeight="1">
      <c r="A41" s="219">
        <v>1.6</v>
      </c>
      <c r="B41" s="220" t="s">
        <v>224</v>
      </c>
      <c r="C41" s="219" t="s">
        <v>175</v>
      </c>
      <c r="D41" s="31">
        <v>34.1</v>
      </c>
      <c r="E41" s="31"/>
    </row>
    <row r="42" spans="1:22" ht="33.75" customHeight="1">
      <c r="A42" s="219">
        <v>1.7</v>
      </c>
      <c r="B42" s="221"/>
      <c r="C42" s="219" t="s">
        <v>199</v>
      </c>
      <c r="D42" s="31"/>
      <c r="E42" s="31"/>
      <c r="F42" s="19">
        <v>34.1</v>
      </c>
    </row>
    <row r="43" spans="1:22" ht="23.25" customHeight="1">
      <c r="A43" s="219">
        <v>1.8</v>
      </c>
      <c r="B43" s="221"/>
      <c r="C43" s="223" t="s">
        <v>198</v>
      </c>
      <c r="D43" s="31">
        <v>138</v>
      </c>
      <c r="E43" s="31"/>
      <c r="F43" s="19">
        <v>1501</v>
      </c>
    </row>
    <row r="44" spans="1:22" ht="23.25" customHeight="1">
      <c r="A44" s="219">
        <v>1.9</v>
      </c>
      <c r="B44" s="221" t="s">
        <v>299</v>
      </c>
      <c r="C44" s="223"/>
      <c r="D44" s="31">
        <v>1501</v>
      </c>
      <c r="E44" s="31"/>
      <c r="F44" s="19">
        <v>138</v>
      </c>
    </row>
    <row r="45" spans="1:22" ht="23.25" customHeight="1">
      <c r="A45" s="224">
        <v>2</v>
      </c>
      <c r="B45" s="221" t="s">
        <v>300</v>
      </c>
      <c r="C45" s="223"/>
      <c r="D45" s="31">
        <v>6.3</v>
      </c>
      <c r="E45" s="31"/>
      <c r="F45" s="19">
        <v>6.3</v>
      </c>
    </row>
    <row r="46" spans="1:22" ht="23.25" customHeight="1">
      <c r="A46" s="219">
        <v>2.1</v>
      </c>
      <c r="B46" s="221" t="s">
        <v>301</v>
      </c>
      <c r="C46" s="223"/>
      <c r="D46" s="31">
        <v>213.4</v>
      </c>
      <c r="E46" s="31"/>
    </row>
    <row r="47" spans="1:22" ht="21" customHeight="1">
      <c r="A47" s="219">
        <v>2.2000000000000002</v>
      </c>
      <c r="B47" s="221" t="s">
        <v>176</v>
      </c>
      <c r="C47" s="219" t="s">
        <v>38</v>
      </c>
      <c r="D47" s="31"/>
      <c r="E47" s="31"/>
      <c r="F47" s="19">
        <v>213.4</v>
      </c>
    </row>
    <row r="48" spans="1:22" ht="21" customHeight="1">
      <c r="A48" s="219">
        <v>2.2999999999999998</v>
      </c>
      <c r="B48" s="221" t="s">
        <v>176</v>
      </c>
      <c r="C48" s="219" t="s">
        <v>51</v>
      </c>
      <c r="D48" s="31"/>
      <c r="E48" s="31"/>
    </row>
    <row r="49" spans="1:22" ht="21" customHeight="1">
      <c r="A49" s="219">
        <v>2.4</v>
      </c>
      <c r="B49" s="221" t="s">
        <v>176</v>
      </c>
      <c r="C49" s="219" t="s">
        <v>177</v>
      </c>
      <c r="D49" s="31"/>
      <c r="E49" s="31"/>
    </row>
    <row r="50" spans="1:22" ht="24" customHeight="1">
      <c r="A50" s="219">
        <v>2.5</v>
      </c>
      <c r="B50" s="221" t="s">
        <v>176</v>
      </c>
      <c r="C50" s="219" t="s">
        <v>178</v>
      </c>
      <c r="D50" s="31">
        <v>526.20000000000005</v>
      </c>
      <c r="E50" s="31"/>
    </row>
    <row r="51" spans="1:22" ht="24" customHeight="1">
      <c r="A51" s="219">
        <v>2.6</v>
      </c>
      <c r="B51" s="220" t="s">
        <v>179</v>
      </c>
      <c r="C51" s="219" t="s">
        <v>180</v>
      </c>
      <c r="D51" s="31"/>
      <c r="E51" s="31"/>
      <c r="F51" s="19">
        <v>526.20000000000005</v>
      </c>
    </row>
    <row r="52" spans="1:22" ht="24" customHeight="1">
      <c r="A52" s="219">
        <v>2.7</v>
      </c>
      <c r="B52" s="221" t="s">
        <v>181</v>
      </c>
      <c r="C52" s="219" t="s">
        <v>182</v>
      </c>
      <c r="D52" s="31"/>
      <c r="E52" s="31"/>
    </row>
    <row r="53" spans="1:22" ht="24" customHeight="1">
      <c r="A53" s="219">
        <v>2.8</v>
      </c>
      <c r="B53" s="221"/>
      <c r="C53" s="223" t="s">
        <v>183</v>
      </c>
      <c r="D53" s="31">
        <v>6.7</v>
      </c>
      <c r="E53" s="31"/>
    </row>
    <row r="54" spans="1:22" ht="33" customHeight="1">
      <c r="A54" s="219"/>
      <c r="B54" s="216" t="s">
        <v>190</v>
      </c>
      <c r="C54" s="30"/>
      <c r="D54" s="217">
        <f>SUM(D55:D58)</f>
        <v>2837.3</v>
      </c>
      <c r="E54" s="31"/>
      <c r="F54" s="340">
        <v>6.7</v>
      </c>
      <c r="G54" s="340">
        <f>+D59-D54-F54</f>
        <v>10944.600000000002</v>
      </c>
    </row>
    <row r="55" spans="1:22" ht="33" customHeight="1">
      <c r="A55" s="219">
        <v>1.1000000000000001</v>
      </c>
      <c r="B55" s="258"/>
      <c r="C55" s="259" t="s">
        <v>197</v>
      </c>
      <c r="D55" s="224">
        <v>1210.4000000000001</v>
      </c>
      <c r="E55" s="31"/>
    </row>
    <row r="56" spans="1:22" ht="30" customHeight="1">
      <c r="A56" s="219">
        <v>1.2</v>
      </c>
      <c r="B56" s="232"/>
      <c r="C56" s="219" t="s">
        <v>185</v>
      </c>
      <c r="D56" s="537">
        <v>1626.9</v>
      </c>
      <c r="E56" s="219"/>
    </row>
    <row r="57" spans="1:22" ht="24.75" customHeight="1">
      <c r="A57" s="219">
        <v>1.3</v>
      </c>
      <c r="B57" s="221" t="s">
        <v>181</v>
      </c>
      <c r="C57" s="219" t="s">
        <v>187</v>
      </c>
      <c r="D57" s="31"/>
      <c r="E57" s="31"/>
    </row>
    <row r="58" spans="1:22" ht="24.75" customHeight="1">
      <c r="A58" s="219">
        <v>1.4</v>
      </c>
      <c r="B58" s="221" t="s">
        <v>181</v>
      </c>
      <c r="C58" s="219" t="s">
        <v>188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13788.600000000002</v>
      </c>
      <c r="E59" s="236"/>
      <c r="F59" s="439">
        <f>+D59-D55-D56</f>
        <v>10951.300000000003</v>
      </c>
      <c r="G59" s="439">
        <f>+D59-D55-D56</f>
        <v>10951.300000000003</v>
      </c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191</v>
      </c>
      <c r="F61" s="156">
        <f>+F59-D56</f>
        <v>9324.4000000000033</v>
      </c>
    </row>
    <row r="62" spans="1:22" ht="59.25" customHeight="1">
      <c r="A62" s="238">
        <v>1</v>
      </c>
      <c r="B62" s="239" t="s">
        <v>255</v>
      </c>
      <c r="C62" s="235">
        <f>+'Dramakan hosqer'!D19</f>
        <v>23578.799999999999</v>
      </c>
      <c r="D62" s="576" t="s">
        <v>192</v>
      </c>
      <c r="E62" s="577"/>
    </row>
    <row r="63" spans="1:22" ht="36.75" customHeight="1"/>
    <row r="64" spans="1:22" s="180" customFormat="1" ht="25.5" customHeight="1">
      <c r="A64" s="240"/>
      <c r="B64" s="203" t="s">
        <v>2</v>
      </c>
      <c r="C64" s="241"/>
      <c r="D64" s="578" t="str">
        <f>+'Ekamut-caxs'!C81</f>
        <v>ԱՐՓԻՆԵ ԱՎԵՏԻՍՅԱՆ</v>
      </c>
      <c r="E64" s="57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0"/>
      <c r="C65" s="242"/>
      <c r="D65" s="579" t="s">
        <v>96</v>
      </c>
      <c r="E65" s="57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0"/>
      <c r="B66" s="203" t="s">
        <v>6</v>
      </c>
      <c r="C66" s="241"/>
      <c r="D66" s="578" t="str">
        <f>+'Ekamut-caxs'!C83</f>
        <v>ԳԱՅԱՆԵ ՍԱՐԳՍՅԱՆ</v>
      </c>
      <c r="E66" s="57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0"/>
      <c r="B67" s="243"/>
      <c r="C67" s="240" t="s">
        <v>1</v>
      </c>
      <c r="D67" s="579" t="s">
        <v>96</v>
      </c>
      <c r="E67" s="57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F44" sqref="F44"/>
    </sheetView>
  </sheetViews>
  <sheetFormatPr defaultRowHeight="13.5"/>
  <cols>
    <col min="1" max="1" width="4.5703125" style="19" customWidth="1"/>
    <col min="2" max="2" width="26.42578125" style="19" customWidth="1"/>
    <col min="3" max="3" width="16.28515625" style="19" customWidth="1"/>
    <col min="4" max="4" width="15.85546875" style="19" customWidth="1"/>
    <col min="5" max="6" width="15.5703125" style="19" customWidth="1"/>
    <col min="7" max="8" width="12.28515625" style="19" customWidth="1"/>
    <col min="9" max="9" width="16.7109375" style="19" customWidth="1"/>
    <col min="10" max="10" width="15.28515625" style="19" customWidth="1"/>
    <col min="11" max="11" width="14.140625" style="19" customWidth="1"/>
    <col min="12" max="12" width="12.8554687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93" t="s">
        <v>71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5" s="21" customFormat="1" ht="25.5" customHeight="1">
      <c r="A2" s="549" t="str">
        <f>+'Ekamut-caxs'!A14</f>
        <v xml:space="preserve">«Ավանի մսուր-մանկապարտեզներ»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</row>
    <row r="3" spans="1:15" ht="25.5" customHeight="1">
      <c r="A3" s="581" t="s">
        <v>258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</row>
    <row r="4" spans="1:15" ht="21" customHeight="1" thickBot="1">
      <c r="N4" s="349" t="s">
        <v>0</v>
      </c>
    </row>
    <row r="5" spans="1:15" ht="33.75" customHeight="1">
      <c r="A5" s="599" t="s">
        <v>155</v>
      </c>
      <c r="B5" s="601" t="s">
        <v>72</v>
      </c>
      <c r="C5" s="603" t="s">
        <v>228</v>
      </c>
      <c r="D5" s="594" t="s">
        <v>210</v>
      </c>
      <c r="E5" s="595"/>
      <c r="F5" s="595"/>
      <c r="G5" s="595"/>
      <c r="H5" s="595"/>
      <c r="I5" s="595"/>
      <c r="J5" s="595"/>
      <c r="K5" s="595"/>
      <c r="L5" s="595"/>
      <c r="M5" s="596"/>
      <c r="N5" s="597" t="s">
        <v>158</v>
      </c>
    </row>
    <row r="6" spans="1:15" ht="79.5" customHeight="1">
      <c r="A6" s="600"/>
      <c r="B6" s="602"/>
      <c r="C6" s="604"/>
      <c r="D6" s="350" t="s">
        <v>225</v>
      </c>
      <c r="E6" s="351" t="s">
        <v>233</v>
      </c>
      <c r="F6" s="351" t="s">
        <v>234</v>
      </c>
      <c r="G6" s="351" t="s">
        <v>156</v>
      </c>
      <c r="H6" s="351" t="s">
        <v>213</v>
      </c>
      <c r="I6" s="351" t="s">
        <v>212</v>
      </c>
      <c r="J6" s="351" t="s">
        <v>120</v>
      </c>
      <c r="K6" s="352" t="s">
        <v>289</v>
      </c>
      <c r="L6" s="352" t="s">
        <v>195</v>
      </c>
      <c r="M6" s="353" t="s">
        <v>211</v>
      </c>
      <c r="N6" s="598"/>
    </row>
    <row r="7" spans="1:15" ht="27.75" customHeight="1">
      <c r="A7" s="350">
        <v>1</v>
      </c>
      <c r="B7" s="354" t="s">
        <v>219</v>
      </c>
      <c r="C7" s="355">
        <f>254660.3+28017.5</f>
        <v>282677.8</v>
      </c>
      <c r="D7" s="516">
        <f>(28234.97-835.2)*2</f>
        <v>54799.54</v>
      </c>
      <c r="E7" s="356">
        <f>(4*104.4*2)*2</f>
        <v>1670.4</v>
      </c>
      <c r="F7" s="356">
        <f>2*108.2</f>
        <v>216.4</v>
      </c>
      <c r="G7" s="356">
        <f>7*108.7</f>
        <v>760.9</v>
      </c>
      <c r="H7" s="356">
        <f>122.7+3*104.4</f>
        <v>435.90000000000003</v>
      </c>
      <c r="I7" s="356">
        <v>110</v>
      </c>
      <c r="J7" s="356">
        <v>1350</v>
      </c>
      <c r="K7" s="356">
        <v>0</v>
      </c>
      <c r="L7" s="356">
        <v>0</v>
      </c>
      <c r="M7" s="518"/>
      <c r="N7" s="357">
        <f>ROUND(SUM(C7:M7),1)</f>
        <v>342020.9</v>
      </c>
    </row>
    <row r="8" spans="1:15" ht="28.5" customHeight="1">
      <c r="A8" s="350">
        <v>1.1000000000000001</v>
      </c>
      <c r="B8" s="358" t="s">
        <v>120</v>
      </c>
      <c r="C8" s="359">
        <v>4250.3</v>
      </c>
      <c r="D8" s="360" t="s">
        <v>201</v>
      </c>
      <c r="E8" s="361" t="s">
        <v>201</v>
      </c>
      <c r="F8" s="361" t="s">
        <v>201</v>
      </c>
      <c r="G8" s="361" t="s">
        <v>201</v>
      </c>
      <c r="H8" s="361" t="s">
        <v>201</v>
      </c>
      <c r="I8" s="361" t="s">
        <v>201</v>
      </c>
      <c r="J8" s="361" t="s">
        <v>201</v>
      </c>
      <c r="K8" s="361" t="s">
        <v>201</v>
      </c>
      <c r="L8" s="361" t="s">
        <v>201</v>
      </c>
      <c r="M8" s="362" t="s">
        <v>201</v>
      </c>
      <c r="N8" s="363" t="s">
        <v>201</v>
      </c>
    </row>
    <row r="9" spans="1:15" ht="30" customHeight="1">
      <c r="A9" s="350">
        <v>1.2</v>
      </c>
      <c r="B9" s="358" t="s">
        <v>211</v>
      </c>
      <c r="C9" s="359">
        <v>5568</v>
      </c>
      <c r="D9" s="360" t="s">
        <v>201</v>
      </c>
      <c r="E9" s="361" t="s">
        <v>201</v>
      </c>
      <c r="F9" s="361" t="s">
        <v>201</v>
      </c>
      <c r="G9" s="361" t="s">
        <v>201</v>
      </c>
      <c r="H9" s="361" t="s">
        <v>201</v>
      </c>
      <c r="I9" s="361" t="s">
        <v>201</v>
      </c>
      <c r="J9" s="361" t="s">
        <v>201</v>
      </c>
      <c r="K9" s="361" t="s">
        <v>201</v>
      </c>
      <c r="L9" s="361" t="s">
        <v>201</v>
      </c>
      <c r="M9" s="362" t="s">
        <v>201</v>
      </c>
      <c r="N9" s="363" t="s">
        <v>201</v>
      </c>
    </row>
    <row r="10" spans="1:15" ht="30" customHeight="1">
      <c r="A10" s="350">
        <v>1.3</v>
      </c>
      <c r="B10" s="466" t="s">
        <v>289</v>
      </c>
      <c r="C10" s="359"/>
      <c r="D10" s="360" t="s">
        <v>201</v>
      </c>
      <c r="E10" s="360" t="s">
        <v>201</v>
      </c>
      <c r="F10" s="361" t="s">
        <v>201</v>
      </c>
      <c r="G10" s="361" t="s">
        <v>201</v>
      </c>
      <c r="H10" s="361" t="s">
        <v>201</v>
      </c>
      <c r="I10" s="361" t="s">
        <v>201</v>
      </c>
      <c r="J10" s="361" t="s">
        <v>201</v>
      </c>
      <c r="K10" s="361" t="s">
        <v>201</v>
      </c>
      <c r="L10" s="361" t="s">
        <v>201</v>
      </c>
      <c r="M10" s="362" t="s">
        <v>201</v>
      </c>
      <c r="N10" s="363" t="s">
        <v>201</v>
      </c>
    </row>
    <row r="11" spans="1:15" ht="35.25" customHeight="1">
      <c r="A11" s="350">
        <v>2</v>
      </c>
      <c r="B11" s="364" t="s">
        <v>93</v>
      </c>
      <c r="C11" s="365">
        <v>450</v>
      </c>
      <c r="D11" s="516"/>
      <c r="E11" s="361" t="s">
        <v>201</v>
      </c>
      <c r="F11" s="361" t="s">
        <v>201</v>
      </c>
      <c r="G11" s="361" t="s">
        <v>201</v>
      </c>
      <c r="H11" s="361" t="s">
        <v>201</v>
      </c>
      <c r="I11" s="361" t="s">
        <v>201</v>
      </c>
      <c r="J11" s="361" t="s">
        <v>201</v>
      </c>
      <c r="K11" s="361" t="s">
        <v>201</v>
      </c>
      <c r="L11" s="361" t="s">
        <v>201</v>
      </c>
      <c r="M11" s="362" t="s">
        <v>201</v>
      </c>
      <c r="N11" s="357">
        <f>ROUND(SUM(C11:M11),1)</f>
        <v>450</v>
      </c>
    </row>
    <row r="12" spans="1:15" s="373" customFormat="1" ht="34.5" customHeight="1" thickBot="1">
      <c r="A12" s="366"/>
      <c r="B12" s="367" t="s">
        <v>73</v>
      </c>
      <c r="C12" s="368" t="s">
        <v>201</v>
      </c>
      <c r="D12" s="369" t="s">
        <v>201</v>
      </c>
      <c r="E12" s="370" t="s">
        <v>201</v>
      </c>
      <c r="F12" s="370" t="s">
        <v>201</v>
      </c>
      <c r="G12" s="370" t="s">
        <v>201</v>
      </c>
      <c r="H12" s="370" t="s">
        <v>201</v>
      </c>
      <c r="I12" s="370" t="s">
        <v>201</v>
      </c>
      <c r="J12" s="370" t="s">
        <v>201</v>
      </c>
      <c r="K12" s="370" t="s">
        <v>201</v>
      </c>
      <c r="L12" s="370" t="s">
        <v>201</v>
      </c>
      <c r="M12" s="371" t="s">
        <v>201</v>
      </c>
      <c r="N12" s="372">
        <f>ROUND(SUM(N7:N11),1)</f>
        <v>342470.9</v>
      </c>
    </row>
    <row r="13" spans="1:15" s="373" customFormat="1" ht="34.5" customHeight="1">
      <c r="B13" s="374">
        <f>28652.57+26707.8-E7</f>
        <v>53689.969999999994</v>
      </c>
      <c r="C13" s="517">
        <v>286046.2</v>
      </c>
      <c r="D13" s="375">
        <f>26707.8*2</f>
        <v>53415.6</v>
      </c>
      <c r="E13" s="376"/>
      <c r="F13" s="376"/>
      <c r="G13" s="376"/>
      <c r="H13" s="377"/>
      <c r="I13" s="377"/>
      <c r="J13" s="378"/>
      <c r="K13" s="378"/>
      <c r="L13" s="377"/>
      <c r="M13" s="376">
        <v>28235</v>
      </c>
      <c r="N13" s="379"/>
      <c r="O13" s="374"/>
    </row>
    <row r="14" spans="1:15" s="380" customFormat="1" ht="21" customHeight="1">
      <c r="B14" s="381"/>
      <c r="C14" s="381"/>
      <c r="D14" s="245"/>
      <c r="E14" s="382"/>
      <c r="F14" s="382"/>
      <c r="G14" s="383"/>
      <c r="H14" s="161"/>
      <c r="I14" s="161"/>
      <c r="J14" s="245"/>
      <c r="K14" s="245"/>
      <c r="L14" s="589"/>
      <c r="M14" s="589"/>
      <c r="N14" s="384"/>
    </row>
    <row r="15" spans="1:15" s="373" customFormat="1" ht="69" customHeight="1">
      <c r="B15" s="590" t="s">
        <v>216</v>
      </c>
      <c r="C15" s="592"/>
      <c r="D15" s="591"/>
      <c r="G15" s="245"/>
      <c r="H15" s="245"/>
      <c r="I15" s="590" t="s">
        <v>215</v>
      </c>
      <c r="J15" s="591"/>
      <c r="K15" s="383"/>
      <c r="L15" s="245"/>
      <c r="M15" s="245"/>
      <c r="N15" s="245"/>
    </row>
    <row r="16" spans="1:15" s="373" customFormat="1" ht="48" customHeight="1">
      <c r="B16" s="385" t="s">
        <v>196</v>
      </c>
      <c r="C16" s="386" t="s">
        <v>235</v>
      </c>
      <c r="D16" s="386" t="s">
        <v>236</v>
      </c>
      <c r="G16" s="387"/>
      <c r="H16" s="388"/>
      <c r="I16" s="385" t="s">
        <v>196</v>
      </c>
      <c r="J16" s="386" t="s">
        <v>214</v>
      </c>
      <c r="K16" s="387"/>
      <c r="L16" s="387"/>
      <c r="M16" s="387"/>
      <c r="N16" s="388"/>
    </row>
    <row r="17" spans="2:14" s="389" customFormat="1" ht="39.75" customHeight="1">
      <c r="B17" s="390">
        <v>104400</v>
      </c>
      <c r="C17" s="391">
        <f>ROUND(4*B17*2/1000,1)</f>
        <v>835.2</v>
      </c>
      <c r="D17" s="391">
        <v>108.2</v>
      </c>
      <c r="G17" s="392"/>
      <c r="H17" s="393"/>
      <c r="I17" s="394">
        <v>104400</v>
      </c>
      <c r="J17" s="395">
        <v>108.7</v>
      </c>
      <c r="K17" s="465"/>
      <c r="L17" s="392"/>
      <c r="M17" s="392"/>
      <c r="N17" s="393"/>
    </row>
    <row r="18" spans="2:14" ht="24" customHeight="1">
      <c r="D18" s="392"/>
      <c r="E18" s="396"/>
      <c r="F18" s="396"/>
      <c r="G18" s="396"/>
      <c r="H18" s="377"/>
      <c r="I18" s="377"/>
      <c r="J18" s="397"/>
      <c r="K18" s="397"/>
      <c r="L18" s="392"/>
      <c r="M18" s="392"/>
      <c r="N18" s="398"/>
    </row>
    <row r="19" spans="2:14" ht="19.5" customHeight="1">
      <c r="C19" s="399"/>
    </row>
    <row r="20" spans="2:14" s="400" customFormat="1" ht="24" customHeight="1">
      <c r="B20" s="401" t="s">
        <v>2</v>
      </c>
      <c r="C20" s="401"/>
      <c r="E20" s="402"/>
      <c r="F20" s="403"/>
      <c r="G20" s="403"/>
      <c r="H20" s="587" t="str">
        <f>+'Ekamut-caxs'!C81</f>
        <v>ԱՐՓԻՆԵ ԱՎԵՏԻՍՅԱՆ</v>
      </c>
      <c r="I20" s="587"/>
      <c r="J20" s="587"/>
      <c r="K20" s="404"/>
      <c r="L20" s="404"/>
    </row>
    <row r="21" spans="2:14" s="405" customFormat="1" ht="17.25" customHeight="1">
      <c r="B21" s="406"/>
      <c r="C21" s="406"/>
      <c r="E21" s="407" t="s">
        <v>95</v>
      </c>
      <c r="F21" s="408"/>
      <c r="G21" s="409"/>
      <c r="H21" s="588" t="s">
        <v>96</v>
      </c>
      <c r="I21" s="588"/>
      <c r="J21" s="588"/>
      <c r="K21" s="408"/>
      <c r="L21" s="408"/>
    </row>
    <row r="22" spans="2:14" s="400" customFormat="1" ht="24.75" customHeight="1">
      <c r="B22" s="410" t="s">
        <v>6</v>
      </c>
      <c r="C22" s="410"/>
      <c r="E22" s="411"/>
      <c r="F22" s="412"/>
      <c r="G22" s="412"/>
      <c r="H22" s="587" t="str">
        <f>+'Ekamut-caxs'!C83</f>
        <v>ԳԱՅԱՆԵ ՍԱՐԳՍՅԱՆ</v>
      </c>
      <c r="I22" s="587"/>
      <c r="J22" s="587"/>
      <c r="K22" s="404"/>
      <c r="L22" s="404"/>
    </row>
    <row r="23" spans="2:14" s="405" customFormat="1" ht="18.75" customHeight="1">
      <c r="E23" s="407" t="s">
        <v>95</v>
      </c>
      <c r="F23" s="408"/>
      <c r="G23" s="409"/>
      <c r="H23" s="588" t="s">
        <v>96</v>
      </c>
      <c r="I23" s="588"/>
      <c r="J23" s="588"/>
      <c r="K23" s="408"/>
      <c r="L23" s="408"/>
    </row>
    <row r="24" spans="2:14" s="413" customFormat="1" ht="16.5">
      <c r="D24" s="40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2" zoomScaleSheetLayoutView="100" workbookViewId="0">
      <selection activeCell="F44" sqref="F44"/>
    </sheetView>
  </sheetViews>
  <sheetFormatPr defaultColWidth="9.140625" defaultRowHeight="16.5"/>
  <cols>
    <col min="1" max="1" width="4.140625" style="141" customWidth="1"/>
    <col min="2" max="2" width="13.710937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85546875" style="141" customWidth="1"/>
    <col min="9" max="10" width="14.85546875" style="141" customWidth="1"/>
    <col min="11" max="11" width="10.85546875" style="141" customWidth="1"/>
    <col min="12" max="12" width="12.42578125" style="141" customWidth="1"/>
    <col min="13" max="13" width="14.85546875" style="141" customWidth="1"/>
    <col min="14" max="14" width="13" style="141" customWidth="1"/>
    <col min="15" max="15" width="13.28515625" style="141" customWidth="1"/>
    <col min="16" max="16384" width="9.140625" style="141"/>
  </cols>
  <sheetData>
    <row r="1" spans="1:15" s="140" customFormat="1" ht="18.75" customHeight="1">
      <c r="A1" s="608" t="s">
        <v>71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</row>
    <row r="2" spans="1:15" s="140" customFormat="1" ht="21.75" customHeight="1">
      <c r="A2" s="607" t="str">
        <f>+'Ekamut-caxs'!A14:D14</f>
        <v xml:space="preserve">«Ավանի մսուր-մանկապարտեզներ»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</row>
    <row r="3" spans="1:15" s="140" customFormat="1" ht="21" customHeight="1">
      <c r="A3" s="607" t="s">
        <v>97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</row>
    <row r="4" spans="1:15" ht="21" customHeight="1" thickBot="1"/>
    <row r="5" spans="1:15" s="147" customFormat="1" ht="24.75" customHeight="1">
      <c r="A5" s="610" t="s">
        <v>118</v>
      </c>
      <c r="B5" s="612" t="s">
        <v>98</v>
      </c>
      <c r="C5" s="614" t="s">
        <v>99</v>
      </c>
      <c r="D5" s="615"/>
      <c r="E5" s="615"/>
      <c r="F5" s="616"/>
      <c r="G5" s="606" t="s">
        <v>100</v>
      </c>
      <c r="H5" s="606"/>
      <c r="I5" s="606"/>
      <c r="J5" s="606"/>
      <c r="K5" s="606" t="s">
        <v>146</v>
      </c>
      <c r="L5" s="606"/>
      <c r="M5" s="606"/>
      <c r="N5" s="606"/>
      <c r="O5" s="606"/>
    </row>
    <row r="6" spans="1:15" s="149" customFormat="1" ht="51" customHeight="1">
      <c r="A6" s="611"/>
      <c r="B6" s="613"/>
      <c r="C6" s="435" t="s">
        <v>241</v>
      </c>
      <c r="D6" s="436" t="s">
        <v>242</v>
      </c>
      <c r="E6" s="436" t="s">
        <v>271</v>
      </c>
      <c r="F6" s="437" t="s">
        <v>272</v>
      </c>
      <c r="G6" s="436" t="s">
        <v>243</v>
      </c>
      <c r="H6" s="438" t="s">
        <v>242</v>
      </c>
      <c r="I6" s="436" t="s">
        <v>273</v>
      </c>
      <c r="J6" s="438" t="s">
        <v>272</v>
      </c>
      <c r="K6" s="436" t="s">
        <v>241</v>
      </c>
      <c r="L6" s="436" t="s">
        <v>271</v>
      </c>
      <c r="M6" s="438" t="s">
        <v>292</v>
      </c>
      <c r="N6" s="148" t="s">
        <v>274</v>
      </c>
      <c r="O6" s="148" t="s">
        <v>275</v>
      </c>
    </row>
    <row r="7" spans="1:15" ht="19.5" customHeight="1">
      <c r="A7" s="142">
        <v>1</v>
      </c>
      <c r="B7" s="194" t="s">
        <v>101</v>
      </c>
      <c r="C7" s="273" t="s">
        <v>227</v>
      </c>
      <c r="D7" s="265" t="s">
        <v>227</v>
      </c>
      <c r="E7" s="473">
        <v>35401</v>
      </c>
      <c r="F7" s="478">
        <v>5087123.5</v>
      </c>
      <c r="G7" s="279" t="s">
        <v>227</v>
      </c>
      <c r="H7" s="265" t="s">
        <v>227</v>
      </c>
      <c r="I7" s="473">
        <v>61199</v>
      </c>
      <c r="J7" s="475">
        <v>3131846</v>
      </c>
      <c r="K7" s="318" t="s">
        <v>227</v>
      </c>
      <c r="L7" s="473">
        <v>766</v>
      </c>
      <c r="M7" s="440">
        <f>+L7*200.47</f>
        <v>153560.01999999999</v>
      </c>
      <c r="N7" s="441">
        <f>+L7*7.94904</f>
        <v>6088.9646400000001</v>
      </c>
      <c r="O7" s="334">
        <f>+N7+M7</f>
        <v>159648.98463999998</v>
      </c>
    </row>
    <row r="8" spans="1:15" ht="19.5" customHeight="1">
      <c r="A8" s="142">
        <v>2</v>
      </c>
      <c r="B8" s="194" t="s">
        <v>102</v>
      </c>
      <c r="C8" s="273" t="s">
        <v>227</v>
      </c>
      <c r="D8" s="265" t="s">
        <v>227</v>
      </c>
      <c r="E8" s="473">
        <v>32270</v>
      </c>
      <c r="F8" s="478">
        <v>4637199</v>
      </c>
      <c r="G8" s="279" t="s">
        <v>227</v>
      </c>
      <c r="H8" s="265" t="s">
        <v>227</v>
      </c>
      <c r="I8" s="473">
        <v>55888</v>
      </c>
      <c r="J8" s="475">
        <v>2864786</v>
      </c>
      <c r="K8" s="318" t="s">
        <v>227</v>
      </c>
      <c r="L8" s="473">
        <v>980</v>
      </c>
      <c r="M8" s="440">
        <f t="shared" ref="M8:M18" si="0">+L8*200.47</f>
        <v>196460.6</v>
      </c>
      <c r="N8" s="441">
        <f t="shared" ref="N8:N18" si="1">+L8*7.94904</f>
        <v>7790.0591999999997</v>
      </c>
      <c r="O8" s="334">
        <f t="shared" ref="O8:O18" si="2">+N8+M8</f>
        <v>204250.65919999999</v>
      </c>
    </row>
    <row r="9" spans="1:15" ht="19.5" customHeight="1">
      <c r="A9" s="142">
        <v>3</v>
      </c>
      <c r="B9" s="194" t="s">
        <v>103</v>
      </c>
      <c r="C9" s="273" t="s">
        <v>227</v>
      </c>
      <c r="D9" s="265" t="s">
        <v>227</v>
      </c>
      <c r="E9" s="473">
        <v>10405</v>
      </c>
      <c r="F9" s="478">
        <v>1495198</v>
      </c>
      <c r="G9" s="279" t="s">
        <v>227</v>
      </c>
      <c r="H9" s="265" t="s">
        <v>227</v>
      </c>
      <c r="I9" s="473">
        <v>45708</v>
      </c>
      <c r="J9" s="475">
        <v>2373700</v>
      </c>
      <c r="K9" s="318" t="s">
        <v>227</v>
      </c>
      <c r="L9" s="473">
        <v>1433</v>
      </c>
      <c r="M9" s="440">
        <f t="shared" si="0"/>
        <v>287273.51</v>
      </c>
      <c r="N9" s="441">
        <f t="shared" si="1"/>
        <v>11390.974319999999</v>
      </c>
      <c r="O9" s="334">
        <f t="shared" si="2"/>
        <v>298664.48431999999</v>
      </c>
    </row>
    <row r="10" spans="1:15" ht="19.5" customHeight="1">
      <c r="A10" s="142">
        <v>4</v>
      </c>
      <c r="B10" s="194" t="s">
        <v>104</v>
      </c>
      <c r="C10" s="274" t="s">
        <v>227</v>
      </c>
      <c r="D10" s="266" t="s">
        <v>227</v>
      </c>
      <c r="E10" s="473">
        <v>1301</v>
      </c>
      <c r="F10" s="478">
        <v>186953</v>
      </c>
      <c r="G10" s="279" t="s">
        <v>227</v>
      </c>
      <c r="H10" s="269" t="s">
        <v>227</v>
      </c>
      <c r="I10" s="473">
        <v>34056</v>
      </c>
      <c r="J10" s="475">
        <v>1782188</v>
      </c>
      <c r="K10" s="318" t="s">
        <v>227</v>
      </c>
      <c r="L10" s="473">
        <v>1329</v>
      </c>
      <c r="M10" s="440">
        <f t="shared" si="0"/>
        <v>266424.63</v>
      </c>
      <c r="N10" s="441">
        <f t="shared" si="1"/>
        <v>10564.274160000001</v>
      </c>
      <c r="O10" s="334">
        <f t="shared" si="2"/>
        <v>276988.90416000003</v>
      </c>
    </row>
    <row r="11" spans="1:15" ht="19.5" customHeight="1">
      <c r="A11" s="142">
        <v>5</v>
      </c>
      <c r="B11" s="194" t="s">
        <v>105</v>
      </c>
      <c r="C11" s="274" t="s">
        <v>227</v>
      </c>
      <c r="D11" s="266" t="s">
        <v>227</v>
      </c>
      <c r="E11" s="473">
        <v>346</v>
      </c>
      <c r="F11" s="478">
        <v>49720</v>
      </c>
      <c r="G11" s="279" t="s">
        <v>227</v>
      </c>
      <c r="H11" s="269" t="s">
        <v>227</v>
      </c>
      <c r="I11" s="473">
        <v>28710</v>
      </c>
      <c r="J11" s="475">
        <v>1510390</v>
      </c>
      <c r="K11" s="318" t="s">
        <v>227</v>
      </c>
      <c r="L11" s="473">
        <v>869</v>
      </c>
      <c r="M11" s="440">
        <f t="shared" si="0"/>
        <v>174208.43</v>
      </c>
      <c r="N11" s="441">
        <f t="shared" si="1"/>
        <v>6907.71576</v>
      </c>
      <c r="O11" s="334">
        <f t="shared" si="2"/>
        <v>181116.14575999998</v>
      </c>
    </row>
    <row r="12" spans="1:15" ht="19.5" customHeight="1">
      <c r="A12" s="142">
        <v>6</v>
      </c>
      <c r="B12" s="194" t="s">
        <v>106</v>
      </c>
      <c r="C12" s="274" t="s">
        <v>227</v>
      </c>
      <c r="D12" s="266" t="s">
        <v>227</v>
      </c>
      <c r="E12" s="473">
        <v>67</v>
      </c>
      <c r="F12" s="478">
        <v>9627</v>
      </c>
      <c r="G12" s="279" t="s">
        <v>227</v>
      </c>
      <c r="H12" s="269" t="s">
        <v>227</v>
      </c>
      <c r="I12" s="473">
        <v>27679</v>
      </c>
      <c r="J12" s="475">
        <v>1453533</v>
      </c>
      <c r="K12" s="318" t="s">
        <v>227</v>
      </c>
      <c r="L12" s="473">
        <v>1136</v>
      </c>
      <c r="M12" s="440">
        <f t="shared" si="0"/>
        <v>227733.92</v>
      </c>
      <c r="N12" s="441">
        <f t="shared" si="1"/>
        <v>9030.1094400000002</v>
      </c>
      <c r="O12" s="334">
        <f t="shared" si="2"/>
        <v>236764.02944000001</v>
      </c>
    </row>
    <row r="13" spans="1:15" ht="19.5" customHeight="1">
      <c r="A13" s="142">
        <v>7</v>
      </c>
      <c r="B13" s="194" t="s">
        <v>107</v>
      </c>
      <c r="C13" s="274" t="s">
        <v>227</v>
      </c>
      <c r="D13" s="266" t="s">
        <v>227</v>
      </c>
      <c r="E13" s="473">
        <v>353</v>
      </c>
      <c r="F13" s="478">
        <v>50726</v>
      </c>
      <c r="G13" s="279" t="s">
        <v>227</v>
      </c>
      <c r="H13" s="269" t="s">
        <v>227</v>
      </c>
      <c r="I13" s="473">
        <v>25039</v>
      </c>
      <c r="J13" s="475">
        <v>1309394</v>
      </c>
      <c r="K13" s="318" t="s">
        <v>227</v>
      </c>
      <c r="L13" s="473">
        <v>1134</v>
      </c>
      <c r="M13" s="440">
        <f t="shared" si="0"/>
        <v>227332.98</v>
      </c>
      <c r="N13" s="441">
        <f t="shared" si="1"/>
        <v>9014.2113599999993</v>
      </c>
      <c r="O13" s="334">
        <f t="shared" si="2"/>
        <v>236347.19136</v>
      </c>
    </row>
    <row r="14" spans="1:15" ht="19.5" customHeight="1">
      <c r="A14" s="142">
        <v>8</v>
      </c>
      <c r="B14" s="195" t="s">
        <v>108</v>
      </c>
      <c r="C14" s="274" t="s">
        <v>227</v>
      </c>
      <c r="D14" s="266" t="s">
        <v>227</v>
      </c>
      <c r="E14" s="473">
        <v>92</v>
      </c>
      <c r="F14" s="478">
        <v>13220</v>
      </c>
      <c r="G14" s="279" t="s">
        <v>227</v>
      </c>
      <c r="H14" s="269" t="s">
        <v>227</v>
      </c>
      <c r="I14" s="473">
        <v>24510</v>
      </c>
      <c r="J14" s="475">
        <v>1280829</v>
      </c>
      <c r="K14" s="318" t="s">
        <v>227</v>
      </c>
      <c r="L14" s="473">
        <v>1139</v>
      </c>
      <c r="M14" s="440">
        <f t="shared" si="0"/>
        <v>228335.33</v>
      </c>
      <c r="N14" s="441">
        <f t="shared" si="1"/>
        <v>9053.9565600000005</v>
      </c>
      <c r="O14" s="334">
        <f t="shared" si="2"/>
        <v>237389.28655999998</v>
      </c>
    </row>
    <row r="15" spans="1:15" ht="19.5" customHeight="1">
      <c r="A15" s="142">
        <v>9</v>
      </c>
      <c r="B15" s="195" t="s">
        <v>109</v>
      </c>
      <c r="C15" s="274" t="s">
        <v>227</v>
      </c>
      <c r="D15" s="266" t="s">
        <v>227</v>
      </c>
      <c r="E15" s="473">
        <v>176</v>
      </c>
      <c r="F15" s="478">
        <v>25291</v>
      </c>
      <c r="G15" s="279" t="s">
        <v>227</v>
      </c>
      <c r="H15" s="269" t="s">
        <v>227</v>
      </c>
      <c r="I15" s="473">
        <v>24879</v>
      </c>
      <c r="J15" s="475">
        <v>1303752</v>
      </c>
      <c r="K15" s="318" t="s">
        <v>227</v>
      </c>
      <c r="L15" s="473">
        <v>1192</v>
      </c>
      <c r="M15" s="440">
        <f t="shared" si="0"/>
        <v>238960.24</v>
      </c>
      <c r="N15" s="441">
        <f t="shared" si="1"/>
        <v>9475.2556800000002</v>
      </c>
      <c r="O15" s="334">
        <f t="shared" si="2"/>
        <v>248435.49567999999</v>
      </c>
    </row>
    <row r="16" spans="1:15" ht="19.5" customHeight="1">
      <c r="A16" s="142">
        <v>10</v>
      </c>
      <c r="B16" s="195" t="s">
        <v>110</v>
      </c>
      <c r="C16" s="274" t="s">
        <v>227</v>
      </c>
      <c r="D16" s="266" t="s">
        <v>227</v>
      </c>
      <c r="E16" s="473">
        <v>220</v>
      </c>
      <c r="F16" s="478">
        <v>31612</v>
      </c>
      <c r="G16" s="278" t="s">
        <v>227</v>
      </c>
      <c r="H16" s="269" t="s">
        <v>227</v>
      </c>
      <c r="I16" s="473">
        <v>31808</v>
      </c>
      <c r="J16" s="475">
        <v>1671068</v>
      </c>
      <c r="K16" s="318" t="s">
        <v>227</v>
      </c>
      <c r="L16" s="473">
        <v>1265</v>
      </c>
      <c r="M16" s="440">
        <f t="shared" si="0"/>
        <v>253594.55</v>
      </c>
      <c r="N16" s="441">
        <f t="shared" si="1"/>
        <v>10055.535599999999</v>
      </c>
      <c r="O16" s="334">
        <f t="shared" si="2"/>
        <v>263650.08559999999</v>
      </c>
    </row>
    <row r="17" spans="1:15" ht="19.5" customHeight="1">
      <c r="A17" s="142">
        <v>11</v>
      </c>
      <c r="B17" s="195" t="s">
        <v>111</v>
      </c>
      <c r="C17" s="479">
        <v>12421</v>
      </c>
      <c r="D17" s="480">
        <v>1784897</v>
      </c>
      <c r="E17" s="276">
        <f>+MAX(C17,E9)</f>
        <v>12421</v>
      </c>
      <c r="F17" s="267">
        <f>+E17*143.7</f>
        <v>1784897.7</v>
      </c>
      <c r="G17" s="476">
        <v>43726</v>
      </c>
      <c r="H17" s="477">
        <v>2288104</v>
      </c>
      <c r="I17" s="276">
        <f>+MAX(G17,I7)</f>
        <v>61199</v>
      </c>
      <c r="J17" s="268">
        <f>+I17*53.48</f>
        <v>3272922.52</v>
      </c>
      <c r="K17" s="474">
        <v>1049</v>
      </c>
      <c r="L17" s="276">
        <f>+MAX(K17,L8)</f>
        <v>1049</v>
      </c>
      <c r="M17" s="440">
        <f t="shared" si="0"/>
        <v>210293.03</v>
      </c>
      <c r="N17" s="441">
        <f t="shared" si="1"/>
        <v>8338.5429600000007</v>
      </c>
      <c r="O17" s="334">
        <f t="shared" si="2"/>
        <v>218631.57295999999</v>
      </c>
    </row>
    <row r="18" spans="1:15" ht="19.5" customHeight="1">
      <c r="A18" s="142">
        <v>12</v>
      </c>
      <c r="B18" s="195" t="s">
        <v>112</v>
      </c>
      <c r="C18" s="479">
        <v>26322</v>
      </c>
      <c r="D18" s="480">
        <v>3782470</v>
      </c>
      <c r="E18" s="276">
        <f>+MAX(C18,E7)</f>
        <v>35401</v>
      </c>
      <c r="F18" s="267">
        <f>+E18*143.7</f>
        <v>5087123.6999999993</v>
      </c>
      <c r="G18" s="476">
        <v>57216</v>
      </c>
      <c r="H18" s="477">
        <v>2950818</v>
      </c>
      <c r="I18" s="276">
        <f>+MAX(G18,I7)</f>
        <v>61199</v>
      </c>
      <c r="J18" s="268">
        <f>+I18*53.48</f>
        <v>3272922.52</v>
      </c>
      <c r="K18" s="474">
        <v>905</v>
      </c>
      <c r="L18" s="276">
        <f>+MAX(K18,L7)</f>
        <v>905</v>
      </c>
      <c r="M18" s="440">
        <f t="shared" si="0"/>
        <v>181425.35</v>
      </c>
      <c r="N18" s="441">
        <f t="shared" si="1"/>
        <v>7193.8811999999998</v>
      </c>
      <c r="O18" s="334">
        <f t="shared" si="2"/>
        <v>188619.23120000001</v>
      </c>
    </row>
    <row r="19" spans="1:15" ht="32.25" customHeight="1" thickBot="1">
      <c r="A19" s="196"/>
      <c r="B19" s="202" t="s">
        <v>94</v>
      </c>
      <c r="C19" s="275">
        <f t="shared" ref="C19:K19" si="3">SUM(C7:C18)</f>
        <v>38743</v>
      </c>
      <c r="D19" s="270">
        <f>SUM(D7:D18)</f>
        <v>5567367</v>
      </c>
      <c r="E19" s="277">
        <f t="shared" si="3"/>
        <v>128453</v>
      </c>
      <c r="F19" s="271">
        <f>SUM(F7:F18)</f>
        <v>18458690.899999999</v>
      </c>
      <c r="G19" s="280">
        <f>SUM(G7:G18)</f>
        <v>100942</v>
      </c>
      <c r="H19" s="270">
        <f>SUM(H7:H18)</f>
        <v>5238922</v>
      </c>
      <c r="I19" s="277">
        <f>SUM(I7:I18)</f>
        <v>481874</v>
      </c>
      <c r="J19" s="272">
        <f>SUM(J7:J18)</f>
        <v>25227331.039999999</v>
      </c>
      <c r="K19" s="275">
        <f t="shared" si="3"/>
        <v>1954</v>
      </c>
      <c r="L19" s="277">
        <f>SUM(L7:L18)</f>
        <v>13197</v>
      </c>
      <c r="M19" s="272">
        <f>SUM(M7:M18)</f>
        <v>2645602.59</v>
      </c>
      <c r="N19" s="442">
        <f>SUM(N7:N18)</f>
        <v>104903.48088000002</v>
      </c>
      <c r="O19" s="272">
        <f>SUM(O7:O18)</f>
        <v>2750506.0708799995</v>
      </c>
    </row>
    <row r="20" spans="1:15" ht="21.75" customHeight="1">
      <c r="B20" s="150"/>
      <c r="C20" s="249"/>
      <c r="D20" s="183"/>
      <c r="E20" s="249"/>
      <c r="F20" s="183">
        <f>ROUND(F19/1000,1)</f>
        <v>18458.7</v>
      </c>
      <c r="G20" s="249"/>
      <c r="H20" s="183"/>
      <c r="I20" s="249"/>
      <c r="J20" s="183">
        <f>ROUND(J19/1000,1)</f>
        <v>25227.3</v>
      </c>
      <c r="K20" s="249"/>
      <c r="L20" s="249"/>
      <c r="M20" s="183">
        <f>ROUND(M19/1000,1)</f>
        <v>2645.6</v>
      </c>
      <c r="N20" s="183">
        <f t="shared" ref="N20:O20" si="4">ROUND(N19/1000,1)</f>
        <v>104.9</v>
      </c>
      <c r="O20" s="183">
        <f t="shared" si="4"/>
        <v>2750.5</v>
      </c>
    </row>
    <row r="21" spans="1:15" ht="33.75" customHeight="1" thickBot="1">
      <c r="B21" s="609" t="s">
        <v>206</v>
      </c>
      <c r="C21" s="609"/>
      <c r="D21" s="609"/>
      <c r="E21" s="143"/>
      <c r="F21" s="144"/>
      <c r="H21" s="143"/>
      <c r="M21" s="183"/>
    </row>
    <row r="22" spans="1:15" s="140" customFormat="1" ht="34.5" customHeight="1">
      <c r="A22" s="197"/>
      <c r="B22" s="198" t="s">
        <v>150</v>
      </c>
      <c r="C22" s="199" t="s">
        <v>151</v>
      </c>
      <c r="D22" s="199" t="s">
        <v>227</v>
      </c>
      <c r="E22" s="199" t="s">
        <v>227</v>
      </c>
      <c r="F22" s="200" t="s">
        <v>227</v>
      </c>
      <c r="G22" s="199" t="s">
        <v>151</v>
      </c>
      <c r="H22" s="199" t="s">
        <v>227</v>
      </c>
      <c r="I22" s="199" t="s">
        <v>227</v>
      </c>
      <c r="J22" s="201" t="s">
        <v>227</v>
      </c>
      <c r="K22" s="199" t="s">
        <v>151</v>
      </c>
      <c r="L22" s="199" t="s">
        <v>227</v>
      </c>
      <c r="M22" s="467" t="s">
        <v>227</v>
      </c>
      <c r="N22" s="197" t="s">
        <v>227</v>
      </c>
      <c r="O22" s="201" t="s">
        <v>227</v>
      </c>
    </row>
    <row r="23" spans="1:15" ht="23.25" customHeight="1">
      <c r="A23" s="185">
        <v>1</v>
      </c>
      <c r="B23" s="481"/>
      <c r="C23" s="480"/>
      <c r="D23" s="334" t="s">
        <v>227</v>
      </c>
      <c r="E23" s="334" t="s">
        <v>227</v>
      </c>
      <c r="F23" s="478"/>
      <c r="G23" s="485"/>
      <c r="H23" s="334" t="s">
        <v>227</v>
      </c>
      <c r="I23" s="334" t="s">
        <v>227</v>
      </c>
      <c r="J23" s="487"/>
      <c r="K23" s="485"/>
      <c r="L23" s="334" t="s">
        <v>227</v>
      </c>
      <c r="M23" s="488"/>
      <c r="N23" s="185" t="s">
        <v>227</v>
      </c>
      <c r="O23" s="469" t="s">
        <v>227</v>
      </c>
    </row>
    <row r="24" spans="1:15" ht="23.25" customHeight="1">
      <c r="A24" s="185">
        <v>2</v>
      </c>
      <c r="B24" s="481"/>
      <c r="C24" s="480"/>
      <c r="D24" s="334" t="s">
        <v>227</v>
      </c>
      <c r="E24" s="334" t="s">
        <v>227</v>
      </c>
      <c r="F24" s="478"/>
      <c r="G24" s="485"/>
      <c r="H24" s="334" t="s">
        <v>227</v>
      </c>
      <c r="I24" s="334" t="s">
        <v>227</v>
      </c>
      <c r="J24" s="487"/>
      <c r="K24" s="485"/>
      <c r="L24" s="334" t="s">
        <v>227</v>
      </c>
      <c r="M24" s="488"/>
      <c r="N24" s="185" t="s">
        <v>227</v>
      </c>
      <c r="O24" s="469" t="s">
        <v>227</v>
      </c>
    </row>
    <row r="25" spans="1:15" s="149" customFormat="1" ht="23.25" customHeight="1">
      <c r="A25" s="142">
        <v>3</v>
      </c>
      <c r="B25" s="482"/>
      <c r="C25" s="483"/>
      <c r="D25" s="335" t="s">
        <v>227</v>
      </c>
      <c r="E25" s="335" t="s">
        <v>227</v>
      </c>
      <c r="F25" s="484"/>
      <c r="G25" s="486"/>
      <c r="H25" s="335" t="s">
        <v>227</v>
      </c>
      <c r="I25" s="335" t="s">
        <v>227</v>
      </c>
      <c r="J25" s="484"/>
      <c r="K25" s="486"/>
      <c r="L25" s="335" t="s">
        <v>227</v>
      </c>
      <c r="M25" s="489"/>
      <c r="N25" s="470" t="s">
        <v>227</v>
      </c>
      <c r="O25" s="471" t="s">
        <v>227</v>
      </c>
    </row>
    <row r="26" spans="1:15" s="140" customFormat="1" ht="24" customHeight="1">
      <c r="A26" s="186"/>
      <c r="B26" s="181" t="s">
        <v>73</v>
      </c>
      <c r="C26" s="336" t="s">
        <v>227</v>
      </c>
      <c r="D26" s="336" t="s">
        <v>227</v>
      </c>
      <c r="E26" s="336" t="s">
        <v>227</v>
      </c>
      <c r="F26" s="337">
        <f>SUM(F23:F25)</f>
        <v>0</v>
      </c>
      <c r="G26" s="338" t="s">
        <v>227</v>
      </c>
      <c r="H26" s="336" t="s">
        <v>227</v>
      </c>
      <c r="I26" s="336" t="s">
        <v>227</v>
      </c>
      <c r="J26" s="337">
        <f>SUM(J23:J25)</f>
        <v>0</v>
      </c>
      <c r="K26" s="338" t="s">
        <v>227</v>
      </c>
      <c r="L26" s="336" t="s">
        <v>227</v>
      </c>
      <c r="M26" s="468">
        <f>SUM(M23:M25)</f>
        <v>0</v>
      </c>
      <c r="N26" s="186" t="s">
        <v>227</v>
      </c>
      <c r="O26" s="472" t="s">
        <v>227</v>
      </c>
    </row>
    <row r="27" spans="1:15" s="140" customFormat="1" ht="27" customHeight="1" thickBot="1">
      <c r="A27" s="187"/>
      <c r="B27" s="190" t="s">
        <v>152</v>
      </c>
      <c r="C27" s="270"/>
      <c r="D27" s="270"/>
      <c r="E27" s="270" t="s">
        <v>227</v>
      </c>
      <c r="F27" s="271">
        <f>+F20-F26</f>
        <v>18458.7</v>
      </c>
      <c r="G27" s="333" t="s">
        <v>227</v>
      </c>
      <c r="H27" s="270" t="s">
        <v>227</v>
      </c>
      <c r="I27" s="270" t="s">
        <v>227</v>
      </c>
      <c r="J27" s="271">
        <f>J20-J26</f>
        <v>25227.3</v>
      </c>
      <c r="K27" s="333" t="s">
        <v>227</v>
      </c>
      <c r="L27" s="270" t="s">
        <v>227</v>
      </c>
      <c r="M27" s="272">
        <f>M20-M26</f>
        <v>2645.6</v>
      </c>
      <c r="N27" s="187" t="s">
        <v>227</v>
      </c>
      <c r="O27" s="271">
        <f>+O20-M26</f>
        <v>2750.5</v>
      </c>
    </row>
    <row r="28" spans="1:15" s="140" customFormat="1" ht="25.5" customHeight="1">
      <c r="B28" s="182"/>
      <c r="F28" s="183"/>
      <c r="J28" s="184" t="s">
        <v>153</v>
      </c>
      <c r="K28" s="188"/>
      <c r="L28" s="188"/>
      <c r="M28" s="189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607" t="s">
        <v>2</v>
      </c>
      <c r="D30" s="607"/>
      <c r="E30" s="151"/>
      <c r="F30" s="151"/>
      <c r="G30" s="617"/>
      <c r="H30" s="617"/>
      <c r="I30" s="262"/>
      <c r="J30" s="619" t="str">
        <f>+'Ekamut-caxs'!C81</f>
        <v>ԱՐՓԻՆԵ ԱՎԵՏԻՍՅԱՆ</v>
      </c>
      <c r="K30" s="619"/>
      <c r="M30" s="144"/>
    </row>
    <row r="31" spans="1:15" s="140" customFormat="1">
      <c r="C31" s="146"/>
      <c r="D31" s="146"/>
      <c r="E31" s="145"/>
      <c r="F31" s="145"/>
      <c r="G31" s="618" t="s">
        <v>95</v>
      </c>
      <c r="H31" s="618"/>
      <c r="I31" s="263"/>
      <c r="J31" s="618" t="s">
        <v>113</v>
      </c>
      <c r="K31" s="61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619"/>
      <c r="H32" s="619"/>
      <c r="I32" s="153"/>
      <c r="J32" s="619" t="str">
        <f>+'Ekamut-caxs'!C83</f>
        <v>ԳԱՅԱՆԵ ՍԱՐԳՍՅԱՆ</v>
      </c>
      <c r="K32" s="619"/>
    </row>
    <row r="33" spans="3:13" s="140" customFormat="1">
      <c r="C33" s="143"/>
      <c r="D33" s="143"/>
      <c r="G33" s="618" t="s">
        <v>95</v>
      </c>
      <c r="H33" s="618"/>
      <c r="I33" s="263"/>
      <c r="J33" s="618" t="s">
        <v>113</v>
      </c>
      <c r="K33" s="618"/>
    </row>
    <row r="34" spans="3:13">
      <c r="F34" s="154" t="s">
        <v>1</v>
      </c>
    </row>
    <row r="35" spans="3:13" ht="16.5" customHeight="1">
      <c r="C35" s="432" t="s">
        <v>114</v>
      </c>
      <c r="D35" s="432"/>
      <c r="E35" s="432" t="s">
        <v>115</v>
      </c>
      <c r="F35" s="432" t="s">
        <v>293</v>
      </c>
      <c r="I35" s="433" t="s">
        <v>116</v>
      </c>
      <c r="J35" s="434" t="s">
        <v>244</v>
      </c>
      <c r="K35" s="419"/>
      <c r="L35" s="434" t="s">
        <v>245</v>
      </c>
      <c r="M35" s="434" t="s">
        <v>246</v>
      </c>
    </row>
    <row r="36" spans="3:13" ht="16.5" customHeight="1">
      <c r="C36" s="432" t="s">
        <v>117</v>
      </c>
      <c r="D36" s="432"/>
      <c r="E36" s="432" t="s">
        <v>115</v>
      </c>
      <c r="F36" s="432" t="s">
        <v>265</v>
      </c>
      <c r="I36" s="605" t="s">
        <v>267</v>
      </c>
      <c r="J36" s="605"/>
      <c r="K36" s="419"/>
      <c r="L36" s="605" t="s">
        <v>268</v>
      </c>
      <c r="M36" s="605"/>
    </row>
    <row r="37" spans="3:13">
      <c r="C37" s="432"/>
      <c r="D37" s="432"/>
      <c r="E37" s="605" t="s">
        <v>266</v>
      </c>
      <c r="F37" s="605"/>
      <c r="I37" s="605"/>
      <c r="J37" s="605"/>
      <c r="K37" s="419"/>
      <c r="L37" s="605"/>
      <c r="M37" s="605"/>
    </row>
    <row r="38" spans="3:13">
      <c r="C38" s="432"/>
      <c r="D38" s="432"/>
      <c r="E38" s="605"/>
      <c r="F38" s="60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F44" sqref="F4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80" t="s">
        <v>71</v>
      </c>
      <c r="B1" s="580"/>
      <c r="C1" s="580"/>
      <c r="D1" s="580"/>
      <c r="E1" s="580"/>
    </row>
    <row r="2" spans="1:13" ht="23.25" customHeight="1">
      <c r="A2" s="583" t="str">
        <f>+'Ekamut-caxs'!A14:D14</f>
        <v xml:space="preserve">«Ավանի մսուր-մանկապարտեզներ» ՀՈԱԿ-ի </v>
      </c>
      <c r="B2" s="583"/>
      <c r="C2" s="583"/>
      <c r="D2" s="583"/>
      <c r="E2" s="583"/>
    </row>
    <row r="3" spans="1:13" ht="28.5" customHeight="1">
      <c r="A3" s="583" t="s">
        <v>287</v>
      </c>
      <c r="B3" s="583"/>
      <c r="C3" s="583"/>
      <c r="D3" s="583"/>
      <c r="E3" s="583"/>
    </row>
    <row r="5" spans="1:13">
      <c r="E5" s="209" t="s">
        <v>149</v>
      </c>
    </row>
    <row r="6" spans="1:13" ht="73.5" customHeight="1">
      <c r="A6" s="319" t="s">
        <v>3</v>
      </c>
      <c r="B6" s="319" t="s">
        <v>98</v>
      </c>
      <c r="C6" s="319" t="s">
        <v>284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3" t="s">
        <v>332</v>
      </c>
      <c r="C8" s="255">
        <v>426828.4</v>
      </c>
      <c r="D8" s="255">
        <v>9651</v>
      </c>
      <c r="E8" s="255">
        <v>90331.8</v>
      </c>
      <c r="F8" s="444" t="s">
        <v>280</v>
      </c>
      <c r="G8" s="456" t="s">
        <v>276</v>
      </c>
      <c r="H8" s="449" t="s">
        <v>201</v>
      </c>
      <c r="I8" s="446" t="s">
        <v>277</v>
      </c>
      <c r="J8" s="449" t="s">
        <v>201</v>
      </c>
      <c r="K8" s="451" t="s">
        <v>278</v>
      </c>
      <c r="L8" s="452" t="s">
        <v>202</v>
      </c>
      <c r="M8" s="453" t="s">
        <v>279</v>
      </c>
    </row>
    <row r="9" spans="1:13" s="325" customFormat="1" ht="25.5" customHeight="1">
      <c r="A9" s="322">
        <v>2</v>
      </c>
      <c r="B9" s="323"/>
      <c r="C9" s="457"/>
      <c r="D9" s="457">
        <v>1580</v>
      </c>
      <c r="E9" s="324">
        <f>+M9</f>
        <v>13709.3</v>
      </c>
      <c r="F9" s="445">
        <v>11</v>
      </c>
      <c r="G9" s="458">
        <v>1133</v>
      </c>
      <c r="H9" s="450" t="s">
        <v>201</v>
      </c>
      <c r="I9" s="447">
        <v>22</v>
      </c>
      <c r="J9" s="450" t="s">
        <v>201</v>
      </c>
      <c r="K9" s="447">
        <v>550</v>
      </c>
      <c r="L9" s="452" t="s">
        <v>202</v>
      </c>
      <c r="M9" s="454">
        <f>+(G9*I9*K9)/1000</f>
        <v>13709.3</v>
      </c>
    </row>
    <row r="10" spans="1:13" s="325" customFormat="1" ht="25.5" customHeight="1" thickBot="1">
      <c r="A10" s="322">
        <v>3</v>
      </c>
      <c r="B10" s="323" t="s">
        <v>217</v>
      </c>
      <c r="C10" s="457">
        <f>30*G10+1000+13977</f>
        <v>52777</v>
      </c>
      <c r="D10" s="457">
        <v>1270</v>
      </c>
      <c r="E10" s="324">
        <f>+M10</f>
        <v>14553</v>
      </c>
      <c r="F10" s="445">
        <v>12</v>
      </c>
      <c r="G10" s="513">
        <v>1260</v>
      </c>
      <c r="H10" s="450" t="s">
        <v>201</v>
      </c>
      <c r="I10" s="448">
        <v>21</v>
      </c>
      <c r="J10" s="450" t="s">
        <v>201</v>
      </c>
      <c r="K10" s="448">
        <v>550</v>
      </c>
      <c r="L10" s="452" t="s">
        <v>202</v>
      </c>
      <c r="M10" s="455">
        <f>+(G10*I10*K10)/1000</f>
        <v>14553</v>
      </c>
    </row>
    <row r="11" spans="1:13" s="180" customFormat="1" ht="31.5" customHeight="1">
      <c r="A11" s="238"/>
      <c r="B11" s="320" t="s">
        <v>218</v>
      </c>
      <c r="C11" s="321">
        <f>ROUND(SUM(C8:C10),1)</f>
        <v>479605.4</v>
      </c>
      <c r="D11" s="321">
        <f t="shared" ref="D11:E11" si="0">ROUND(SUM(D8:D10),1)</f>
        <v>12501</v>
      </c>
      <c r="E11" s="321">
        <f t="shared" si="0"/>
        <v>118594.1</v>
      </c>
      <c r="F11" s="514">
        <f>38800-1000</f>
        <v>37800</v>
      </c>
      <c r="G11" s="514">
        <v>1435</v>
      </c>
    </row>
    <row r="12" spans="1:13">
      <c r="F12" s="515">
        <f>+F11/30</f>
        <v>1260</v>
      </c>
      <c r="G12" s="515"/>
    </row>
    <row r="13" spans="1:13" ht="51" customHeight="1">
      <c r="B13" s="622" t="s">
        <v>220</v>
      </c>
      <c r="C13" s="622"/>
      <c r="D13" s="622"/>
      <c r="E13" s="622"/>
      <c r="F13" s="515"/>
      <c r="G13" s="515"/>
    </row>
    <row r="18" spans="2:5" ht="20.25" customHeight="1">
      <c r="B18" s="139" t="s">
        <v>2</v>
      </c>
      <c r="C18" s="139"/>
      <c r="D18" s="623" t="str">
        <f>+'Ekamut-caxs'!C81</f>
        <v>ԱՐՓԻՆԵ ԱՎԵՏԻՍՅԱՆ</v>
      </c>
      <c r="E18" s="623"/>
    </row>
    <row r="19" spans="2:5" ht="18.75" customHeight="1">
      <c r="B19" s="139" t="s">
        <v>4</v>
      </c>
      <c r="D19" s="620" t="s">
        <v>5</v>
      </c>
      <c r="E19" s="620"/>
    </row>
    <row r="20" spans="2:5" ht="18.75" customHeight="1">
      <c r="B20" s="139"/>
      <c r="D20" s="344"/>
      <c r="E20" s="344"/>
    </row>
    <row r="21" spans="2:5" ht="18.75" customHeight="1">
      <c r="B21" s="139" t="s">
        <v>6</v>
      </c>
      <c r="D21" s="621" t="str">
        <f>+'Ekamut-caxs'!C83</f>
        <v>ԳԱՅԱՆԵ ՍԱՐԳՍՅԱՆ</v>
      </c>
      <c r="E21" s="621"/>
    </row>
    <row r="22" spans="2:5" ht="23.25" customHeight="1">
      <c r="D22" s="620" t="s">
        <v>5</v>
      </c>
      <c r="E22" s="62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F44" sqref="F44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625" t="s">
        <v>71</v>
      </c>
      <c r="B1" s="625"/>
      <c r="C1" s="625"/>
      <c r="D1" s="625"/>
    </row>
    <row r="2" spans="1:4" ht="26.25" customHeight="1">
      <c r="A2" s="626" t="str">
        <f>+'Ekamut-caxs'!A14:D14</f>
        <v xml:space="preserve">«Ավանի մսուր-մանկապարտեզներ» ՀՈԱԿ-ի </v>
      </c>
      <c r="B2" s="626"/>
      <c r="C2" s="626"/>
      <c r="D2" s="626"/>
    </row>
    <row r="3" spans="1:4" ht="27" customHeight="1">
      <c r="A3" s="626" t="s">
        <v>270</v>
      </c>
      <c r="B3" s="626"/>
      <c r="C3" s="626"/>
      <c r="D3" s="626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4</v>
      </c>
      <c r="D7" s="170">
        <f>SUM(D8:D10)</f>
        <v>80</v>
      </c>
    </row>
    <row r="8" spans="1:4" ht="25.5" customHeight="1">
      <c r="A8" s="173">
        <v>1.1000000000000001</v>
      </c>
      <c r="B8" s="174" t="s">
        <v>131</v>
      </c>
      <c r="C8" s="173">
        <v>4</v>
      </c>
      <c r="D8" s="173">
        <v>80</v>
      </c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17</v>
      </c>
      <c r="D11" s="170">
        <f>SUM(D12:D14)</f>
        <v>444</v>
      </c>
    </row>
    <row r="12" spans="1:4" ht="21.75" customHeight="1">
      <c r="A12" s="173">
        <v>2.1</v>
      </c>
      <c r="B12" s="174" t="s">
        <v>281</v>
      </c>
      <c r="C12" s="173">
        <v>7</v>
      </c>
      <c r="D12" s="173">
        <f>30+30+23+24+24+30+25</f>
        <v>186</v>
      </c>
    </row>
    <row r="13" spans="1:4" ht="21.75" customHeight="1">
      <c r="A13" s="173">
        <v>2.2000000000000002</v>
      </c>
      <c r="B13" s="174" t="s">
        <v>135</v>
      </c>
      <c r="C13" s="173">
        <v>7</v>
      </c>
      <c r="D13" s="173">
        <f>25+30+22+21+22+29+24</f>
        <v>173</v>
      </c>
    </row>
    <row r="14" spans="1:4" ht="21.75" customHeight="1">
      <c r="A14" s="173">
        <v>2.2999999999999998</v>
      </c>
      <c r="B14" s="174" t="s">
        <v>136</v>
      </c>
      <c r="C14" s="173">
        <v>3</v>
      </c>
      <c r="D14" s="173">
        <f>60+25</f>
        <v>85</v>
      </c>
    </row>
    <row r="15" spans="1:4" s="172" customFormat="1" ht="51.75" customHeight="1">
      <c r="A15" s="170">
        <v>3</v>
      </c>
      <c r="B15" s="171" t="s">
        <v>137</v>
      </c>
      <c r="C15" s="170">
        <f>SUM(C16:C18)</f>
        <v>15</v>
      </c>
      <c r="D15" s="170">
        <f>SUM(D16:D18)</f>
        <v>447</v>
      </c>
    </row>
    <row r="16" spans="1:4" ht="23.25" customHeight="1">
      <c r="A16" s="173">
        <v>3.1</v>
      </c>
      <c r="B16" s="176" t="s">
        <v>138</v>
      </c>
      <c r="C16" s="173">
        <v>7</v>
      </c>
      <c r="D16" s="173">
        <f>28+30+30+30+30+30+30</f>
        <v>208</v>
      </c>
    </row>
    <row r="17" spans="1:4" ht="23.25" customHeight="1">
      <c r="A17" s="173">
        <v>3.2</v>
      </c>
      <c r="B17" s="176" t="s">
        <v>139</v>
      </c>
      <c r="C17" s="173">
        <v>6</v>
      </c>
      <c r="D17" s="173">
        <f>29+30+30+30+30+30</f>
        <v>179</v>
      </c>
    </row>
    <row r="18" spans="1:4" ht="23.25" customHeight="1">
      <c r="A18" s="173">
        <v>3.3</v>
      </c>
      <c r="B18" s="176" t="s">
        <v>140</v>
      </c>
      <c r="C18" s="173">
        <v>2</v>
      </c>
      <c r="D18" s="173">
        <f>30+30</f>
        <v>60</v>
      </c>
    </row>
    <row r="19" spans="1:4" s="172" customFormat="1" ht="50.25" customHeight="1">
      <c r="A19" s="170">
        <v>4</v>
      </c>
      <c r="B19" s="171" t="s">
        <v>141</v>
      </c>
      <c r="C19" s="170">
        <f>SUM(C20:C22)</f>
        <v>15</v>
      </c>
      <c r="D19" s="170">
        <f>SUM(D20:D22)</f>
        <v>464</v>
      </c>
    </row>
    <row r="20" spans="1:4" ht="23.25" customHeight="1">
      <c r="A20" s="173">
        <v>4.0999999999999996</v>
      </c>
      <c r="B20" s="176" t="s">
        <v>142</v>
      </c>
      <c r="C20" s="173">
        <v>7</v>
      </c>
      <c r="D20" s="173">
        <f>32+31+31+29+33+31+30</f>
        <v>217</v>
      </c>
    </row>
    <row r="21" spans="1:4" ht="23.25" customHeight="1">
      <c r="A21" s="173">
        <v>4.2</v>
      </c>
      <c r="B21" s="176" t="s">
        <v>143</v>
      </c>
      <c r="C21" s="173">
        <v>7</v>
      </c>
      <c r="D21" s="173">
        <f>33+32+33+30+33+31+24</f>
        <v>216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31</v>
      </c>
    </row>
    <row r="23" spans="1:4" s="172" customFormat="1" ht="31.5" customHeight="1">
      <c r="A23" s="170"/>
      <c r="B23" s="171" t="s">
        <v>73</v>
      </c>
      <c r="C23" s="170">
        <f>C7+C11+C15+C19</f>
        <v>51</v>
      </c>
      <c r="D23" s="170">
        <f>D7+D11+D15+D19</f>
        <v>1435</v>
      </c>
    </row>
    <row r="24" spans="1:4" ht="48.75" customHeight="1"/>
    <row r="25" spans="1:4" ht="18">
      <c r="B25" s="178" t="s">
        <v>2</v>
      </c>
      <c r="C25" s="627" t="str">
        <f>+'Ekamut-caxs'!C81</f>
        <v>ԱՐՓԻՆԵ ԱՎԵՏԻՍՅԱՆ</v>
      </c>
      <c r="D25" s="627"/>
    </row>
    <row r="26" spans="1:4" ht="15.75" customHeight="1">
      <c r="B26" s="179" t="s">
        <v>4</v>
      </c>
      <c r="C26" s="624" t="s">
        <v>5</v>
      </c>
      <c r="D26" s="624"/>
    </row>
    <row r="27" spans="1:4" ht="27" customHeight="1">
      <c r="B27" s="172" t="s">
        <v>6</v>
      </c>
      <c r="C27" s="627" t="str">
        <f>+'Ekamut-caxs'!C83</f>
        <v>ԳԱՅԱՆԵ ՍԱՐԳՍՅԱՆ</v>
      </c>
      <c r="D27" s="627"/>
    </row>
    <row r="28" spans="1:4">
      <c r="C28" s="624" t="s">
        <v>5</v>
      </c>
      <c r="D28" s="624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https://mul2.yerevan.am/tasks/1236395/oneclick/cf2d702b7cf45c90297913839f1e7237a91eeea021d172c8b71c5967e7d399c5.xlsx?token=3578f1f96269f67ff7d17ccce8f436cc</cp:keywords>
  <cp:lastModifiedBy>Lusine Petrosyan</cp:lastModifiedBy>
  <cp:lastPrinted>2023-12-21T12:58:24Z</cp:lastPrinted>
  <dcterms:created xsi:type="dcterms:W3CDTF">1996-10-14T23:33:28Z</dcterms:created>
  <dcterms:modified xsi:type="dcterms:W3CDTF">2023-12-27T09:15:10Z</dcterms:modified>
</cp:coreProperties>
</file>