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4B3E94A-6AF5-4024-8F63-8459331D5C5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tiv'!$A$1:$D$32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69" i="19" l="1"/>
  <c r="B13" i="11" l="1"/>
  <c r="A2" i="11" l="1"/>
  <c r="A2" i="15"/>
  <c r="A2" i="10"/>
  <c r="D66" i="18" l="1"/>
  <c r="D64" i="18"/>
  <c r="C62" i="18"/>
  <c r="D54" i="18"/>
  <c r="D59" i="18" s="1"/>
  <c r="D30" i="18"/>
  <c r="D8" i="18"/>
  <c r="D34" i="18" s="1"/>
  <c r="A2" i="18"/>
  <c r="H22" i="11"/>
  <c r="H20" i="11"/>
  <c r="C17" i="11"/>
  <c r="N11" i="11"/>
  <c r="N7" i="11"/>
  <c r="N12" i="11" s="1"/>
  <c r="J32" i="12"/>
  <c r="J30" i="12"/>
  <c r="M26" i="12"/>
  <c r="J26" i="12"/>
  <c r="F26" i="12"/>
  <c r="K19" i="12"/>
  <c r="H19" i="12"/>
  <c r="G19" i="12"/>
  <c r="D19" i="12"/>
  <c r="C19" i="12"/>
  <c r="N18" i="12"/>
  <c r="L18" i="12"/>
  <c r="M18" i="12" s="1"/>
  <c r="I18" i="12"/>
  <c r="J18" i="12" s="1"/>
  <c r="E18" i="12"/>
  <c r="F18" i="12" s="1"/>
  <c r="L17" i="12"/>
  <c r="N17" i="12" s="1"/>
  <c r="I17" i="12"/>
  <c r="E17" i="12"/>
  <c r="F17" i="12" s="1"/>
  <c r="N16" i="12"/>
  <c r="O16" i="12" s="1"/>
  <c r="M16" i="12"/>
  <c r="N15" i="12"/>
  <c r="M15" i="12"/>
  <c r="O14" i="12"/>
  <c r="N14" i="12"/>
  <c r="M14" i="12"/>
  <c r="N13" i="12"/>
  <c r="M13" i="12"/>
  <c r="N12" i="12"/>
  <c r="O12" i="12" s="1"/>
  <c r="M12" i="12"/>
  <c r="N11" i="12"/>
  <c r="O11" i="12" s="1"/>
  <c r="M11" i="12"/>
  <c r="N10" i="12"/>
  <c r="M10" i="12"/>
  <c r="N9" i="12"/>
  <c r="O9" i="12" s="1"/>
  <c r="M9" i="12"/>
  <c r="N8" i="12"/>
  <c r="M8" i="12"/>
  <c r="O7" i="12"/>
  <c r="N7" i="12"/>
  <c r="M7" i="12"/>
  <c r="A2" i="12"/>
  <c r="O18" i="12" l="1"/>
  <c r="O13" i="12"/>
  <c r="F19" i="12"/>
  <c r="F20" i="12" s="1"/>
  <c r="F27" i="12" s="1"/>
  <c r="O8" i="12"/>
  <c r="O10" i="12"/>
  <c r="O15" i="12"/>
  <c r="I19" i="12"/>
  <c r="E19" i="12"/>
  <c r="M28" i="12"/>
  <c r="M17" i="12"/>
  <c r="O17" i="12" s="1"/>
  <c r="L19" i="12"/>
  <c r="J17" i="12"/>
  <c r="J19" i="12" s="1"/>
  <c r="J20" i="12" s="1"/>
  <c r="J27" i="12" s="1"/>
  <c r="N19" i="12"/>
  <c r="N20" i="12" s="1"/>
  <c r="O19" i="12" l="1"/>
  <c r="O20" i="12" s="1"/>
  <c r="O27" i="12" s="1"/>
  <c r="M19" i="12"/>
  <c r="M20" i="12" s="1"/>
  <c r="M27" i="12" s="1"/>
  <c r="D20" i="15"/>
  <c r="C20" i="15"/>
  <c r="D15" i="15"/>
  <c r="C15" i="15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A47" i="19" l="1"/>
  <c r="A45" i="7"/>
  <c r="D6" i="10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A51" i="7" l="1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A52" i="7" l="1"/>
  <c r="A54" i="19"/>
  <c r="A55" i="19" l="1"/>
  <c r="A53" i="7"/>
  <c r="D5" i="7"/>
  <c r="D4" i="7"/>
  <c r="A56" i="19" l="1"/>
  <c r="A54" i="7"/>
  <c r="D101" i="7"/>
  <c r="B101" i="7"/>
  <c r="A57" i="19" l="1"/>
  <c r="A55" i="7"/>
  <c r="A56" i="7" l="1"/>
  <c r="A57" i="7" l="1"/>
  <c r="A59" i="19"/>
  <c r="D19" i="7"/>
  <c r="F5" i="10"/>
  <c r="D67" i="7"/>
  <c r="O53" i="19"/>
  <c r="A60" i="19" l="1"/>
  <c r="A58" i="7"/>
  <c r="D21" i="21"/>
  <c r="D18" i="21"/>
  <c r="D86" i="10"/>
  <c r="D84" i="10"/>
  <c r="B81" i="10"/>
  <c r="B80" i="10"/>
  <c r="D70" i="9"/>
  <c r="D68" i="9"/>
  <c r="A59" i="7" l="1"/>
  <c r="A61" i="19"/>
  <c r="A60" i="7" l="1"/>
  <c r="A62" i="19"/>
  <c r="A2" i="21"/>
  <c r="D40" i="19"/>
  <c r="D39" i="19"/>
  <c r="D11" i="21"/>
  <c r="E11" i="21"/>
  <c r="D42" i="19" s="1"/>
  <c r="C11" i="21"/>
  <c r="D26" i="19" l="1"/>
  <c r="D28" i="7" s="1"/>
  <c r="A61" i="7"/>
  <c r="D21" i="7"/>
  <c r="D48" i="19"/>
  <c r="A64" i="19" l="1"/>
  <c r="A62" i="7"/>
  <c r="D45" i="19"/>
  <c r="F45" i="19" s="1"/>
  <c r="D14" i="9"/>
  <c r="E14" i="9" s="1"/>
  <c r="D46" i="7"/>
  <c r="D45" i="7"/>
  <c r="D28" i="19" l="1"/>
  <c r="D62" i="19" s="1"/>
  <c r="A63" i="7"/>
  <c r="A65" i="19"/>
  <c r="D30" i="7" l="1"/>
  <c r="A66" i="19"/>
  <c r="A64" i="7"/>
  <c r="A65" i="7" l="1"/>
  <c r="A67" i="19"/>
  <c r="D38" i="19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1" i="15"/>
  <c r="C11" i="15"/>
  <c r="C7" i="15"/>
  <c r="D41" i="7"/>
  <c r="C26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D79" i="7" l="1"/>
  <c r="F91" i="7" s="1"/>
  <c r="D68" i="10"/>
  <c r="C68" i="10"/>
  <c r="D79" i="10"/>
  <c r="C75" i="10" l="1"/>
  <c r="C67" i="10" s="1"/>
  <c r="D75" i="10"/>
  <c r="D67" i="10" s="1"/>
  <c r="E76" i="10"/>
  <c r="D17" i="10" l="1"/>
  <c r="D44" i="19"/>
  <c r="F44" i="19" s="1"/>
  <c r="D43" i="19" l="1"/>
  <c r="F43" i="19" s="1"/>
  <c r="D17" i="9"/>
  <c r="D43" i="7"/>
  <c r="F43" i="7" s="1"/>
  <c r="D32" i="9"/>
  <c r="D61" i="7" l="1"/>
  <c r="D49" i="10" s="1"/>
  <c r="D50" i="9"/>
  <c r="D42" i="7"/>
  <c r="F42" i="7" s="1"/>
  <c r="D31" i="10"/>
  <c r="D31" i="9"/>
  <c r="E60" i="10"/>
  <c r="E59" i="10"/>
  <c r="E62" i="10"/>
  <c r="D7" i="15"/>
  <c r="D26" i="15" s="1"/>
  <c r="D44" i="7" l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<sst xmlns="http://schemas.openxmlformats.org/spreadsheetml/2006/main" count="775" uniqueCount="306">
  <si>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</si>
  <si>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</si>
  <si>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</si>
  <si>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</si>
  <si>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</si>
  <si>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</si>
  <si>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</si>
  <si>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</si>
  <si>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</si>
  <si>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</si>
  <si>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</si>
  <si>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</si>
  <si>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</si>
  <si>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</si>
  <si>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</si>
  <si>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</si>
  <si>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</si>
  <si>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</si>
  <si>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</si>
  <si>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</si>
  <si>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</si>
  <si>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</si>
  <si>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</si>
  <si>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</si>
  <si>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</si>
  <si>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</si>
  <si>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</si>
  <si>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</si>
  <si>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</si>
  <si>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</si>
  <si>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</si>
  <si>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</si>
  <si>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</si>
  <si>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</si>
  <si>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</si>
  <si>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</si>
  <si>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</si>
  <si>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</si>
  <si>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</si>
  <si>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</si>
  <si>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</si>
  <si>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</si>
  <si>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</si>
  <si>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</si>
  <si>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</si>
  <si>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</si>
  <si>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</si>
  <si>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</si>
  <si>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</si>
  <si>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</si>
  <si>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</si>
  <si>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</si>
  <si>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</si>
  <si>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</si>
  <si>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</si>
  <si>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</si>
  <si>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</si>
  <si>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</si>
  <si>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</si>
  <si>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</si>
  <si>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</si>
  <si>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</si>
  <si>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</si>
  <si>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</si>
  <si>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</si>
  <si>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</si>
  <si>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</si>
  <si>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</si>
  <si>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</si>
  <si>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</si>
  <si>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</si>
  <si>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</si>
  <si>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</si>
  <si>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</si>
  <si>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</si>
  <si>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</si>
  <si>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</si>
  <si>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</si>
  <si>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</si>
  <si>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</si>
  <si>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</si>
  <si>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</si>
  <si>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</si>
  <si>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</si>
  <si>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</si>
  <si>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</si>
  <si>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</si>
  <si>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</si>
  <si>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</si>
  <si>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</si>
  <si>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</si>
  <si>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</si>
  <si>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</si>
  <si>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</si>
  <si>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</si>
  <si>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</si>
  <si>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</si>
  <si>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</si>
  <si>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</si>
  <si>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</si>
  <si>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</si>
  <si>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</si>
  <si>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</si>
  <si>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</si>
  <si>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</si>
  <si>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</si>
  <si>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</si>
  <si>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</si>
  <si>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</si>
  <si>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</si>
  <si>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</si>
  <si>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</si>
  <si>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</si>
  <si>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</si>
  <si>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</si>
  <si>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</si>
  <si>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</si>
  <si>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</si>
  <si>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</si>
  <si>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</si>
  <si>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</si>
  <si>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</si>
  <si>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</si>
  <si>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</si>
  <si>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</si>
  <si>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</si>
  <si>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</si>
  <si>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</si>
  <si>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</si>
  <si>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</si>
  <si>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</si>
  <si>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</si>
  <si>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</si>
  <si>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</si>
  <si>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</si>
  <si>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</si>
  <si>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</si>
  <si>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</si>
  <si>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</si>
  <si>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</si>
  <si>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</si>
  <si>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</si>
  <si>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</si>
  <si>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</si>
  <si>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</si>
  <si>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</si>
  <si>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</si>
  <si>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</si>
  <si>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</si>
  <si>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</si>
  <si>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</si>
  <si>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</si>
  <si>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</si>
  <si>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</si>
  <si>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</si>
  <si>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</si>
  <si>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</si>
  <si>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</si>
  <si>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</si>
  <si>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</si>
  <si>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</si>
  <si>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</si>
  <si>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</si>
  <si>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</si>
  <si>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</si>
  <si>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</si>
  <si>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</si>
  <si>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</si>
  <si>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</si>
  <si>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</si>
  <si>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</si>
  <si>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</si>
  <si>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</si>
  <si>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</si>
  <si>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</si>
  <si>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</si>
  <si>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</si>
  <si>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</si>
  <si>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</si>
  <si>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</si>
  <si>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</si>
  <si>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</si>
  <si>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</si>
  <si>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</si>
  <si>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</si>
  <si>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</si>
  <si>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</si>
  <si>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</si>
  <si>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</si>
  <si>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</si>
  <si>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</si>
  <si>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</si>
  <si>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</si>
  <si>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</si>
  <si>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</si>
  <si>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</si>
  <si>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</si>
  <si>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</si>
  <si>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</si>
  <si>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</si>
  <si>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</si>
  <si>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</si>
  <si>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</si>
  <si>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</si>
  <si>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</si>
  <si>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</si>
  <si>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</si>
  <si>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</si>
  <si>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</si>
  <si>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</si>
  <si>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</si>
  <si>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</si>
  <si>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</si>
  <si>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</si>
  <si>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</si>
  <si>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</si>
  <si>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</si>
  <si>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</si>
  <si>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</si>
  <si>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</si>
  <si>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</si>
  <si>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</si>
  <si>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</si>
  <si>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</si>
  <si>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</si>
  <si>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</si>
  <si>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</si>
  <si>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</si>
  <si>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</si>
  <si>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</si>
  <si>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</si>
  <si>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</si>
  <si>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</si>
  <si>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</si>
  <si>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</si>
  <si>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</si>
  <si>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</si>
  <si>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</si>
  <si>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</si>
  <si>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</si>
  <si>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</si>
  <si>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</si>
  <si>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</si>
  <si>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</si>
  <si>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</si>
  <si>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</si>
  <si>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</si>
  <si>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</si>
  <si>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</si>
  <si>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</si>
  <si>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</si>
  <si>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</si>
  <si>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</si>
  <si>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</si>
  <si>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</si>
  <si>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</si>
  <si>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</si>
  <si>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</si>
  <si>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</si>
  <si>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</si>
  <si>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</si>
  <si>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</si>
  <si>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</si>
  <si>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</si>
  <si>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</si>
  <si>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</si>
  <si>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</si>
  <si>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</si>
  <si>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</si>
  <si>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</si>
  <si>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</si>
  <si>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</si>
  <si>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</si>
  <si>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</si>
  <si>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</si>
  <si>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</si>
  <si>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</si>
  <si>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</si>
  <si>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</si>
  <si>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</si>
  <si>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</si>
  <si>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</si>
  <si>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</si>
  <si>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</si>
  <si>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</si>
  <si>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</si>
  <si>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</si>
  <si>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</si>
  <si>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</si>
  <si>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</si>
  <si>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</si>
  <si>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</si>
  <si>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</si>
  <si>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</si>
  <si>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</si>
  <si>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</si>
  <si>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</si>
  <si>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միջին Դ</t>
  </si>
  <si>
    <t>ավագ Դ</t>
  </si>
  <si>
    <t>ավագ Ե</t>
  </si>
  <si>
    <t>Արփինե Զազյան</t>
  </si>
  <si>
    <t>Լիլիթ Մովսիսյան</t>
  </si>
  <si>
    <t>Կրակմարիչների լիցքավորում</t>
  </si>
  <si>
    <t>115.0 գումարը չի օգտագործվել որն էլ տեղափոխվել է մեքենա սարքավորումների գումարի մեջ</t>
  </si>
  <si>
    <t>ՙ</t>
  </si>
  <si>
    <t>«Երևանի հ․60 մսուր-մանկապարտեզ» ՀՈԱԿ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</si>
</sst>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5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26" borderId="40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164" fontId="32" fillId="26" borderId="40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1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0" fillId="0" borderId="10" xfId="45" applyFont="1" applyBorder="1" applyAlignment="1">
      <alignment horizontal="center" vertical="center"/>
    </xf>
    <xf numFmtId="0" fontId="31" fillId="0" borderId="18" xfId="45" applyFont="1" applyBorder="1" applyAlignment="1">
      <alignment horizontal="left" vertical="center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QAgAFAATQAAAAAAAAAAAAAAAAAAAAAAAAAAAAAAAAAAAAAAAAAAAAAAAAAAAAAAAAAAAAAAAAAAAAAAAAAAAAAAAAAAAAAAAAAAAAAAAAAAAAAAAAAAAAAAAAAAAAAAAADnBwwAAwAbAA0AH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xMDJaMCMGCSqGSIb3DQEJBDEWBBRVYUIg41EqjN/CXNWenrTvBi8P7DArBgsqhkiG9w0BCRACDDEcMBowGDAWBBRE5xMFRVajmd/v2Zzf5CvSbEm8HjANBgkqhkiG9w0BAQEFAASCAQAjzxkkLSxKD9HPZFjQHlQYlc6s8zHPJ0lxsDA1tXoi7iL5+hypFqP5vz9tAcN0c1ToVAWvKQ+qicj01TMgPXifWi0qsfkjU4VTGB709V7KjZs4ZczE1vUpe208wFVIWAgiwmyFELC7l1KULHlwxQ7NDv6NtAIzgbfjLZ5avusM3jkK7QBZaAGt2Y5U+MjsPL7b2dfM53HSzLXPdKEfUVfKu8KAGspNKjhWesm6WiPQuh5tP5DrTTuvqMBIeBsN4aW/cqZdVBj3dxs/HaH6WZlQPc5Mz/DHW+v1CkBWOURJtEVIYYUr5//LBpAHJe29Xgc72pp89zebOpT/kX0gLmS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AAgAFAATQAAAAAAAAAAAAAAAAAAAAAAAAAAAAAAAAAAAAAAAAAAAAAAAAAAAAAAAAAAAAAAAAAAAAAAAAAAAAAAAAAAAAAAAAAAAAAAAAAAAAAAAAAAAAAAAAAAAAAAAADnBwwAAwAbAA0AH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wNTdaMCMGCSqGSIb3DQEJBDEWBBQkHQ7V5Cnd6V4E7nE/jnuijQRgkzArBgsqhkiG9w0BCRACDDEcMBowGDAWBBRE5xMFRVajmd/v2Zzf5CvSbEm8HjANBgkqhkiG9w0BAQEFAASCAQDJaUu5mqS8k+rzPmPa73oleDSpc30ZX4l+xgoD8AoVAdLymfRr42R3HSbm8WqJlu+z9rcS+1A7HP0AYipieRmTP4S4sTMn5/mhbW+1vKL7t5EQRD9uS9SBfeySaA8qxR+iZU0wSncRPOmGJpacKyvuJjqope6LPmtxh2XFyjJ2LnEOMAklvgOLpoE3pKkeLEMZunnHZDqNlX3I0201hnEIn0RXdCkc/HiV5wueMC7BWfhQZjKVuq+yRcOYG+zMy7/Icae8IQzoeLPVRGU5Cao2Rh0Fi9NX4CFrignEt5lBM1t0uU1NQ90DX0QbGNuICnh3Smn/6i1upghGj/M+wfS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C7554C6-6AFA-A4D9-4A0B-CA2CD8A306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18E790F-655B-143C-1B14-461979A83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60Naxahashiv%20MANKAPARTEZ%20chshtum%202023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>
        <row r="14">
          <cell r="A14" t="str">
            <v xml:space="preserve">«Երևանի հ․60 մսուր-մանկապարտեզ» ՀՈԱԿ-ի </v>
          </cell>
          <cell r="B14">
            <v>0</v>
          </cell>
          <cell r="C14">
            <v>0</v>
          </cell>
          <cell r="D14">
            <v>0</v>
          </cell>
        </row>
        <row r="80">
          <cell r="C80" t="str">
            <v>Արփինե Զազյան</v>
          </cell>
        </row>
        <row r="82">
          <cell r="C82" t="str">
            <v>Լիլիթ Մովսիսյան</v>
          </cell>
        </row>
      </sheetData>
      <sheetData sheetId="1" refreshError="1">
        <row r="19">
          <cell r="D19">
            <v>4904.3999999999996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0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6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69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69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3" t="s">
        <v>43</v>
      </c>
      <c r="B13" s="483"/>
      <c r="C13" s="483"/>
      <c r="D13" s="483"/>
      <c r="E13" s="394"/>
      <c r="F13" s="45"/>
    </row>
    <row r="14" spans="1:11" ht="27.75" customHeight="1">
      <c r="A14" s="488" t="s">
        <v>305</v>
      </c>
      <c r="B14" s="489"/>
      <c r="C14" s="489"/>
      <c r="D14" s="489"/>
      <c r="E14" s="489"/>
    </row>
    <row r="15" spans="1:11" ht="18.75" customHeight="1">
      <c r="A15" s="484" t="s">
        <v>252</v>
      </c>
      <c r="B15" s="484"/>
      <c r="C15" s="484"/>
      <c r="D15" s="484"/>
      <c r="E15" s="396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7" t="s">
        <v>148</v>
      </c>
      <c r="C17" s="487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2">
        <v>118232</v>
      </c>
      <c r="E18" s="250"/>
    </row>
    <row r="19" spans="1:14" ht="18" customHeight="1">
      <c r="A19" s="117">
        <f>+A18+1</f>
        <v>2</v>
      </c>
      <c r="B19" s="22" t="s">
        <v>261</v>
      </c>
      <c r="C19" s="22"/>
      <c r="D19" s="252">
        <f>+D20+D21</f>
        <v>67.8</v>
      </c>
      <c r="E19" s="250"/>
    </row>
    <row r="20" spans="1:14" ht="18" customHeight="1">
      <c r="A20" s="116">
        <f>+A19+0.1</f>
        <v>2.1</v>
      </c>
      <c r="B20" s="20" t="s">
        <v>262</v>
      </c>
      <c r="C20" s="20"/>
      <c r="D20" s="251">
        <v>67.8</v>
      </c>
      <c r="E20" s="250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7">
        <f>+A19+1</f>
        <v>3</v>
      </c>
      <c r="B22" s="21" t="s">
        <v>266</v>
      </c>
      <c r="C22" s="21"/>
      <c r="D22" s="252">
        <f>+D23+D24</f>
        <v>2893.2</v>
      </c>
      <c r="E22" s="250"/>
      <c r="F22" s="442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1">
        <v>2661.2</v>
      </c>
      <c r="E23" s="250"/>
    </row>
    <row r="24" spans="1:14" ht="18" customHeight="1">
      <c r="A24" s="116">
        <f>+A23+0.1</f>
        <v>3.2</v>
      </c>
      <c r="B24" s="20" t="s">
        <v>264</v>
      </c>
      <c r="C24" s="20"/>
      <c r="D24" s="251">
        <v>232</v>
      </c>
      <c r="E24" s="250"/>
    </row>
    <row r="25" spans="1:14" ht="18" customHeight="1">
      <c r="A25" s="117">
        <f>+A22+1</f>
        <v>4</v>
      </c>
      <c r="B25" s="22" t="s">
        <v>271</v>
      </c>
      <c r="C25" s="22"/>
      <c r="D25" s="250">
        <v>33.700000000000003</v>
      </c>
      <c r="E25" s="250"/>
    </row>
    <row r="26" spans="1:14" s="3" customFormat="1" ht="21" customHeight="1">
      <c r="A26" s="117">
        <f>+A25+1</f>
        <v>5</v>
      </c>
      <c r="B26" s="22" t="s">
        <v>8</v>
      </c>
      <c r="C26" s="22"/>
      <c r="D26" s="252">
        <f>+'Snund ev finans. pastaci'!D11</f>
        <v>12318</v>
      </c>
      <c r="E26" s="250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0"/>
      <c r="E27" s="250"/>
      <c r="F27" s="332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7">
        <v>6</v>
      </c>
      <c r="B29" s="22" t="s">
        <v>127</v>
      </c>
      <c r="C29" s="22"/>
      <c r="D29" s="252">
        <f>SUM(D30:D31)</f>
        <v>5269</v>
      </c>
      <c r="E29" s="252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4">
        <f>+D75</f>
        <v>5269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1"/>
      <c r="E31" s="251"/>
      <c r="F31" s="57" t="s">
        <v>228</v>
      </c>
      <c r="G31" s="2"/>
      <c r="H31" s="2"/>
      <c r="I31" s="342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0">
        <v>25</v>
      </c>
      <c r="E32" s="250"/>
    </row>
    <row r="33" spans="1:24" s="3" customFormat="1" ht="17.25" hidden="1" customHeight="1">
      <c r="A33" s="160">
        <f>+A32+1</f>
        <v>8</v>
      </c>
      <c r="B33" s="21"/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2">
        <f>SUM(D18:D19,D22,D25:D29,D32:D34)</f>
        <v>138838.70000000001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69" t="s">
        <v>149</v>
      </c>
      <c r="C37" s="469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2">
        <f>+Ashkhatavardz!N12</f>
        <v>82913.899999999994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4">
        <f>+Ashkhatavardz!C8+Ashkhatavardz!J7</f>
        <v>7910.4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4">
        <f>+Ashkhatavardz!C9+Ashkhatavardz!M7</f>
        <v>1334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2">
        <f>+'Snund ev finans. pastaci'!E11-'Dramakan hosqer'!D92</f>
        <v>34048.799999999996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0">
        <f>+Komunal!F27</f>
        <v>6445.5</v>
      </c>
      <c r="E43" s="250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0">
        <f>+Komunal!J27</f>
        <v>5238.5</v>
      </c>
      <c r="E44" s="250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0">
        <f>+Komunal!O27</f>
        <v>884.7</v>
      </c>
      <c r="E45" s="250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0">
        <v>223.9</v>
      </c>
      <c r="E46" s="250"/>
    </row>
    <row r="47" spans="1:24" ht="18" customHeight="1">
      <c r="A47" s="117">
        <f t="shared" si="1"/>
        <v>7</v>
      </c>
      <c r="B47" s="21" t="s">
        <v>19</v>
      </c>
      <c r="C47" s="21"/>
      <c r="D47" s="250">
        <v>60</v>
      </c>
      <c r="E47" s="250"/>
    </row>
    <row r="48" spans="1:24" ht="18" customHeight="1">
      <c r="A48" s="117">
        <f t="shared" si="1"/>
        <v>8</v>
      </c>
      <c r="B48" s="21" t="s">
        <v>20</v>
      </c>
      <c r="C48" s="21"/>
      <c r="D48" s="314">
        <f>SUM(D49:D51)</f>
        <v>232.8</v>
      </c>
      <c r="E48" s="31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1">
        <v>43.2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1">
        <v>132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485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0">
        <v>66</v>
      </c>
      <c r="E52" s="250"/>
      <c r="K52" s="89" t="s">
        <v>204</v>
      </c>
      <c r="O52" s="8" t="s">
        <v>240</v>
      </c>
      <c r="P52" s="8"/>
      <c r="Q52" s="486"/>
    </row>
    <row r="53" spans="1:19" ht="18" customHeight="1" thickBot="1">
      <c r="A53" s="117">
        <f>+A52+1</f>
        <v>10</v>
      </c>
      <c r="B53" s="21" t="s">
        <v>31</v>
      </c>
      <c r="C53" s="21"/>
      <c r="D53" s="250">
        <f>+S53</f>
        <v>1244.7</v>
      </c>
      <c r="E53" s="250"/>
      <c r="F53" s="6" t="s">
        <v>225</v>
      </c>
      <c r="K53" s="303">
        <v>12</v>
      </c>
      <c r="L53" s="89" t="s">
        <v>202</v>
      </c>
      <c r="M53" s="305">
        <v>147</v>
      </c>
      <c r="N53" s="89" t="s">
        <v>203</v>
      </c>
      <c r="O53" s="304">
        <f>+K53*M53/12*2</f>
        <v>294</v>
      </c>
      <c r="P53" s="43" t="s">
        <v>224</v>
      </c>
      <c r="Q53" s="340">
        <v>950.7</v>
      </c>
      <c r="R53" s="7" t="s">
        <v>203</v>
      </c>
      <c r="S53" s="339">
        <f>+O53+Q53</f>
        <v>1244.7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0">
        <v>817.5</v>
      </c>
      <c r="E54" s="250"/>
    </row>
    <row r="55" spans="1:19" ht="18" customHeight="1">
      <c r="A55" s="117">
        <f t="shared" si="2"/>
        <v>12</v>
      </c>
      <c r="B55" s="21" t="s">
        <v>76</v>
      </c>
      <c r="C55" s="21"/>
      <c r="D55" s="250">
        <v>202.1</v>
      </c>
      <c r="E55" s="250"/>
    </row>
    <row r="56" spans="1:19" ht="18" customHeight="1">
      <c r="A56" s="117">
        <f t="shared" si="2"/>
        <v>13</v>
      </c>
      <c r="B56" s="21" t="s">
        <v>50</v>
      </c>
      <c r="C56" s="21"/>
      <c r="D56" s="250">
        <v>246</v>
      </c>
      <c r="E56" s="250"/>
    </row>
    <row r="57" spans="1:19" ht="18.75" hidden="1" customHeight="1">
      <c r="A57" s="117">
        <f t="shared" si="2"/>
        <v>14</v>
      </c>
      <c r="B57" s="21" t="s">
        <v>122</v>
      </c>
      <c r="C57" s="21"/>
      <c r="D57" s="250">
        <v>0</v>
      </c>
      <c r="E57" s="250"/>
    </row>
    <row r="58" spans="1:19" ht="18" customHeight="1">
      <c r="A58" s="117">
        <v>14</v>
      </c>
      <c r="B58" s="21" t="s">
        <v>123</v>
      </c>
      <c r="C58" s="21"/>
      <c r="D58" s="250">
        <v>97.5</v>
      </c>
      <c r="E58" s="250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0">
        <v>443</v>
      </c>
      <c r="E59" s="250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0">
        <v>84</v>
      </c>
      <c r="E60" s="250"/>
    </row>
    <row r="61" spans="1:19" ht="18.75" hidden="1" customHeight="1">
      <c r="A61" s="117">
        <f t="shared" si="2"/>
        <v>17</v>
      </c>
      <c r="B61" s="21" t="s">
        <v>69</v>
      </c>
      <c r="C61" s="21"/>
      <c r="D61" s="250">
        <v>0</v>
      </c>
      <c r="E61" s="250"/>
    </row>
    <row r="62" spans="1:19" ht="18.75" hidden="1" customHeight="1">
      <c r="A62" s="117">
        <f t="shared" si="2"/>
        <v>18</v>
      </c>
      <c r="B62" s="21" t="s">
        <v>56</v>
      </c>
      <c r="C62" s="21"/>
      <c r="D62" s="252">
        <f>+D28</f>
        <v>0</v>
      </c>
      <c r="E62" s="250"/>
    </row>
    <row r="63" spans="1:19" ht="18" customHeight="1">
      <c r="A63" s="117">
        <v>17</v>
      </c>
      <c r="B63" s="21" t="s">
        <v>47</v>
      </c>
      <c r="C63" s="21"/>
      <c r="D63" s="250">
        <v>50</v>
      </c>
      <c r="E63" s="250"/>
    </row>
    <row r="64" spans="1:19" ht="18.75" customHeight="1">
      <c r="A64" s="117">
        <f t="shared" si="2"/>
        <v>18</v>
      </c>
      <c r="B64" s="21" t="s">
        <v>77</v>
      </c>
      <c r="C64" s="21"/>
      <c r="D64" s="250">
        <v>80</v>
      </c>
      <c r="E64" s="250"/>
    </row>
    <row r="65" spans="1:14" ht="18.75" customHeight="1">
      <c r="A65" s="117">
        <f t="shared" si="2"/>
        <v>19</v>
      </c>
      <c r="B65" s="21" t="s">
        <v>78</v>
      </c>
      <c r="C65" s="21"/>
      <c r="D65" s="250">
        <v>95</v>
      </c>
      <c r="E65" s="250"/>
    </row>
    <row r="66" spans="1:14" ht="18.75" customHeight="1">
      <c r="A66" s="117">
        <f t="shared" si="2"/>
        <v>20</v>
      </c>
      <c r="B66" s="21" t="s">
        <v>48</v>
      </c>
      <c r="C66" s="21"/>
      <c r="D66" s="250">
        <v>12</v>
      </c>
      <c r="E66" s="250"/>
    </row>
    <row r="67" spans="1:14" ht="18.75" customHeight="1">
      <c r="A67" s="117">
        <f t="shared" si="2"/>
        <v>21</v>
      </c>
      <c r="B67" s="21" t="s">
        <v>124</v>
      </c>
      <c r="C67" s="21"/>
      <c r="D67" s="250">
        <v>16</v>
      </c>
      <c r="E67" s="250"/>
    </row>
    <row r="68" spans="1:14" ht="18.75" hidden="1" customHeight="1">
      <c r="A68" s="117">
        <f t="shared" si="2"/>
        <v>22</v>
      </c>
      <c r="B68" s="21" t="s">
        <v>49</v>
      </c>
      <c r="C68" s="21"/>
      <c r="D68" s="250">
        <v>0</v>
      </c>
      <c r="E68" s="250"/>
    </row>
    <row r="69" spans="1:14" ht="18.75" customHeight="1">
      <c r="A69" s="117">
        <v>22</v>
      </c>
      <c r="B69" s="21" t="s">
        <v>66</v>
      </c>
      <c r="C69" s="21"/>
      <c r="D69" s="250">
        <f>+D20</f>
        <v>67.8</v>
      </c>
      <c r="E69" s="250"/>
    </row>
    <row r="70" spans="1:14" ht="18.75" hidden="1" customHeight="1">
      <c r="A70" s="117">
        <f t="shared" si="2"/>
        <v>23</v>
      </c>
      <c r="B70" s="21" t="s">
        <v>79</v>
      </c>
      <c r="C70" s="21"/>
      <c r="D70" s="250">
        <v>0</v>
      </c>
      <c r="E70" s="250"/>
    </row>
    <row r="71" spans="1:14" ht="18.75" hidden="1" customHeight="1">
      <c r="A71" s="117">
        <f t="shared" si="2"/>
        <v>24</v>
      </c>
      <c r="B71" s="21"/>
      <c r="C71" s="21"/>
      <c r="D71" s="250"/>
      <c r="E71" s="250"/>
    </row>
    <row r="72" spans="1:14" ht="18.75" hidden="1" customHeight="1">
      <c r="A72" s="117">
        <f t="shared" si="2"/>
        <v>25</v>
      </c>
      <c r="B72" s="21"/>
      <c r="C72" s="21"/>
      <c r="D72" s="250"/>
      <c r="E72" s="250"/>
    </row>
    <row r="73" spans="1:14" ht="18.75" hidden="1" customHeight="1">
      <c r="A73" s="117">
        <f t="shared" si="2"/>
        <v>26</v>
      </c>
      <c r="B73" s="21"/>
      <c r="C73" s="21"/>
      <c r="D73" s="250"/>
      <c r="E73" s="250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0">
        <v>5269</v>
      </c>
      <c r="E74" s="250"/>
    </row>
    <row r="75" spans="1:14" s="3" customFormat="1" ht="18.75" customHeight="1">
      <c r="A75" s="161">
        <f>+A74+0.1</f>
        <v>23.1</v>
      </c>
      <c r="B75" s="20" t="s">
        <v>80</v>
      </c>
      <c r="C75" s="20"/>
      <c r="D75" s="250">
        <v>5269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0"/>
      <c r="E76" s="250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0"/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70" t="s">
        <v>32</v>
      </c>
      <c r="C78" s="470"/>
      <c r="D78" s="312">
        <f>SUM(D38,D42:D48,D52:D74,D76:D77)</f>
        <v>138838.69999999998</v>
      </c>
      <c r="E78" s="441" t="s">
        <v>250</v>
      </c>
      <c r="F78" s="309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5" t="s">
        <v>300</v>
      </c>
      <c r="D80" s="16"/>
      <c r="E80" s="16"/>
    </row>
    <row r="81" spans="2:15" ht="12.75" hidden="1" customHeight="1">
      <c r="B81" s="55"/>
      <c r="C81" s="248" t="s">
        <v>97</v>
      </c>
      <c r="D81" s="192"/>
      <c r="E81" s="192"/>
    </row>
    <row r="82" spans="2:15" ht="27" hidden="1" customHeight="1">
      <c r="B82" s="9" t="s">
        <v>6</v>
      </c>
      <c r="C82" s="315" t="s">
        <v>301</v>
      </c>
      <c r="D82" s="16"/>
      <c r="E82" s="16"/>
    </row>
    <row r="83" spans="2:15" ht="13.5" hidden="1" customHeight="1">
      <c r="C83" s="248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68" t="s">
        <v>242</v>
      </c>
      <c r="D85" s="331" t="s">
        <v>251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5:D15"/>
    <mergeCell ref="Q51:Q52"/>
    <mergeCell ref="B17:C17"/>
    <mergeCell ref="A14:E14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5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9.7109375" style="83" customWidth="1"/>
    <col min="3" max="3" width="38.28515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4" width="0" style="83" hidden="1" customWidth="1"/>
    <col min="15" max="16384" width="9.140625" style="83"/>
  </cols>
  <sheetData>
    <row r="1" spans="1:13" ht="17.25">
      <c r="D1" s="345" t="s">
        <v>205</v>
      </c>
      <c r="E1" s="408">
        <f>+'Ekamut-caxs'!E1+1</f>
        <v>70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5" t="s">
        <v>253</v>
      </c>
      <c r="E7" s="408">
        <f>+'Ekamut-caxs'!E7+1</f>
        <v>70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2" t="s">
        <v>43</v>
      </c>
      <c r="B13" s="492"/>
      <c r="C13" s="492"/>
      <c r="D13" s="492"/>
      <c r="E13" s="39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3" t="s">
        <v>305</v>
      </c>
      <c r="B14" s="493"/>
      <c r="C14" s="493"/>
      <c r="D14" s="493"/>
      <c r="E14" s="39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4" t="s">
        <v>285</v>
      </c>
      <c r="B15" s="484"/>
      <c r="C15" s="484"/>
      <c r="D15" s="484"/>
      <c r="E15" s="39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494" t="s">
        <v>33</v>
      </c>
      <c r="C18" s="495"/>
      <c r="D18" s="88" t="s">
        <v>45</v>
      </c>
      <c r="E18" s="399"/>
      <c r="F18" s="302">
        <f>+D19-D77</f>
        <v>4596.0999999999995</v>
      </c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6" t="s">
        <v>34</v>
      </c>
      <c r="C19" s="497"/>
      <c r="D19" s="291">
        <f>+'Dramakani hamematakan'!D6</f>
        <v>4904.3999999999996</v>
      </c>
      <c r="E19" s="400"/>
      <c r="F19" s="490" t="s">
        <v>231</v>
      </c>
      <c r="G19" s="491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496" t="s">
        <v>84</v>
      </c>
      <c r="C20" s="497"/>
      <c r="D20" s="291">
        <f>SUM(D21:D22,D25,D28:D34)</f>
        <v>133536</v>
      </c>
      <c r="E20" s="40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498" t="s">
        <v>120</v>
      </c>
      <c r="C21" s="499"/>
      <c r="D21" s="283">
        <f>+'Ekamut-caxs'!D18</f>
        <v>118232</v>
      </c>
      <c r="E21" s="40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498" t="str">
        <f>+'Ekamut-caxs'!B19</f>
        <v>Այլ նպաստներ բյուջեից, որից՝</v>
      </c>
      <c r="C22" s="499"/>
      <c r="D22" s="283">
        <f>+'Ekamut-caxs'!D19</f>
        <v>67.8</v>
      </c>
      <c r="E22" s="40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2" t="s">
        <v>262</v>
      </c>
      <c r="C23" s="503"/>
      <c r="D23" s="257">
        <f>+'Ekamut-caxs'!D20</f>
        <v>67.8</v>
      </c>
      <c r="E23" s="40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2" t="s">
        <v>265</v>
      </c>
      <c r="C24" s="503"/>
      <c r="D24" s="257">
        <f>+'Ekamut-caxs'!D21</f>
        <v>0</v>
      </c>
      <c r="E24" s="402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498" t="str">
        <f>+'Ekamut-caxs'!B22</f>
        <v>Դրամաշնորհներ բյուջեից, որից՝</v>
      </c>
      <c r="C25" s="499"/>
      <c r="D25" s="282">
        <f>+'Ekamut-caxs'!D22</f>
        <v>2893.2</v>
      </c>
      <c r="E25" s="402"/>
      <c r="F25" s="442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2" t="s">
        <v>263</v>
      </c>
      <c r="C26" s="503"/>
      <c r="D26" s="257">
        <f>+'Ekamut-caxs'!D23</f>
        <v>2661.2</v>
      </c>
      <c r="E26" s="40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2" t="s">
        <v>264</v>
      </c>
      <c r="C27" s="503"/>
      <c r="D27" s="257">
        <f>+'Ekamut-caxs'!D24</f>
        <v>232</v>
      </c>
      <c r="E27" s="402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498" t="str">
        <f>+'Ekamut-caxs'!B26</f>
        <v xml:space="preserve">Վճարովի ծառայություններից </v>
      </c>
      <c r="C28" s="499"/>
      <c r="D28" s="283">
        <f>+'Ekamut-caxs'!D26</f>
        <v>12318</v>
      </c>
      <c r="E28" s="402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498" t="str">
        <f>+'Ekamut-caxs'!B27</f>
        <v>Վարձակալությունից</v>
      </c>
      <c r="C29" s="499"/>
      <c r="D29" s="283">
        <f>+'Ekamut-caxs'!D27</f>
        <v>0</v>
      </c>
      <c r="E29" s="403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498" t="str">
        <f>+'Ekamut-caxs'!B28</f>
        <v>Սպասարկման և կոմունալ համավճարներից</v>
      </c>
      <c r="C30" s="499"/>
      <c r="D30" s="283">
        <f>+'Ekamut-caxs'!D28</f>
        <v>0</v>
      </c>
      <c r="E30" s="403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498" t="s">
        <v>35</v>
      </c>
      <c r="C31" s="499"/>
      <c r="D31" s="282"/>
      <c r="E31" s="403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498" t="s">
        <v>10</v>
      </c>
      <c r="C32" s="499"/>
      <c r="D32" s="283">
        <f>+'Ekamut-caxs'!D32</f>
        <v>25</v>
      </c>
      <c r="E32" s="402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0"/>
      <c r="C33" s="501"/>
      <c r="D33" s="282">
        <f>+'Ekamut-caxs'!D33</f>
        <v>0</v>
      </c>
      <c r="E33" s="403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0"/>
      <c r="C34" s="501"/>
      <c r="D34" s="282">
        <f>+'Ekamut-caxs'!D34</f>
        <v>0</v>
      </c>
      <c r="E34" s="403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6" t="s">
        <v>85</v>
      </c>
      <c r="C35" s="497"/>
      <c r="D35" s="291">
        <f>D36+D79+D91</f>
        <v>138180.59999999995</v>
      </c>
      <c r="E35" s="401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6" t="s">
        <v>61</v>
      </c>
      <c r="C36" s="497"/>
      <c r="D36" s="291">
        <f>SUM(D37,D41:D47,D51:D73,D77:D78)</f>
        <v>133844.29999999996</v>
      </c>
      <c r="E36" s="401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0" t="str">
        <f>+'Ekamut-caxs'!B38</f>
        <v>Աշխատավարձի գծով, որից՝</v>
      </c>
      <c r="C37" s="501"/>
      <c r="D37" s="283">
        <f>+'Ekamut-caxs'!D38</f>
        <v>82913.899999999994</v>
      </c>
      <c r="E37" s="402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2" t="s">
        <v>121</v>
      </c>
      <c r="C38" s="503"/>
      <c r="D38" s="295">
        <f>+'Ekamut-caxs'!D39</f>
        <v>7910.4</v>
      </c>
      <c r="E38" s="404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2" t="s">
        <v>13</v>
      </c>
      <c r="C39" s="503"/>
      <c r="D39" s="295">
        <f>+'Ekamut-caxs'!D40</f>
        <v>1334</v>
      </c>
      <c r="E39" s="404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2" t="str">
        <f>+'Ekamut-caxs'!B41</f>
        <v>կամավոր ատեստ. գծով լրավճար</v>
      </c>
      <c r="C40" s="503"/>
      <c r="D40" s="295">
        <f>+'Ekamut-caxs'!D41</f>
        <v>0</v>
      </c>
      <c r="E40" s="404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0" t="s">
        <v>16</v>
      </c>
      <c r="C41" s="501"/>
      <c r="D41" s="282">
        <f>+'Ekamut-caxs'!D42</f>
        <v>34048.799999999996</v>
      </c>
      <c r="E41" s="403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0" t="s">
        <v>15</v>
      </c>
      <c r="C42" s="501"/>
      <c r="D42" s="282">
        <f>+'Ekamut-caxs'!D43</f>
        <v>6445.5</v>
      </c>
      <c r="E42" s="402"/>
      <c r="F42" s="34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0" t="s">
        <v>14</v>
      </c>
      <c r="C43" s="501"/>
      <c r="D43" s="282">
        <f>+'Ekamut-caxs'!D44</f>
        <v>5238.5</v>
      </c>
      <c r="E43" s="402"/>
      <c r="F43" s="34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0" t="s">
        <v>17</v>
      </c>
      <c r="C44" s="501"/>
      <c r="D44" s="282">
        <f>+Komunal!M27</f>
        <v>851</v>
      </c>
      <c r="E44" s="402"/>
      <c r="F44" s="34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0" t="s">
        <v>18</v>
      </c>
      <c r="C45" s="501"/>
      <c r="D45" s="283">
        <f>+'Ekamut-caxs'!D46</f>
        <v>223.9</v>
      </c>
      <c r="E45" s="402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0" t="s">
        <v>19</v>
      </c>
      <c r="C46" s="501"/>
      <c r="D46" s="283">
        <f>+'Ekamut-caxs'!D47</f>
        <v>60</v>
      </c>
      <c r="E46" s="402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0" t="s">
        <v>20</v>
      </c>
      <c r="C47" s="501"/>
      <c r="D47" s="283">
        <f>SUM(D48:D50)</f>
        <v>232.8</v>
      </c>
      <c r="E47" s="402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2" t="s">
        <v>21</v>
      </c>
      <c r="C48" s="503"/>
      <c r="D48" s="295">
        <f>+'Ekamut-caxs'!D49</f>
        <v>57.6</v>
      </c>
      <c r="E48" s="402"/>
    </row>
    <row r="49" spans="1:13" ht="18" customHeight="1">
      <c r="A49" s="27">
        <f>+A48+0.1</f>
        <v>8.1999999999999993</v>
      </c>
      <c r="B49" s="502" t="s">
        <v>22</v>
      </c>
      <c r="C49" s="503"/>
      <c r="D49" s="295">
        <f>+'Ekamut-caxs'!D50</f>
        <v>43.2</v>
      </c>
      <c r="E49" s="402"/>
    </row>
    <row r="50" spans="1:13" ht="18" customHeight="1">
      <c r="A50" s="27">
        <f>+A49+0.1</f>
        <v>8.2999999999999989</v>
      </c>
      <c r="B50" s="502" t="s">
        <v>23</v>
      </c>
      <c r="C50" s="503"/>
      <c r="D50" s="295">
        <f>+'Ekamut-caxs'!D51</f>
        <v>132</v>
      </c>
      <c r="E50" s="402"/>
    </row>
    <row r="51" spans="1:13" s="97" customFormat="1" ht="18" customHeight="1">
      <c r="A51" s="61">
        <f>+'Ekamut-caxs'!A52</f>
        <v>9</v>
      </c>
      <c r="B51" s="500" t="s">
        <v>24</v>
      </c>
      <c r="C51" s="501"/>
      <c r="D51" s="283">
        <f>+'Ekamut-caxs'!D52</f>
        <v>66</v>
      </c>
      <c r="E51" s="402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0" t="s">
        <v>31</v>
      </c>
      <c r="C52" s="501"/>
      <c r="D52" s="282">
        <f>+'Ekamut-caxs'!D53</f>
        <v>1244.7</v>
      </c>
      <c r="E52" s="403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0" t="s">
        <v>25</v>
      </c>
      <c r="C53" s="501"/>
      <c r="D53" s="282">
        <f>+'Ekamut-caxs'!D54</f>
        <v>817.5</v>
      </c>
      <c r="E53" s="40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0" t="s">
        <v>76</v>
      </c>
      <c r="C54" s="501"/>
      <c r="D54" s="282">
        <f>+'Ekamut-caxs'!D55</f>
        <v>202.1</v>
      </c>
      <c r="E54" s="403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0" t="s">
        <v>50</v>
      </c>
      <c r="C55" s="501"/>
      <c r="D55" s="283">
        <f>+'Ekamut-caxs'!D56</f>
        <v>246</v>
      </c>
      <c r="E55" s="402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14</v>
      </c>
      <c r="B56" s="500" t="s">
        <v>122</v>
      </c>
      <c r="C56" s="501"/>
      <c r="D56" s="283">
        <f>+'Ekamut-caxs'!D57</f>
        <v>0</v>
      </c>
      <c r="E56" s="402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0" t="s">
        <v>123</v>
      </c>
      <c r="C57" s="501"/>
      <c r="D57" s="283">
        <f>+'Ekamut-caxs'!D58</f>
        <v>97.5</v>
      </c>
      <c r="E57" s="402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0" t="s">
        <v>26</v>
      </c>
      <c r="C58" s="501"/>
      <c r="D58" s="283">
        <f>+'Ekamut-caxs'!D59</f>
        <v>443</v>
      </c>
      <c r="E58" s="402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0" t="s">
        <v>27</v>
      </c>
      <c r="C59" s="501"/>
      <c r="D59" s="283">
        <f>+'Ekamut-caxs'!D60</f>
        <v>84</v>
      </c>
      <c r="E59" s="402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0" t="s">
        <v>69</v>
      </c>
      <c r="C60" s="501"/>
      <c r="D60" s="283">
        <f>+'Ekamut-caxs'!D61</f>
        <v>0</v>
      </c>
      <c r="E60" s="402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0" t="s">
        <v>56</v>
      </c>
      <c r="C61" s="501"/>
      <c r="D61" s="283">
        <f>+'Ekamut-caxs'!D62</f>
        <v>0</v>
      </c>
      <c r="E61" s="402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0" t="s">
        <v>47</v>
      </c>
      <c r="C62" s="501"/>
      <c r="D62" s="283">
        <f>+'Ekamut-caxs'!D63</f>
        <v>50</v>
      </c>
      <c r="E62" s="40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0" t="s">
        <v>77</v>
      </c>
      <c r="C63" s="501"/>
      <c r="D63" s="283">
        <f>+'Ekamut-caxs'!D64</f>
        <v>80</v>
      </c>
      <c r="E63" s="40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0" t="s">
        <v>78</v>
      </c>
      <c r="C64" s="501"/>
      <c r="D64" s="283">
        <f>+'Ekamut-caxs'!D65</f>
        <v>95</v>
      </c>
      <c r="E64" s="402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0" t="s">
        <v>48</v>
      </c>
      <c r="C65" s="501"/>
      <c r="D65" s="283">
        <f>+'Ekamut-caxs'!D66</f>
        <v>12</v>
      </c>
      <c r="E65" s="40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0" t="s">
        <v>124</v>
      </c>
      <c r="C66" s="501"/>
      <c r="D66" s="283">
        <f>+'Ekamut-caxs'!D67</f>
        <v>16</v>
      </c>
      <c r="E66" s="40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0" t="s">
        <v>49</v>
      </c>
      <c r="C67" s="501"/>
      <c r="D67" s="283">
        <f>+'Ekamut-caxs'!D68</f>
        <v>0</v>
      </c>
      <c r="E67" s="40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00" t="s">
        <v>66</v>
      </c>
      <c r="C68" s="501"/>
      <c r="D68" s="283">
        <f>+'Ekamut-caxs'!D69</f>
        <v>67.8</v>
      </c>
      <c r="E68" s="40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0" t="s">
        <v>79</v>
      </c>
      <c r="C69" s="501"/>
      <c r="D69" s="283">
        <f>+'Ekamut-caxs'!D70</f>
        <v>0</v>
      </c>
      <c r="E69" s="402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0">
        <f>+'Ekamut-caxs'!B71</f>
        <v>0</v>
      </c>
      <c r="C70" s="501"/>
      <c r="D70" s="282">
        <f>+'Ekamut-caxs'!D71</f>
        <v>0</v>
      </c>
      <c r="E70" s="403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0">
        <f>+'Ekamut-caxs'!B72</f>
        <v>0</v>
      </c>
      <c r="C71" s="501"/>
      <c r="D71" s="282">
        <f>+'Ekamut-caxs'!D72</f>
        <v>0</v>
      </c>
      <c r="E71" s="403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0">
        <f>+'Ekamut-caxs'!B73</f>
        <v>0</v>
      </c>
      <c r="C72" s="501"/>
      <c r="D72" s="282">
        <f>+'Ekamut-caxs'!D73</f>
        <v>0</v>
      </c>
      <c r="E72" s="403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0" t="s">
        <v>37</v>
      </c>
      <c r="C73" s="501"/>
      <c r="D73" s="283">
        <f>SUM(D74:D76)</f>
        <v>0</v>
      </c>
      <c r="E73" s="402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2" t="s">
        <v>38</v>
      </c>
      <c r="C74" s="503"/>
      <c r="D74" s="257"/>
      <c r="E74" s="405"/>
    </row>
    <row r="75" spans="1:13" ht="19.5" hidden="1" customHeight="1">
      <c r="A75" s="14">
        <f>+A74+0.1</f>
        <v>31.200000000000003</v>
      </c>
      <c r="B75" s="502" t="s">
        <v>51</v>
      </c>
      <c r="C75" s="503"/>
      <c r="D75" s="257"/>
      <c r="E75" s="405"/>
    </row>
    <row r="76" spans="1:13" ht="19.5" hidden="1" customHeight="1">
      <c r="A76" s="14">
        <f>+A75+0.1</f>
        <v>31.300000000000004</v>
      </c>
      <c r="B76" s="504" t="s">
        <v>86</v>
      </c>
      <c r="C76" s="505"/>
      <c r="D76" s="257">
        <f>+'Ekamut-caxs'!D76</f>
        <v>0</v>
      </c>
      <c r="E76" s="405"/>
    </row>
    <row r="77" spans="1:13" s="97" customFormat="1" ht="17.25" customHeight="1">
      <c r="A77" s="71">
        <v>23</v>
      </c>
      <c r="B77" s="500" t="s">
        <v>39</v>
      </c>
      <c r="C77" s="501"/>
      <c r="D77" s="283">
        <f>+'Deb. ev kreditor'!D59-'Deb. ev kreditor'!D55</f>
        <v>308.3</v>
      </c>
      <c r="E77" s="402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0" t="s">
        <v>87</v>
      </c>
      <c r="C78" s="501"/>
      <c r="D78" s="282"/>
      <c r="E78" s="403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6" t="s">
        <v>62</v>
      </c>
      <c r="C79" s="507"/>
      <c r="D79" s="291">
        <f>D80+D87</f>
        <v>1957</v>
      </c>
      <c r="E79" s="401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0" t="s">
        <v>92</v>
      </c>
      <c r="C80" s="501"/>
      <c r="D80" s="283">
        <f>SUM(D81:D86)</f>
        <v>1957</v>
      </c>
      <c r="E80" s="402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0" t="s">
        <v>88</v>
      </c>
      <c r="C81" s="501"/>
      <c r="D81" s="282"/>
      <c r="E81" s="40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0" t="s">
        <v>89</v>
      </c>
      <c r="C82" s="501"/>
      <c r="D82" s="282"/>
      <c r="E82" s="40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00" t="s">
        <v>90</v>
      </c>
      <c r="C83" s="501"/>
      <c r="D83" s="282">
        <v>1957</v>
      </c>
      <c r="E83" s="40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00" t="s">
        <v>67</v>
      </c>
      <c r="C84" s="501"/>
      <c r="D84" s="282"/>
      <c r="E84" s="403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00" t="s">
        <v>68</v>
      </c>
      <c r="C85" s="501"/>
      <c r="D85" s="282"/>
      <c r="E85" s="403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00"/>
      <c r="C86" s="501"/>
      <c r="D86" s="282"/>
      <c r="E86" s="403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0" t="s">
        <v>93</v>
      </c>
      <c r="C87" s="501"/>
      <c r="D87" s="283">
        <f>SUM(D88:D90)</f>
        <v>0</v>
      </c>
      <c r="E87" s="40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0" t="s">
        <v>64</v>
      </c>
      <c r="C88" s="501"/>
      <c r="D88" s="282"/>
      <c r="E88" s="40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0" t="s">
        <v>63</v>
      </c>
      <c r="C89" s="501"/>
      <c r="D89" s="282"/>
      <c r="E89" s="40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0" t="s">
        <v>52</v>
      </c>
      <c r="C90" s="501"/>
      <c r="D90" s="282"/>
      <c r="E90" s="40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496" t="s">
        <v>155</v>
      </c>
      <c r="C91" s="497"/>
      <c r="D91" s="291">
        <f>SUM(D92:D93)</f>
        <v>2379.3000000000002</v>
      </c>
      <c r="E91" s="401"/>
      <c r="F91" s="482">
        <f>+F18-D79</f>
        <v>2639.0999999999995</v>
      </c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0" t="s">
        <v>16</v>
      </c>
      <c r="C92" s="501"/>
      <c r="D92" s="282">
        <v>2379.3000000000002</v>
      </c>
      <c r="E92" s="40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21" hidden="1" customHeight="1" thickBot="1">
      <c r="A93" s="71">
        <v>2</v>
      </c>
      <c r="B93" s="500"/>
      <c r="C93" s="501"/>
      <c r="D93" s="282"/>
      <c r="E93" s="40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6" t="s">
        <v>41</v>
      </c>
      <c r="C94" s="497"/>
      <c r="D94" s="291">
        <f>D19+D20-D35</f>
        <v>259.80000000004657</v>
      </c>
      <c r="E94" s="443" t="s">
        <v>250</v>
      </c>
      <c r="F94" s="490" t="s">
        <v>206</v>
      </c>
      <c r="G94" s="491"/>
      <c r="H94" s="307"/>
      <c r="I94" s="307"/>
      <c r="J94" s="30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6" hidden="1" customHeight="1">
      <c r="B96" s="18" t="s">
        <v>2</v>
      </c>
      <c r="C96" s="18"/>
      <c r="D96" s="315" t="s">
        <v>300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06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">
        <v>301</v>
      </c>
      <c r="E98" s="40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06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68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B7" sqref="B7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5.7109375" style="20" customWidth="1"/>
    <col min="4" max="4" width="14" style="20" customWidth="1"/>
    <col min="5" max="5" width="17.28515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8" t="s">
        <v>57</v>
      </c>
      <c r="B1" s="508"/>
      <c r="C1" s="508"/>
      <c r="D1" s="508"/>
      <c r="E1" s="508"/>
      <c r="F1" s="508"/>
    </row>
    <row r="2" spans="1:18" s="22" customFormat="1" ht="25.5" customHeight="1">
      <c r="A2" s="493" t="s">
        <v>305</v>
      </c>
      <c r="B2" s="493"/>
      <c r="C2" s="493"/>
      <c r="D2" s="493"/>
      <c r="E2" s="493"/>
      <c r="F2" s="493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1" t="s">
        <v>258</v>
      </c>
      <c r="B3" s="511"/>
      <c r="C3" s="511"/>
      <c r="D3" s="511"/>
      <c r="E3" s="511"/>
      <c r="F3" s="51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7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150317</v>
      </c>
      <c r="D6" s="310">
        <f>SUM(D7:D18,D21:D24)</f>
        <v>141799.70000000001</v>
      </c>
      <c r="E6" s="310">
        <f t="shared" ref="E6:E66" si="0">D6-C6</f>
        <v>-8517.2999999999884</v>
      </c>
      <c r="F6" s="39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131232</v>
      </c>
      <c r="D7" s="297">
        <f>+'Ekamut-caxs'!D18</f>
        <v>118232</v>
      </c>
      <c r="E7" s="297">
        <f t="shared" si="0"/>
        <v>-13000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8">
        <v>2</v>
      </c>
      <c r="B8" s="284" t="s">
        <v>261</v>
      </c>
      <c r="C8" s="439">
        <f>+C9+C10</f>
        <v>0</v>
      </c>
      <c r="D8" s="297">
        <f>+'Ekamut-caxs'!D19</f>
        <v>67.8</v>
      </c>
      <c r="E8" s="297">
        <f t="shared" si="0"/>
        <v>67.8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40"/>
      <c r="D9" s="297">
        <f>+'Ekamut-caxs'!D20</f>
        <v>67.8</v>
      </c>
      <c r="E9" s="297">
        <f t="shared" si="0"/>
        <v>67.8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40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38">
        <v>3</v>
      </c>
      <c r="B11" s="281" t="s">
        <v>266</v>
      </c>
      <c r="C11" s="439">
        <f>+C12+C13</f>
        <v>0</v>
      </c>
      <c r="D11" s="297">
        <f>+'Ekamut-caxs'!D22</f>
        <v>2893.2</v>
      </c>
      <c r="E11" s="297">
        <f t="shared" si="0"/>
        <v>2893.2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09" t="s">
        <v>263</v>
      </c>
      <c r="C12" s="440"/>
      <c r="D12" s="297">
        <f>+'Ekamut-caxs'!D23</f>
        <v>2661.2</v>
      </c>
      <c r="E12" s="297">
        <f t="shared" si="0"/>
        <v>2661.2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10" t="s">
        <v>264</v>
      </c>
      <c r="C13" s="440"/>
      <c r="D13" s="297">
        <f>+'Ekamut-caxs'!D24</f>
        <v>232</v>
      </c>
      <c r="E13" s="297">
        <f t="shared" si="0"/>
        <v>232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8">
        <v>4</v>
      </c>
      <c r="B14" s="284" t="s">
        <v>271</v>
      </c>
      <c r="C14" s="440"/>
      <c r="D14" s="297">
        <f>+'Ekamut-caxs'!D25</f>
        <v>33.700000000000003</v>
      </c>
      <c r="E14" s="297">
        <f t="shared" si="0"/>
        <v>33.700000000000003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>
        <v>13800</v>
      </c>
      <c r="D15" s="297">
        <f>+'Ekamut-caxs'!D26</f>
        <v>12318</v>
      </c>
      <c r="E15" s="297">
        <f>D15-C15</f>
        <v>-1482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99" t="s">
        <v>127</v>
      </c>
      <c r="C18" s="300">
        <f>SUM(C19:C20)</f>
        <v>5269</v>
      </c>
      <c r="D18" s="300">
        <f>SUM(D19:D20)</f>
        <v>5269</v>
      </c>
      <c r="E18" s="297">
        <f t="shared" si="0"/>
        <v>0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3">
        <v>5269</v>
      </c>
      <c r="D19" s="254">
        <f>+'Ekamut-caxs'!D30</f>
        <v>5269</v>
      </c>
      <c r="E19" s="254">
        <f t="shared" si="0"/>
        <v>0</v>
      </c>
      <c r="F19" s="255"/>
    </row>
    <row r="20" spans="1:18" ht="18.75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customHeight="1">
      <c r="A21" s="61">
        <v>9</v>
      </c>
      <c r="B21" s="286" t="s">
        <v>10</v>
      </c>
      <c r="C21" s="298">
        <v>16</v>
      </c>
      <c r="D21" s="297">
        <f>+'Ekamut-caxs'!D32</f>
        <v>25</v>
      </c>
      <c r="E21" s="297">
        <f t="shared" si="0"/>
        <v>9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150316.99999999997</v>
      </c>
      <c r="D25" s="311">
        <f>SUM(D26,D30:D36,D40:D62,D64:D65)</f>
        <v>138838.69999999998</v>
      </c>
      <c r="E25" s="310">
        <f t="shared" si="0"/>
        <v>-11478.299999999988</v>
      </c>
      <c r="F25" s="39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82002</v>
      </c>
      <c r="D26" s="300">
        <f>+'Ekamut-caxs'!D38</f>
        <v>82913.899999999994</v>
      </c>
      <c r="E26" s="297">
        <f t="shared" si="0"/>
        <v>911.89999999999418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3">
        <v>8265.1</v>
      </c>
      <c r="D27" s="301">
        <f>+'Ekamut-caxs'!D39</f>
        <v>7910.4</v>
      </c>
      <c r="E27" s="254">
        <f>D27-C27</f>
        <v>-354.70000000000073</v>
      </c>
      <c r="F27" s="255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3">
        <v>0</v>
      </c>
      <c r="D28" s="301">
        <f>+'Ekamut-caxs'!D40</f>
        <v>1334</v>
      </c>
      <c r="E28" s="254">
        <f>D28-C28</f>
        <v>1334</v>
      </c>
      <c r="F28" s="255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3">
        <v>0</v>
      </c>
      <c r="D29" s="301">
        <f>+'Ekamut-caxs'!D41</f>
        <v>0</v>
      </c>
      <c r="E29" s="254">
        <f>D29-C29</f>
        <v>0</v>
      </c>
      <c r="F29" s="255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36701.300000000003</v>
      </c>
      <c r="D30" s="300">
        <f>+'Ekamut-caxs'!D42</f>
        <v>34048.799999999996</v>
      </c>
      <c r="E30" s="297">
        <f t="shared" si="0"/>
        <v>-2652.5000000000073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6474</v>
      </c>
      <c r="D31" s="300">
        <f>+'Ekamut-caxs'!D43</f>
        <v>6445.5</v>
      </c>
      <c r="E31" s="297">
        <f t="shared" si="0"/>
        <v>-28.5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5197.7</v>
      </c>
      <c r="D32" s="300">
        <f>+'Ekamut-caxs'!D44</f>
        <v>5238.5</v>
      </c>
      <c r="E32" s="297">
        <f t="shared" si="0"/>
        <v>40.800000000000182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821.3</v>
      </c>
      <c r="D33" s="300">
        <f>+'Ekamut-caxs'!D45</f>
        <v>884.7</v>
      </c>
      <c r="E33" s="297">
        <f t="shared" si="0"/>
        <v>63.400000000000091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224</v>
      </c>
      <c r="D34" s="300">
        <f>+'Ekamut-caxs'!D46</f>
        <v>223.9</v>
      </c>
      <c r="E34" s="297">
        <f t="shared" si="0"/>
        <v>-9.9999999999994316E-2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60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232.8</v>
      </c>
      <c r="D36" s="300">
        <f>SUM(D37:D39)</f>
        <v>232.8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3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8.1999999999999993</v>
      </c>
      <c r="B38" s="32" t="s">
        <v>22</v>
      </c>
      <c r="C38" s="253">
        <v>43.2</v>
      </c>
      <c r="D38" s="301">
        <f>+'Ekamut-caxs'!D50</f>
        <v>43.2</v>
      </c>
      <c r="E38" s="254">
        <f t="shared" si="0"/>
        <v>0</v>
      </c>
      <c r="F38" s="255"/>
    </row>
    <row r="39" spans="1:18" ht="21" customHeight="1">
      <c r="A39" s="27">
        <v>8.3000000000000007</v>
      </c>
      <c r="B39" s="32" t="s">
        <v>23</v>
      </c>
      <c r="C39" s="253">
        <v>132</v>
      </c>
      <c r="D39" s="301">
        <f>+'Ekamut-caxs'!D51</f>
        <v>132</v>
      </c>
      <c r="E39" s="254">
        <f t="shared" si="0"/>
        <v>0</v>
      </c>
      <c r="F39" s="255"/>
    </row>
    <row r="40" spans="1:18" s="58" customFormat="1" ht="21" customHeight="1">
      <c r="A40" s="61">
        <v>9</v>
      </c>
      <c r="B40" s="284" t="s">
        <v>24</v>
      </c>
      <c r="C40" s="298">
        <v>66</v>
      </c>
      <c r="D40" s="300">
        <f>+'Ekamut-caxs'!D52</f>
        <v>66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4" t="s">
        <v>31</v>
      </c>
      <c r="C41" s="298">
        <v>1764</v>
      </c>
      <c r="D41" s="300">
        <f>+'Ekamut-caxs'!D53</f>
        <v>1244.7</v>
      </c>
      <c r="E41" s="297">
        <f t="shared" si="0"/>
        <v>-519.29999999999995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4" t="s">
        <v>25</v>
      </c>
      <c r="C42" s="298">
        <v>850</v>
      </c>
      <c r="D42" s="300">
        <f>+'Ekamut-caxs'!D54</f>
        <v>817.5</v>
      </c>
      <c r="E42" s="297">
        <f t="shared" si="0"/>
        <v>-32.5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89" t="s">
        <v>76</v>
      </c>
      <c r="C43" s="298">
        <v>400</v>
      </c>
      <c r="D43" s="300">
        <f>+'Ekamut-caxs'!D55</f>
        <v>202.1</v>
      </c>
      <c r="E43" s="297">
        <f t="shared" si="0"/>
        <v>-197.9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4" t="s">
        <v>50</v>
      </c>
      <c r="C44" s="298">
        <v>350</v>
      </c>
      <c r="D44" s="300">
        <f>+'Ekamut-caxs'!D56</f>
        <v>246</v>
      </c>
      <c r="E44" s="297">
        <f t="shared" si="0"/>
        <v>-104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4" t="s">
        <v>122</v>
      </c>
      <c r="C45" s="298">
        <v>150</v>
      </c>
      <c r="D45" s="300">
        <f>+'Ekamut-caxs'!D57</f>
        <v>0</v>
      </c>
      <c r="E45" s="297">
        <f>D45-C45</f>
        <v>-150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4" t="s">
        <v>123</v>
      </c>
      <c r="C46" s="298">
        <v>91</v>
      </c>
      <c r="D46" s="300">
        <f>+'Ekamut-caxs'!D58</f>
        <v>97.5</v>
      </c>
      <c r="E46" s="297">
        <f t="shared" si="0"/>
        <v>6.5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4" t="s">
        <v>26</v>
      </c>
      <c r="C47" s="296">
        <v>700</v>
      </c>
      <c r="D47" s="300">
        <f>+'Ekamut-caxs'!D59</f>
        <v>443</v>
      </c>
      <c r="E47" s="297">
        <f t="shared" si="0"/>
        <v>-257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4" t="s">
        <v>27</v>
      </c>
      <c r="C48" s="296">
        <v>210</v>
      </c>
      <c r="D48" s="300">
        <f>+'Ekamut-caxs'!D60</f>
        <v>84</v>
      </c>
      <c r="E48" s="297">
        <f>D48-C48</f>
        <v>-126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4" t="s">
        <v>69</v>
      </c>
      <c r="C49" s="296">
        <v>0</v>
      </c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4" t="s">
        <v>56</v>
      </c>
      <c r="C50" s="296">
        <v>0</v>
      </c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4" t="s">
        <v>47</v>
      </c>
      <c r="C51" s="298">
        <v>105</v>
      </c>
      <c r="D51" s="300">
        <f>+'Ekamut-caxs'!D63</f>
        <v>50</v>
      </c>
      <c r="E51" s="297">
        <f t="shared" si="0"/>
        <v>-55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4" t="s">
        <v>77</v>
      </c>
      <c r="C52" s="298">
        <v>100</v>
      </c>
      <c r="D52" s="300">
        <f>+'Ekamut-caxs'!D64</f>
        <v>80</v>
      </c>
      <c r="E52" s="297">
        <f t="shared" si="0"/>
        <v>-20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4" t="s">
        <v>48</v>
      </c>
      <c r="C54" s="296">
        <v>6</v>
      </c>
      <c r="D54" s="300">
        <f>+'Ekamut-caxs'!D66</f>
        <v>12</v>
      </c>
      <c r="E54" s="297">
        <f t="shared" ref="E54:E65" si="1">D54-C54</f>
        <v>6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4" t="s">
        <v>124</v>
      </c>
      <c r="C55" s="296">
        <v>12</v>
      </c>
      <c r="D55" s="300">
        <f>+'Ekamut-caxs'!D67</f>
        <v>16</v>
      </c>
      <c r="E55" s="297">
        <f t="shared" si="1"/>
        <v>4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4" t="s">
        <v>49</v>
      </c>
      <c r="C56" s="296">
        <v>0</v>
      </c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4" t="s">
        <v>66</v>
      </c>
      <c r="C57" s="296">
        <v>0</v>
      </c>
      <c r="D57" s="300">
        <f>+'Ekamut-caxs'!D69</f>
        <v>67.8</v>
      </c>
      <c r="E57" s="297">
        <f t="shared" si="1"/>
        <v>67.8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6">
        <v>0</v>
      </c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4" t="s">
        <v>158</v>
      </c>
      <c r="C59" s="296">
        <v>0</v>
      </c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7" t="s">
        <v>302</v>
      </c>
      <c r="C60" s="296">
        <v>40</v>
      </c>
      <c r="D60" s="298">
        <f>+'Ekamut-caxs'!D72</f>
        <v>0</v>
      </c>
      <c r="E60" s="296">
        <f>D60-C60</f>
        <v>-40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8" t="s">
        <v>28</v>
      </c>
      <c r="C62" s="296">
        <v>5269</v>
      </c>
      <c r="D62" s="300">
        <f>+'Ekamut-caxs'!D74</f>
        <v>5269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5">
        <v>5269</v>
      </c>
      <c r="D63" s="301">
        <f>+'Ekamut-caxs'!D75</f>
        <v>5269</v>
      </c>
      <c r="E63" s="254">
        <f t="shared" si="1"/>
        <v>0</v>
      </c>
      <c r="F63" s="255"/>
      <c r="G63" s="159"/>
    </row>
    <row r="64" spans="1:18" s="58" customFormat="1" ht="21" customHeight="1">
      <c r="A64" s="61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4" t="s">
        <v>70</v>
      </c>
      <c r="C65" s="296">
        <v>8395.9</v>
      </c>
      <c r="D65" s="300">
        <f>+'Ekamut-caxs'!D77</f>
        <v>0</v>
      </c>
      <c r="E65" s="297">
        <f t="shared" si="1"/>
        <v>-8395.9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2961.0000000000291</v>
      </c>
      <c r="E66" s="310">
        <f t="shared" si="0"/>
        <v>2961.0000000000291</v>
      </c>
      <c r="F66" s="39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0" t="str">
        <f>+'Ekamut-caxs'!C80</f>
        <v>Արփինե Զազյան</v>
      </c>
      <c r="E68" s="510"/>
      <c r="F68" s="123"/>
    </row>
    <row r="69" spans="1:18" ht="9.75" customHeight="1">
      <c r="B69" s="38"/>
      <c r="D69" s="509" t="s">
        <v>5</v>
      </c>
      <c r="E69" s="509"/>
      <c r="F69" s="346"/>
    </row>
    <row r="70" spans="1:18" ht="24.75" customHeight="1">
      <c r="B70" s="37" t="s">
        <v>6</v>
      </c>
      <c r="C70" s="24"/>
      <c r="D70" s="510" t="str">
        <f>+'Ekamut-caxs'!C82</f>
        <v>Լիլիթ Մովսիսյան</v>
      </c>
      <c r="E70" s="510"/>
      <c r="F70" s="123"/>
    </row>
    <row r="71" spans="1:18" ht="11.25" customHeight="1">
      <c r="D71" s="509" t="s">
        <v>5</v>
      </c>
      <c r="E71" s="509"/>
      <c r="F71" s="346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B7" sqref="B7"/>
    </sheetView>
  </sheetViews>
  <sheetFormatPr defaultColWidth="9.140625" defaultRowHeight="13.5"/>
  <cols>
    <col min="1" max="1" width="5.71093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8" t="s">
        <v>83</v>
      </c>
      <c r="B1" s="508"/>
      <c r="C1" s="508"/>
      <c r="D1" s="508"/>
      <c r="E1" s="508"/>
      <c r="F1" s="508"/>
    </row>
    <row r="2" spans="1:20" s="22" customFormat="1" ht="26.25" customHeight="1">
      <c r="A2" s="493" t="str">
        <f>+'Ekamut-caxs'!A14:D14</f>
        <v>«Երևանի հ․60 մսուր-մանկապարտեզ» ՀՈԱԿ</v>
      </c>
      <c r="B2" s="493"/>
      <c r="C2" s="493"/>
      <c r="D2" s="493"/>
      <c r="E2" s="493"/>
      <c r="F2" s="493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1" t="s">
        <v>259</v>
      </c>
      <c r="B3" s="511"/>
      <c r="C3" s="511"/>
      <c r="D3" s="511"/>
      <c r="E3" s="511"/>
      <c r="F3" s="51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6">
        <v>4904.3999999999996</v>
      </c>
      <c r="D6" s="256">
        <f>+C6</f>
        <v>4904.3999999999996</v>
      </c>
      <c r="E6" s="291">
        <f t="shared" ref="E6:E68" si="0">D6-C6</f>
        <v>0</v>
      </c>
      <c r="F6" s="256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145048</v>
      </c>
      <c r="D7" s="291">
        <f>SUM(D8:D9,D12,D15:D22)</f>
        <v>133536</v>
      </c>
      <c r="E7" s="291">
        <f>D7-C7</f>
        <v>-11512</v>
      </c>
      <c r="F7" s="256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131232</v>
      </c>
      <c r="D8" s="283">
        <f>+'Dramakan hosqer'!D21</f>
        <v>118232</v>
      </c>
      <c r="E8" s="283">
        <f>D8-C8</f>
        <v>-13000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261</v>
      </c>
      <c r="C9" s="283">
        <f>+C10+C11</f>
        <v>0</v>
      </c>
      <c r="D9" s="283">
        <f>+'Dramakan hosqer'!D22</f>
        <v>67.8</v>
      </c>
      <c r="E9" s="283">
        <f t="shared" ref="E9:E14" si="1">D9-C9</f>
        <v>67.8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7"/>
      <c r="D10" s="283">
        <f>+'Dramakan hosqer'!D23</f>
        <v>67.8</v>
      </c>
      <c r="E10" s="283">
        <f t="shared" si="1"/>
        <v>67.8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2893.2</v>
      </c>
      <c r="E12" s="283">
        <f t="shared" si="1"/>
        <v>2893.2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09" t="s">
        <v>263</v>
      </c>
      <c r="C13" s="257"/>
      <c r="D13" s="283">
        <f>+'Dramakan hosqer'!D26</f>
        <v>2661.2</v>
      </c>
      <c r="E13" s="283">
        <f t="shared" si="1"/>
        <v>2661.2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10" t="s">
        <v>264</v>
      </c>
      <c r="C14" s="257"/>
      <c r="D14" s="283">
        <f>+'Dramakan hosqer'!D27</f>
        <v>232</v>
      </c>
      <c r="E14" s="283">
        <f t="shared" si="1"/>
        <v>232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>
        <v>13800</v>
      </c>
      <c r="D15" s="283">
        <f>+'Dramakan hosqer'!D28</f>
        <v>12318</v>
      </c>
      <c r="E15" s="283">
        <f t="shared" si="0"/>
        <v>-1482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1" t="s">
        <v>10</v>
      </c>
      <c r="C19" s="282">
        <v>16</v>
      </c>
      <c r="D19" s="283">
        <f>+'Dramakan hosqer'!D32</f>
        <v>25</v>
      </c>
      <c r="E19" s="283">
        <f>D19-C19</f>
        <v>9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138779.39999999997</v>
      </c>
      <c r="D23" s="291">
        <f>+D24+D67+D79</f>
        <v>138180.59999999995</v>
      </c>
      <c r="E23" s="291">
        <f t="shared" si="0"/>
        <v>-598.80000000001746</v>
      </c>
      <c r="F23" s="256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136960.39999999997</v>
      </c>
      <c r="D24" s="291">
        <f>SUM(D25,D29:D35,D39:D61,D65:D66)</f>
        <v>133844.29999999996</v>
      </c>
      <c r="E24" s="291">
        <f t="shared" si="0"/>
        <v>-3116.1000000000058</v>
      </c>
      <c r="F24" s="256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82002</v>
      </c>
      <c r="D25" s="283">
        <f>+'Dramakan hosqer'!D37</f>
        <v>82913.899999999994</v>
      </c>
      <c r="E25" s="283">
        <f t="shared" si="0"/>
        <v>911.89999999999418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7"/>
      <c r="D26" s="295">
        <f>+'Dramakan hosqer'!D38</f>
        <v>7910.4</v>
      </c>
      <c r="E26" s="295">
        <f t="shared" si="0"/>
        <v>7910.4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1334</v>
      </c>
      <c r="E27" s="295">
        <f t="shared" si="0"/>
        <v>1334</v>
      </c>
      <c r="F27" s="257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36701.300000000003</v>
      </c>
      <c r="D29" s="283">
        <f>+'Dramakan hosqer'!D41</f>
        <v>34048.799999999996</v>
      </c>
      <c r="E29" s="283">
        <f t="shared" si="0"/>
        <v>-2652.5000000000073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6474</v>
      </c>
      <c r="D30" s="283">
        <f>+'Dramakan hosqer'!D42</f>
        <v>6445.5</v>
      </c>
      <c r="E30" s="283">
        <f t="shared" si="0"/>
        <v>-28.5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5197.7</v>
      </c>
      <c r="D31" s="283">
        <f>+'Dramakan hosqer'!D43</f>
        <v>5238.5</v>
      </c>
      <c r="E31" s="283">
        <f t="shared" si="0"/>
        <v>40.800000000000182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821.3</v>
      </c>
      <c r="D32" s="283">
        <f>+'Dramakan hosqer'!D44</f>
        <v>851</v>
      </c>
      <c r="E32" s="283">
        <f t="shared" si="0"/>
        <v>29.700000000000045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224</v>
      </c>
      <c r="D33" s="283">
        <f>+'Dramakan hosqer'!D45</f>
        <v>223.9</v>
      </c>
      <c r="E33" s="283">
        <f t="shared" si="0"/>
        <v>-9.9999999999994316E-2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232.8</v>
      </c>
      <c r="D35" s="283">
        <f>SUM(D36:D38)</f>
        <v>232.8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43.2</v>
      </c>
      <c r="D37" s="295">
        <f>+'Dramakan hosqer'!D49</f>
        <v>43.2</v>
      </c>
      <c r="E37" s="295">
        <f t="shared" si="0"/>
        <v>0</v>
      </c>
      <c r="F37" s="257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7">
        <v>132</v>
      </c>
      <c r="D38" s="295">
        <f>+'Dramakan hosqer'!D50</f>
        <v>132</v>
      </c>
      <c r="E38" s="295">
        <f t="shared" si="0"/>
        <v>0</v>
      </c>
      <c r="F38" s="257"/>
      <c r="I38" s="137"/>
    </row>
    <row r="39" spans="1:20" s="58" customFormat="1" ht="18" customHeight="1">
      <c r="A39" s="61">
        <v>9</v>
      </c>
      <c r="B39" s="284" t="s">
        <v>24</v>
      </c>
      <c r="C39" s="282">
        <v>66</v>
      </c>
      <c r="D39" s="283">
        <f>+'Dramakan hosqer'!D51</f>
        <v>66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4" t="s">
        <v>31</v>
      </c>
      <c r="C40" s="282">
        <v>1764</v>
      </c>
      <c r="D40" s="283">
        <f>+'Dramakan hosqer'!D52</f>
        <v>1244.7</v>
      </c>
      <c r="E40" s="283">
        <f t="shared" si="0"/>
        <v>-519.29999999999995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4" t="s">
        <v>25</v>
      </c>
      <c r="C41" s="282">
        <v>850</v>
      </c>
      <c r="D41" s="283">
        <f>+'Dramakan hosqer'!D53</f>
        <v>817.5</v>
      </c>
      <c r="E41" s="283">
        <f t="shared" si="0"/>
        <v>-32.5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400</v>
      </c>
      <c r="D42" s="283">
        <f>+'Dramakan hosqer'!D54</f>
        <v>202.1</v>
      </c>
      <c r="E42" s="283">
        <f t="shared" si="0"/>
        <v>-197.9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4" t="s">
        <v>50</v>
      </c>
      <c r="C43" s="282">
        <v>350</v>
      </c>
      <c r="D43" s="283">
        <f>+'Dramakan hosqer'!D55</f>
        <v>246</v>
      </c>
      <c r="E43" s="283">
        <f t="shared" si="0"/>
        <v>-104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4" t="s">
        <v>122</v>
      </c>
      <c r="C44" s="282">
        <v>150</v>
      </c>
      <c r="D44" s="283">
        <f>+'Dramakan hosqer'!D56</f>
        <v>0</v>
      </c>
      <c r="E44" s="283">
        <f t="shared" si="0"/>
        <v>-150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4" t="s">
        <v>123</v>
      </c>
      <c r="C45" s="282">
        <v>91</v>
      </c>
      <c r="D45" s="283">
        <f>+'Dramakan hosqer'!D57</f>
        <v>97.5</v>
      </c>
      <c r="E45" s="283">
        <f t="shared" si="0"/>
        <v>6.5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4" t="s">
        <v>26</v>
      </c>
      <c r="C46" s="282">
        <v>700</v>
      </c>
      <c r="D46" s="283">
        <f>+'Dramakan hosqer'!D58</f>
        <v>443</v>
      </c>
      <c r="E46" s="283">
        <f t="shared" si="0"/>
        <v>-257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4" t="s">
        <v>27</v>
      </c>
      <c r="C47" s="282">
        <v>210</v>
      </c>
      <c r="D47" s="283">
        <f>+'Dramakan hosqer'!D59</f>
        <v>84</v>
      </c>
      <c r="E47" s="283">
        <f t="shared" si="0"/>
        <v>-126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4" t="s">
        <v>47</v>
      </c>
      <c r="C50" s="282">
        <v>105</v>
      </c>
      <c r="D50" s="283">
        <f>+'Dramakan hosqer'!D62</f>
        <v>50</v>
      </c>
      <c r="E50" s="283">
        <f t="shared" si="0"/>
        <v>-55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4" t="s">
        <v>77</v>
      </c>
      <c r="C51" s="282">
        <v>100</v>
      </c>
      <c r="D51" s="283">
        <f>+'Dramakan hosqer'!D63</f>
        <v>80</v>
      </c>
      <c r="E51" s="283">
        <f t="shared" si="0"/>
        <v>-20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4" t="s">
        <v>48</v>
      </c>
      <c r="C53" s="282">
        <v>6</v>
      </c>
      <c r="D53" s="283">
        <f>+'Dramakan hosqer'!D65</f>
        <v>12</v>
      </c>
      <c r="E53" s="283">
        <f t="shared" si="0"/>
        <v>6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4" t="s">
        <v>124</v>
      </c>
      <c r="C54" s="282">
        <v>12</v>
      </c>
      <c r="D54" s="283">
        <f>+'Dramakan hosqer'!D66</f>
        <v>16</v>
      </c>
      <c r="E54" s="283">
        <f t="shared" si="0"/>
        <v>4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4" t="s">
        <v>66</v>
      </c>
      <c r="C56" s="282"/>
      <c r="D56" s="283">
        <f>+'Dramakan hosqer'!D68</f>
        <v>67.8</v>
      </c>
      <c r="E56" s="283">
        <f t="shared" si="0"/>
        <v>67.8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7" t="s">
        <v>302</v>
      </c>
      <c r="C59" s="282">
        <v>40</v>
      </c>
      <c r="D59" s="282">
        <f>+'Dramakan hosqer'!D71</f>
        <v>0</v>
      </c>
      <c r="E59" s="282">
        <f>D59-C59</f>
        <v>-40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24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0" t="s">
        <v>39</v>
      </c>
      <c r="C65" s="282">
        <v>308.3</v>
      </c>
      <c r="D65" s="283">
        <f>+'Dramakan hosqer'!D77</f>
        <v>308.3</v>
      </c>
      <c r="E65" s="283">
        <f t="shared" si="0"/>
        <v>0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1819</v>
      </c>
      <c r="D67" s="291">
        <f>+D68+D75</f>
        <v>1957</v>
      </c>
      <c r="E67" s="291">
        <f t="shared" si="0"/>
        <v>138</v>
      </c>
      <c r="F67" s="25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1704</v>
      </c>
      <c r="D68" s="283">
        <f>SUM(D69:D74)</f>
        <v>1957</v>
      </c>
      <c r="E68" s="283">
        <f t="shared" si="0"/>
        <v>253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3" t="s">
        <v>90</v>
      </c>
      <c r="C71" s="282">
        <v>1704</v>
      </c>
      <c r="D71" s="283">
        <f>+'Dramakan hosqer'!D83</f>
        <v>1957</v>
      </c>
      <c r="E71" s="283">
        <f t="shared" si="2"/>
        <v>253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3" t="s">
        <v>91</v>
      </c>
      <c r="C75" s="283">
        <f>SUM(C76:C78)</f>
        <v>115</v>
      </c>
      <c r="D75" s="283">
        <f>SUM(D76:D78)</f>
        <v>0</v>
      </c>
      <c r="E75" s="282">
        <v>-115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57" customHeight="1">
      <c r="A77" s="71">
        <v>2.2000000000000002</v>
      </c>
      <c r="B77" s="292" t="s">
        <v>63</v>
      </c>
      <c r="C77" s="282">
        <v>115</v>
      </c>
      <c r="D77" s="283">
        <f>+'Dramakan hosqer'!D89</f>
        <v>0</v>
      </c>
      <c r="E77" s="283">
        <f t="shared" si="2"/>
        <v>-115</v>
      </c>
      <c r="F77" s="472" t="s">
        <v>303</v>
      </c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1">
        <f>SUM(C80:C81)</f>
        <v>0</v>
      </c>
      <c r="D79" s="291">
        <f>SUM(D80:D81)</f>
        <v>2379.3000000000002</v>
      </c>
      <c r="E79" s="291">
        <f t="shared" si="2"/>
        <v>2379.3000000000002</v>
      </c>
      <c r="F79" s="256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/>
      <c r="D80" s="283">
        <f>+'Dramakan hosqer'!D92</f>
        <v>2379.3000000000002</v>
      </c>
      <c r="E80" s="282">
        <f>D80-C80</f>
        <v>2379.3000000000002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11173.000000000029</v>
      </c>
      <c r="D82" s="291">
        <f>D6+D7-D23</f>
        <v>259.80000000004657</v>
      </c>
      <c r="E82" s="291">
        <f t="shared" si="2"/>
        <v>-10913.199999999983</v>
      </c>
      <c r="F82" s="256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3" t="str">
        <f>+'Ekamut-caxs'!C80</f>
        <v>Արփինե Զազյան</v>
      </c>
      <c r="E84" s="51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2" t="s">
        <v>97</v>
      </c>
      <c r="E85" s="512"/>
      <c r="F85" s="348"/>
    </row>
    <row r="86" spans="1:20" s="19" customFormat="1" ht="22.5" customHeight="1">
      <c r="A86" s="20"/>
      <c r="B86" s="39" t="s">
        <v>6</v>
      </c>
      <c r="C86" s="20"/>
      <c r="D86" s="510" t="str">
        <f>+'Ekamut-caxs'!C82</f>
        <v>Լիլիթ Մովսիսյան</v>
      </c>
      <c r="E86" s="51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2" t="s">
        <v>97</v>
      </c>
      <c r="E87" s="512"/>
      <c r="F87" s="34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5"/>
  <sheetViews>
    <sheetView view="pageBreakPreview" workbookViewId="0">
      <selection activeCell="B7" sqref="B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20" style="19" customWidth="1"/>
    <col min="7" max="17" width="9.140625" style="19"/>
    <col min="18" max="16384" width="9.140625" style="1"/>
  </cols>
  <sheetData>
    <row r="1" spans="1:17" s="205" customFormat="1" ht="22.5" customHeight="1">
      <c r="A1" s="514" t="s">
        <v>71</v>
      </c>
      <c r="B1" s="514"/>
      <c r="C1" s="514"/>
      <c r="D1" s="514"/>
      <c r="E1" s="51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</row>
    <row r="2" spans="1:17" s="139" customFormat="1" ht="26.25" customHeight="1">
      <c r="A2" s="488" t="str">
        <f>+'[5]Ekamut-caxs'!A14:D14</f>
        <v xml:space="preserve">«Երևանի հ․60 մսուր-մանկապարտեզ» ՀՈԱԿ-ի </v>
      </c>
      <c r="B2" s="489"/>
      <c r="C2" s="489"/>
      <c r="D2" s="489"/>
      <c r="E2" s="48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139" customFormat="1" ht="24" customHeight="1">
      <c r="A3" s="515" t="s">
        <v>160</v>
      </c>
      <c r="B3" s="515"/>
      <c r="C3" s="515"/>
      <c r="D3" s="515"/>
      <c r="E3" s="51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208" customFormat="1" ht="16.5" customHeight="1">
      <c r="A4" s="516" t="s">
        <v>256</v>
      </c>
      <c r="B4" s="516"/>
      <c r="C4" s="516"/>
      <c r="D4" s="516"/>
      <c r="E4" s="516"/>
      <c r="F4" s="206"/>
      <c r="G4" s="206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13.5" customHeight="1">
      <c r="D5" s="209"/>
      <c r="E5" s="209" t="s">
        <v>150</v>
      </c>
    </row>
    <row r="6" spans="1:17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7" s="139" customFormat="1" ht="21.75" customHeight="1">
      <c r="A7" s="517" t="s">
        <v>165</v>
      </c>
      <c r="B7" s="518"/>
      <c r="C7" s="518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s="180" customFormat="1" ht="21.75" customHeight="1">
      <c r="A8" s="215">
        <v>1</v>
      </c>
      <c r="B8" s="216" t="s">
        <v>166</v>
      </c>
      <c r="C8" s="215"/>
      <c r="D8" s="217">
        <f>SUM(D9:D29)</f>
        <v>44.099999999999994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27" customHeight="1">
      <c r="A9" s="219">
        <v>1.1000000000000001</v>
      </c>
      <c r="B9" s="220" t="s">
        <v>167</v>
      </c>
      <c r="C9" s="219" t="s">
        <v>168</v>
      </c>
      <c r="D9" s="31">
        <v>0</v>
      </c>
      <c r="E9" s="31"/>
    </row>
    <row r="10" spans="1:17" ht="27" customHeight="1">
      <c r="A10" s="219">
        <v>1.2</v>
      </c>
      <c r="B10" s="220" t="s">
        <v>169</v>
      </c>
      <c r="C10" s="219" t="s">
        <v>170</v>
      </c>
      <c r="D10" s="31">
        <v>0</v>
      </c>
      <c r="E10" s="31"/>
    </row>
    <row r="11" spans="1:17" ht="27" customHeight="1">
      <c r="A11" s="219">
        <v>1.3</v>
      </c>
      <c r="B11" s="220" t="s">
        <v>171</v>
      </c>
      <c r="C11" s="219" t="s">
        <v>172</v>
      </c>
      <c r="D11" s="31">
        <v>34.5</v>
      </c>
      <c r="E11" s="31"/>
    </row>
    <row r="12" spans="1:17" ht="27" customHeight="1">
      <c r="A12" s="219">
        <v>1.4</v>
      </c>
      <c r="B12" s="221" t="s">
        <v>173</v>
      </c>
      <c r="C12" s="222" t="s">
        <v>174</v>
      </c>
      <c r="D12" s="31">
        <v>2.4</v>
      </c>
      <c r="E12" s="31"/>
    </row>
    <row r="13" spans="1:17" ht="27" customHeight="1">
      <c r="A13" s="219">
        <v>1.5</v>
      </c>
      <c r="B13" s="221"/>
      <c r="C13" s="219" t="s">
        <v>175</v>
      </c>
      <c r="D13" s="31">
        <v>0</v>
      </c>
      <c r="E13" s="31"/>
    </row>
    <row r="14" spans="1:17" ht="18" customHeight="1">
      <c r="A14" s="219">
        <v>1.6</v>
      </c>
      <c r="B14" s="220" t="s">
        <v>226</v>
      </c>
      <c r="C14" s="219" t="s">
        <v>176</v>
      </c>
      <c r="D14" s="31">
        <v>0</v>
      </c>
      <c r="E14" s="31"/>
    </row>
    <row r="15" spans="1:17" ht="33.75" customHeight="1">
      <c r="A15" s="219">
        <v>1.7</v>
      </c>
      <c r="B15" s="221"/>
      <c r="C15" s="219" t="s">
        <v>200</v>
      </c>
      <c r="D15" s="31">
        <v>0</v>
      </c>
      <c r="E15" s="31"/>
    </row>
    <row r="16" spans="1:17" ht="22.5" customHeight="1">
      <c r="A16" s="219">
        <v>1.8</v>
      </c>
      <c r="B16" s="221"/>
      <c r="C16" s="223" t="s">
        <v>199</v>
      </c>
      <c r="D16" s="31">
        <v>0.4</v>
      </c>
      <c r="E16" s="31"/>
    </row>
    <row r="17" spans="1:17" ht="18" customHeight="1">
      <c r="A17" s="219">
        <v>1.9</v>
      </c>
      <c r="B17" s="221"/>
      <c r="C17" s="223"/>
      <c r="D17" s="31">
        <v>6.8</v>
      </c>
      <c r="E17" s="31"/>
    </row>
    <row r="18" spans="1:17" ht="18" customHeight="1">
      <c r="A18" s="224">
        <v>2</v>
      </c>
      <c r="B18" s="221"/>
      <c r="C18" s="223"/>
      <c r="D18" s="31"/>
      <c r="E18" s="31"/>
    </row>
    <row r="19" spans="1:17" ht="18" customHeight="1">
      <c r="A19" s="219">
        <v>2.1</v>
      </c>
      <c r="B19" s="221"/>
      <c r="C19" s="223"/>
      <c r="D19" s="31"/>
      <c r="E19" s="31"/>
    </row>
    <row r="20" spans="1:17" ht="18" customHeight="1">
      <c r="A20" s="219">
        <v>2.2000000000000002</v>
      </c>
      <c r="B20" s="221"/>
      <c r="C20" s="223"/>
      <c r="D20" s="31"/>
      <c r="E20" s="31"/>
    </row>
    <row r="21" spans="1:17" ht="18" customHeight="1">
      <c r="A21" s="219">
        <v>2.2999999999999998</v>
      </c>
      <c r="B21" s="221"/>
      <c r="C21" s="223"/>
      <c r="D21" s="31"/>
      <c r="E21" s="31"/>
    </row>
    <row r="22" spans="1:17" ht="27.75" customHeight="1">
      <c r="A22" s="219">
        <v>2.4</v>
      </c>
      <c r="B22" s="221"/>
      <c r="C22" s="223"/>
      <c r="D22" s="31"/>
      <c r="E22" s="31"/>
    </row>
    <row r="23" spans="1:17" ht="27.75" customHeight="1">
      <c r="A23" s="219">
        <v>2.5</v>
      </c>
      <c r="B23" s="221" t="s">
        <v>177</v>
      </c>
      <c r="C23" s="219" t="s">
        <v>38</v>
      </c>
      <c r="D23" s="31">
        <v>0</v>
      </c>
      <c r="E23" s="31"/>
    </row>
    <row r="24" spans="1:17" ht="27.75" customHeight="1">
      <c r="A24" s="219">
        <v>2.6</v>
      </c>
      <c r="B24" s="221" t="s">
        <v>177</v>
      </c>
      <c r="C24" s="219" t="s">
        <v>51</v>
      </c>
      <c r="D24" s="31">
        <v>0</v>
      </c>
      <c r="E24" s="31"/>
    </row>
    <row r="25" spans="1:17" ht="27.75" customHeight="1">
      <c r="A25" s="219">
        <v>2.7</v>
      </c>
      <c r="B25" s="221" t="s">
        <v>177</v>
      </c>
      <c r="C25" s="219" t="s">
        <v>178</v>
      </c>
      <c r="D25" s="31">
        <v>0</v>
      </c>
      <c r="E25" s="31"/>
    </row>
    <row r="26" spans="1:17" ht="27.75" customHeight="1">
      <c r="A26" s="219">
        <v>2.8</v>
      </c>
      <c r="B26" s="221" t="s">
        <v>177</v>
      </c>
      <c r="C26" s="219" t="s">
        <v>179</v>
      </c>
      <c r="D26" s="31">
        <v>0</v>
      </c>
      <c r="E26" s="31"/>
    </row>
    <row r="27" spans="1:17" ht="27" customHeight="1">
      <c r="A27" s="219">
        <v>2.9</v>
      </c>
      <c r="B27" s="220" t="s">
        <v>180</v>
      </c>
      <c r="C27" s="219" t="s">
        <v>181</v>
      </c>
      <c r="D27" s="31">
        <v>0</v>
      </c>
      <c r="E27" s="31"/>
    </row>
    <row r="28" spans="1:17" ht="26.25" customHeight="1">
      <c r="A28" s="225">
        <v>2.1</v>
      </c>
      <c r="B28" s="221" t="s">
        <v>182</v>
      </c>
      <c r="C28" s="219" t="s">
        <v>183</v>
      </c>
      <c r="D28" s="31">
        <v>0</v>
      </c>
      <c r="E28" s="31"/>
    </row>
    <row r="29" spans="1:17" ht="26.25" customHeight="1">
      <c r="A29" s="225">
        <v>2.11</v>
      </c>
      <c r="B29" s="221"/>
      <c r="C29" s="223" t="s">
        <v>184</v>
      </c>
      <c r="D29" s="31">
        <v>0</v>
      </c>
      <c r="E29" s="31"/>
    </row>
    <row r="30" spans="1:17" s="180" customFormat="1" ht="34.5" customHeight="1">
      <c r="A30" s="215">
        <v>2</v>
      </c>
      <c r="B30" s="226" t="s">
        <v>185</v>
      </c>
      <c r="C30" s="215"/>
      <c r="D30" s="217">
        <f>SUM(D31:D33)</f>
        <v>1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30" customHeight="1">
      <c r="A31" s="219">
        <v>2.1</v>
      </c>
      <c r="B31" s="221"/>
      <c r="C31" s="219" t="s">
        <v>186</v>
      </c>
      <c r="D31" s="31">
        <v>1</v>
      </c>
      <c r="E31" s="31"/>
    </row>
    <row r="32" spans="1:17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17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17" s="205" customFormat="1" ht="21.75" customHeight="1">
      <c r="A34" s="60"/>
      <c r="B34" s="228" t="s">
        <v>73</v>
      </c>
      <c r="C34" s="229"/>
      <c r="D34" s="230">
        <f>D8+D30</f>
        <v>45.099999999999994</v>
      </c>
      <c r="E34" s="231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</row>
    <row r="35" spans="1:17" s="139" customFormat="1" ht="33.75" customHeight="1">
      <c r="A35" s="517" t="s">
        <v>190</v>
      </c>
      <c r="B35" s="518"/>
      <c r="C35" s="518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ht="21" customHeight="1">
      <c r="A36" s="219">
        <v>1.1000000000000001</v>
      </c>
      <c r="B36" s="220" t="s">
        <v>167</v>
      </c>
      <c r="C36" s="219" t="s">
        <v>168</v>
      </c>
      <c r="D36" s="31">
        <v>0</v>
      </c>
      <c r="E36" s="31"/>
    </row>
    <row r="37" spans="1:17" ht="21" customHeight="1">
      <c r="A37" s="219">
        <v>1.2</v>
      </c>
      <c r="B37" s="220" t="s">
        <v>169</v>
      </c>
      <c r="C37" s="219" t="s">
        <v>170</v>
      </c>
      <c r="D37" s="31">
        <v>128</v>
      </c>
      <c r="E37" s="31"/>
    </row>
    <row r="38" spans="1:17" ht="21" customHeight="1">
      <c r="A38" s="219">
        <v>1.3</v>
      </c>
      <c r="B38" s="220" t="s">
        <v>171</v>
      </c>
      <c r="C38" s="219" t="s">
        <v>172</v>
      </c>
      <c r="D38" s="471">
        <v>154.5</v>
      </c>
      <c r="E38" s="31"/>
    </row>
    <row r="39" spans="1:17" ht="21" customHeight="1">
      <c r="A39" s="219">
        <v>1.4</v>
      </c>
      <c r="B39" s="221" t="s">
        <v>173</v>
      </c>
      <c r="C39" s="222" t="s">
        <v>174</v>
      </c>
      <c r="D39" s="471">
        <v>0</v>
      </c>
      <c r="E39" s="31"/>
    </row>
    <row r="40" spans="1:17" ht="21" customHeight="1">
      <c r="A40" s="219">
        <v>1.5</v>
      </c>
      <c r="B40" s="221"/>
      <c r="C40" s="219" t="s">
        <v>175</v>
      </c>
      <c r="D40" s="471">
        <v>0</v>
      </c>
      <c r="E40" s="31"/>
    </row>
    <row r="41" spans="1:17" ht="20.25" customHeight="1">
      <c r="A41" s="219">
        <v>1.6</v>
      </c>
      <c r="B41" s="220" t="s">
        <v>226</v>
      </c>
      <c r="C41" s="219" t="s">
        <v>176</v>
      </c>
      <c r="D41" s="471">
        <v>0</v>
      </c>
      <c r="E41" s="31"/>
    </row>
    <row r="42" spans="1:17" ht="33.75" customHeight="1">
      <c r="A42" s="219">
        <v>1.7</v>
      </c>
      <c r="B42" s="221"/>
      <c r="C42" s="219" t="s">
        <v>200</v>
      </c>
      <c r="D42" s="471">
        <v>0</v>
      </c>
      <c r="E42" s="31"/>
    </row>
    <row r="43" spans="1:17" ht="23.25" customHeight="1">
      <c r="A43" s="219">
        <v>1.8</v>
      </c>
      <c r="B43" s="221"/>
      <c r="C43" s="223" t="s">
        <v>199</v>
      </c>
      <c r="D43" s="471">
        <v>25.8</v>
      </c>
      <c r="E43" s="31"/>
    </row>
    <row r="44" spans="1:17" ht="23.25" customHeight="1">
      <c r="A44" s="219">
        <v>1.9</v>
      </c>
      <c r="B44" s="221"/>
      <c r="C44" s="223"/>
      <c r="D44" s="31"/>
      <c r="E44" s="31"/>
    </row>
    <row r="45" spans="1:17" ht="23.25" customHeight="1">
      <c r="A45" s="224">
        <v>2</v>
      </c>
      <c r="B45" s="221"/>
      <c r="C45" s="223"/>
      <c r="D45" s="31"/>
      <c r="E45" s="31"/>
    </row>
    <row r="46" spans="1:17" ht="23.25" customHeight="1">
      <c r="A46" s="219">
        <v>2.1</v>
      </c>
      <c r="B46" s="221"/>
      <c r="C46" s="223"/>
      <c r="D46" s="31"/>
      <c r="E46" s="31"/>
    </row>
    <row r="47" spans="1:17" ht="2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17" ht="2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17" ht="2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17" ht="24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17" ht="24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17" ht="24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17" ht="24" customHeight="1">
      <c r="A53" s="219">
        <v>2.8</v>
      </c>
      <c r="B53" s="221"/>
      <c r="C53" s="223" t="s">
        <v>184</v>
      </c>
      <c r="D53" s="31"/>
      <c r="E53" s="31"/>
    </row>
    <row r="54" spans="1:17" ht="33" customHeight="1">
      <c r="A54" s="219"/>
      <c r="B54" s="216" t="s">
        <v>191</v>
      </c>
      <c r="C54" s="30"/>
      <c r="D54" s="217">
        <f>SUM(D55:D58)</f>
        <v>0</v>
      </c>
      <c r="E54" s="31"/>
    </row>
    <row r="55" spans="1:17" ht="33" customHeight="1">
      <c r="A55" s="219">
        <v>1.1000000000000001</v>
      </c>
      <c r="B55" s="258"/>
      <c r="C55" s="259" t="s">
        <v>198</v>
      </c>
      <c r="D55" s="224"/>
      <c r="E55" s="31"/>
    </row>
    <row r="56" spans="1:17" ht="30" customHeight="1">
      <c r="A56" s="219">
        <v>1.2</v>
      </c>
      <c r="B56" s="232"/>
      <c r="C56" s="219" t="s">
        <v>186</v>
      </c>
      <c r="D56" s="31"/>
      <c r="E56" s="219"/>
    </row>
    <row r="57" spans="1:17" ht="24.75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17" ht="24.75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17" s="205" customFormat="1" ht="29.25" customHeight="1">
      <c r="A59" s="233"/>
      <c r="B59" s="228" t="s">
        <v>73</v>
      </c>
      <c r="C59" s="234"/>
      <c r="D59" s="235">
        <f>SUM(D36:D54)</f>
        <v>308.3</v>
      </c>
      <c r="E59" s="236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1:17" ht="10.5" customHeight="1"/>
    <row r="61" spans="1:17" ht="39" customHeight="1">
      <c r="C61" s="237" t="s">
        <v>192</v>
      </c>
    </row>
    <row r="62" spans="1:17" ht="59.25" customHeight="1">
      <c r="A62" s="238">
        <v>1</v>
      </c>
      <c r="B62" s="239" t="s">
        <v>257</v>
      </c>
      <c r="C62" s="235">
        <f>+'[5]Dramakan hosqer'!D19</f>
        <v>4904.3999999999996</v>
      </c>
      <c r="D62" s="519" t="s">
        <v>193</v>
      </c>
      <c r="E62" s="520"/>
    </row>
    <row r="63" spans="1:17" ht="36.75" customHeight="1"/>
    <row r="64" spans="1:17" s="180" customFormat="1" ht="25.5" customHeight="1">
      <c r="A64" s="240"/>
      <c r="B64" s="204" t="s">
        <v>2</v>
      </c>
      <c r="C64" s="241"/>
      <c r="D64" s="521" t="str">
        <f>+'[5]Ekamut-caxs'!C80</f>
        <v>Արփինե Զազյան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1:17" s="180" customFormat="1" ht="12.75" customHeight="1">
      <c r="A65" s="240"/>
      <c r="C65" s="242"/>
      <c r="D65" s="522" t="s">
        <v>97</v>
      </c>
      <c r="E65" s="52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1:17" s="180" customFormat="1" ht="22.5" customHeight="1">
      <c r="A66" s="240"/>
      <c r="B66" s="204" t="s">
        <v>6</v>
      </c>
      <c r="C66" s="241"/>
      <c r="D66" s="521" t="str">
        <f>+'[5]Ekamut-caxs'!C82</f>
        <v>Լիլիթ Մովսիսյան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1:17" s="180" customFormat="1" ht="13.5" customHeight="1">
      <c r="A67" s="240"/>
      <c r="B67" s="243"/>
      <c r="C67" s="240" t="s">
        <v>1</v>
      </c>
      <c r="D67" s="522" t="s">
        <v>97</v>
      </c>
      <c r="E67" s="52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9" spans="1:17" ht="27" customHeight="1"/>
    <row r="73" spans="1:17" ht="33" customHeight="1"/>
    <row r="75" spans="1:17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</row>
    <row r="76" spans="1:17" ht="24" customHeight="1"/>
    <row r="77" spans="1:17" ht="0.75" hidden="1" customHeight="1"/>
    <row r="78" spans="1:17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B7" sqref="B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3" style="19" customWidth="1"/>
    <col min="7" max="8" width="12.28515625" style="19" customWidth="1"/>
    <col min="9" max="9" width="16.7109375" style="19" customWidth="1"/>
    <col min="10" max="10" width="15.28515625" style="19" customWidth="1"/>
    <col min="11" max="13" width="13.28515625" style="19" customWidth="1"/>
    <col min="14" max="14" width="18.42578125" style="19" customWidth="1"/>
    <col min="15" max="260" width="8.8554687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8.8554687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8.8554687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8.8554687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8.8554687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8.8554687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8.8554687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8.8554687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8.8554687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8.8554687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8.8554687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8.8554687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8.8554687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8.8554687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8.8554687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8.8554687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8.8554687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8.8554687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8.8554687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8.8554687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8.8554687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8.8554687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8.8554687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8.8554687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8.8554687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8.8554687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8.8554687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8.8554687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8.8554687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8.8554687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8.8554687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8.8554687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8.8554687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8.8554687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8.8554687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8.8554687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8.8554687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8.8554687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8.8554687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8.8554687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8.8554687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8.8554687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8.8554687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8.8554687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8.8554687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8.8554687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8.8554687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8.8554687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8.8554687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8.8554687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8.8554687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8.8554687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8.8554687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8.8554687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8.8554687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8.8554687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8.8554687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8.8554687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8.8554687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8.8554687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8.8554687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8.8554687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8.85546875" style="19"/>
  </cols>
  <sheetData>
    <row r="1" spans="1:15" ht="34.5" customHeight="1">
      <c r="A1" s="526" t="s">
        <v>71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</row>
    <row r="2" spans="1:15" s="21" customFormat="1" ht="25.5" customHeight="1">
      <c r="A2" s="493" t="str">
        <f>+'[5]Ekamut-caxs'!A14</f>
        <v xml:space="preserve">«Երևանի հ․60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</row>
    <row r="3" spans="1:15" ht="25.5" customHeight="1">
      <c r="A3" s="488" t="s">
        <v>260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</row>
    <row r="4" spans="1:15" ht="21" customHeight="1">
      <c r="K4" s="19" t="s">
        <v>304</v>
      </c>
      <c r="N4" s="349" t="s">
        <v>0</v>
      </c>
    </row>
    <row r="5" spans="1:15" ht="33.75" customHeight="1">
      <c r="A5" s="529" t="s">
        <v>156</v>
      </c>
      <c r="B5" s="529" t="s">
        <v>72</v>
      </c>
      <c r="C5" s="530" t="s">
        <v>230</v>
      </c>
      <c r="D5" s="527" t="s">
        <v>211</v>
      </c>
      <c r="E5" s="527"/>
      <c r="F5" s="527"/>
      <c r="G5" s="527"/>
      <c r="H5" s="527"/>
      <c r="I5" s="527"/>
      <c r="J5" s="527"/>
      <c r="K5" s="527"/>
      <c r="L5" s="527"/>
      <c r="M5" s="527"/>
      <c r="N5" s="528" t="s">
        <v>159</v>
      </c>
    </row>
    <row r="6" spans="1:15" ht="79.5" customHeight="1">
      <c r="A6" s="529"/>
      <c r="B6" s="529"/>
      <c r="C6" s="530"/>
      <c r="D6" s="350" t="s">
        <v>227</v>
      </c>
      <c r="E6" s="350" t="s">
        <v>235</v>
      </c>
      <c r="F6" s="350" t="s">
        <v>236</v>
      </c>
      <c r="G6" s="350" t="s">
        <v>157</v>
      </c>
      <c r="H6" s="350" t="s">
        <v>214</v>
      </c>
      <c r="I6" s="350" t="s">
        <v>213</v>
      </c>
      <c r="J6" s="350" t="s">
        <v>121</v>
      </c>
      <c r="K6" s="350" t="s">
        <v>291</v>
      </c>
      <c r="L6" s="350" t="s">
        <v>196</v>
      </c>
      <c r="M6" s="223" t="s">
        <v>212</v>
      </c>
      <c r="N6" s="528"/>
    </row>
    <row r="7" spans="1:15" ht="27.75" customHeight="1">
      <c r="A7" s="350">
        <v>1</v>
      </c>
      <c r="B7" s="473" t="s">
        <v>220</v>
      </c>
      <c r="C7" s="474">
        <v>69762.100000000006</v>
      </c>
      <c r="D7" s="474">
        <v>11447.6</v>
      </c>
      <c r="E7" s="474">
        <v>0</v>
      </c>
      <c r="F7" s="474">
        <v>0</v>
      </c>
      <c r="G7" s="474">
        <v>187.2</v>
      </c>
      <c r="H7" s="474">
        <v>0</v>
      </c>
      <c r="I7" s="474">
        <v>126.6</v>
      </c>
      <c r="J7" s="474">
        <v>1318.4</v>
      </c>
      <c r="K7" s="474">
        <v>0</v>
      </c>
      <c r="L7" s="474">
        <v>0</v>
      </c>
      <c r="M7" s="474">
        <v>0</v>
      </c>
      <c r="N7" s="475">
        <f>ROUND(SUM(C7:M7),1)</f>
        <v>82841.899999999994</v>
      </c>
    </row>
    <row r="8" spans="1:15" ht="28.5" customHeight="1">
      <c r="A8" s="350">
        <v>1.1000000000000001</v>
      </c>
      <c r="B8" s="227" t="s">
        <v>121</v>
      </c>
      <c r="C8" s="476">
        <v>6592</v>
      </c>
      <c r="D8" s="351" t="s">
        <v>202</v>
      </c>
      <c r="E8" s="351" t="s">
        <v>202</v>
      </c>
      <c r="F8" s="351" t="s">
        <v>202</v>
      </c>
      <c r="G8" s="351" t="s">
        <v>202</v>
      </c>
      <c r="H8" s="351" t="s">
        <v>202</v>
      </c>
      <c r="I8" s="351" t="s">
        <v>202</v>
      </c>
      <c r="J8" s="351" t="s">
        <v>202</v>
      </c>
      <c r="K8" s="351" t="s">
        <v>202</v>
      </c>
      <c r="L8" s="351" t="s">
        <v>202</v>
      </c>
      <c r="M8" s="351" t="s">
        <v>202</v>
      </c>
      <c r="N8" s="351" t="s">
        <v>202</v>
      </c>
    </row>
    <row r="9" spans="1:15" ht="30" customHeight="1">
      <c r="A9" s="350">
        <v>1.2</v>
      </c>
      <c r="B9" s="227" t="s">
        <v>212</v>
      </c>
      <c r="C9" s="476">
        <v>1334</v>
      </c>
      <c r="D9" s="351" t="s">
        <v>202</v>
      </c>
      <c r="E9" s="351" t="s">
        <v>202</v>
      </c>
      <c r="F9" s="351" t="s">
        <v>202</v>
      </c>
      <c r="G9" s="351" t="s">
        <v>202</v>
      </c>
      <c r="H9" s="351" t="s">
        <v>202</v>
      </c>
      <c r="I9" s="351" t="s">
        <v>202</v>
      </c>
      <c r="J9" s="351" t="s">
        <v>202</v>
      </c>
      <c r="K9" s="351" t="s">
        <v>202</v>
      </c>
      <c r="L9" s="351" t="s">
        <v>202</v>
      </c>
      <c r="M9" s="351" t="s">
        <v>202</v>
      </c>
      <c r="N9" s="351" t="s">
        <v>202</v>
      </c>
    </row>
    <row r="10" spans="1:15" ht="30" customHeight="1">
      <c r="A10" s="350">
        <v>1.3</v>
      </c>
      <c r="B10" s="477" t="s">
        <v>291</v>
      </c>
      <c r="C10" s="476">
        <v>0</v>
      </c>
      <c r="D10" s="351" t="s">
        <v>202</v>
      </c>
      <c r="E10" s="351" t="s">
        <v>202</v>
      </c>
      <c r="F10" s="351" t="s">
        <v>202</v>
      </c>
      <c r="G10" s="351" t="s">
        <v>202</v>
      </c>
      <c r="H10" s="351" t="s">
        <v>202</v>
      </c>
      <c r="I10" s="351" t="s">
        <v>202</v>
      </c>
      <c r="J10" s="351" t="s">
        <v>202</v>
      </c>
      <c r="K10" s="351" t="s">
        <v>202</v>
      </c>
      <c r="L10" s="351" t="s">
        <v>202</v>
      </c>
      <c r="M10" s="351" t="s">
        <v>202</v>
      </c>
      <c r="N10" s="351" t="s">
        <v>202</v>
      </c>
    </row>
    <row r="11" spans="1:15" ht="35.25" customHeight="1">
      <c r="A11" s="350">
        <v>2</v>
      </c>
      <c r="B11" s="478" t="s">
        <v>94</v>
      </c>
      <c r="C11" s="296">
        <v>60</v>
      </c>
      <c r="D11" s="474">
        <v>12</v>
      </c>
      <c r="E11" s="351" t="s">
        <v>202</v>
      </c>
      <c r="F11" s="351" t="s">
        <v>202</v>
      </c>
      <c r="G11" s="351" t="s">
        <v>202</v>
      </c>
      <c r="H11" s="351" t="s">
        <v>202</v>
      </c>
      <c r="I11" s="351" t="s">
        <v>202</v>
      </c>
      <c r="J11" s="351" t="s">
        <v>202</v>
      </c>
      <c r="K11" s="351" t="s">
        <v>202</v>
      </c>
      <c r="L11" s="351" t="s">
        <v>202</v>
      </c>
      <c r="M11" s="351" t="s">
        <v>202</v>
      </c>
      <c r="N11" s="475">
        <f>ROUND(SUM(C11:M11),1)</f>
        <v>72</v>
      </c>
    </row>
    <row r="12" spans="1:15" s="352" customFormat="1" ht="34.5" customHeight="1">
      <c r="A12" s="479"/>
      <c r="B12" s="480" t="s">
        <v>73</v>
      </c>
      <c r="C12" s="351" t="s">
        <v>202</v>
      </c>
      <c r="D12" s="474" t="s">
        <v>202</v>
      </c>
      <c r="E12" s="351" t="s">
        <v>202</v>
      </c>
      <c r="F12" s="351" t="s">
        <v>202</v>
      </c>
      <c r="G12" s="351" t="s">
        <v>202</v>
      </c>
      <c r="H12" s="351" t="s">
        <v>202</v>
      </c>
      <c r="I12" s="351" t="s">
        <v>202</v>
      </c>
      <c r="J12" s="351" t="s">
        <v>202</v>
      </c>
      <c r="K12" s="351" t="s">
        <v>202</v>
      </c>
      <c r="L12" s="351" t="s">
        <v>202</v>
      </c>
      <c r="M12" s="351" t="s">
        <v>202</v>
      </c>
      <c r="N12" s="481">
        <f>ROUND(SUM(N7:N11),1)</f>
        <v>82913.899999999994</v>
      </c>
    </row>
    <row r="13" spans="1:15" s="352" customFormat="1" ht="34.5" customHeight="1">
      <c r="B13" s="353">
        <f>5723.84*2</f>
        <v>11447.68</v>
      </c>
      <c r="C13" s="123"/>
      <c r="D13" s="354"/>
      <c r="E13" s="355"/>
      <c r="F13" s="355"/>
      <c r="G13" s="355"/>
      <c r="H13" s="356"/>
      <c r="I13" s="356"/>
      <c r="J13" s="357"/>
      <c r="K13" s="357"/>
      <c r="L13" s="356"/>
      <c r="M13" s="355"/>
      <c r="N13" s="358"/>
      <c r="O13" s="353"/>
    </row>
    <row r="14" spans="1:15" s="359" customFormat="1" ht="21" customHeight="1">
      <c r="B14" s="360"/>
      <c r="C14" s="360"/>
      <c r="D14" s="245"/>
      <c r="E14" s="361"/>
      <c r="F14" s="361"/>
      <c r="G14" s="362"/>
      <c r="H14" s="161"/>
      <c r="I14" s="161"/>
      <c r="J14" s="245"/>
      <c r="K14" s="245"/>
      <c r="L14" s="533"/>
      <c r="M14" s="533"/>
      <c r="N14" s="363"/>
    </row>
    <row r="15" spans="1:15" s="352" customFormat="1" ht="69" customHeight="1">
      <c r="B15" s="523" t="s">
        <v>217</v>
      </c>
      <c r="C15" s="524"/>
      <c r="D15" s="525"/>
      <c r="G15" s="245"/>
      <c r="H15" s="245"/>
      <c r="I15" s="523" t="s">
        <v>216</v>
      </c>
      <c r="J15" s="525"/>
      <c r="K15" s="362"/>
      <c r="L15" s="245"/>
      <c r="M15" s="245"/>
      <c r="N15" s="245"/>
    </row>
    <row r="16" spans="1:15" s="352" customFormat="1" ht="48" customHeight="1">
      <c r="B16" s="364" t="s">
        <v>197</v>
      </c>
      <c r="C16" s="365" t="s">
        <v>237</v>
      </c>
      <c r="D16" s="365" t="s">
        <v>238</v>
      </c>
      <c r="G16" s="366"/>
      <c r="H16" s="367"/>
      <c r="I16" s="364" t="s">
        <v>197</v>
      </c>
      <c r="J16" s="365" t="s">
        <v>215</v>
      </c>
      <c r="K16" s="366"/>
      <c r="L16" s="366"/>
      <c r="M16" s="366"/>
      <c r="N16" s="367"/>
    </row>
    <row r="17" spans="2:14" s="368" customFormat="1" ht="39.75" customHeight="1">
      <c r="B17" s="369">
        <v>104400</v>
      </c>
      <c r="C17" s="370">
        <f>ROUND(4*B17*2/1000,1)</f>
        <v>835.2</v>
      </c>
      <c r="D17" s="370">
        <v>108.2</v>
      </c>
      <c r="G17" s="371"/>
      <c r="H17" s="372"/>
      <c r="I17" s="373">
        <v>104400</v>
      </c>
      <c r="J17" s="374">
        <v>108.7</v>
      </c>
      <c r="K17" s="444"/>
      <c r="L17" s="371"/>
      <c r="M17" s="371"/>
      <c r="N17" s="372"/>
    </row>
    <row r="18" spans="2:14" ht="24" customHeight="1">
      <c r="D18" s="371"/>
      <c r="E18" s="375"/>
      <c r="F18" s="375"/>
      <c r="G18" s="375"/>
      <c r="H18" s="356"/>
      <c r="I18" s="356"/>
      <c r="J18" s="376"/>
      <c r="K18" s="376"/>
      <c r="L18" s="371"/>
      <c r="M18" s="371"/>
      <c r="N18" s="377"/>
    </row>
    <row r="19" spans="2:14" ht="19.5" customHeight="1">
      <c r="C19" s="378"/>
    </row>
    <row r="20" spans="2:14" s="379" customFormat="1" ht="24" customHeight="1">
      <c r="B20" s="380" t="s">
        <v>2</v>
      </c>
      <c r="C20" s="380"/>
      <c r="E20" s="381"/>
      <c r="F20" s="382"/>
      <c r="G20" s="382"/>
      <c r="H20" s="531" t="str">
        <f>+'[5]Ekamut-caxs'!C80</f>
        <v>Արփինե Զազյան</v>
      </c>
      <c r="I20" s="531"/>
      <c r="J20" s="531"/>
      <c r="K20" s="383"/>
      <c r="L20" s="383"/>
    </row>
    <row r="21" spans="2:14" s="384" customFormat="1" ht="17.25" customHeight="1">
      <c r="B21" s="385"/>
      <c r="C21" s="385"/>
      <c r="E21" s="386" t="s">
        <v>96</v>
      </c>
      <c r="F21" s="387"/>
      <c r="G21" s="388"/>
      <c r="H21" s="532" t="s">
        <v>97</v>
      </c>
      <c r="I21" s="532"/>
      <c r="J21" s="532"/>
      <c r="K21" s="387"/>
      <c r="L21" s="387"/>
    </row>
    <row r="22" spans="2:14" s="379" customFormat="1" ht="24.75" customHeight="1">
      <c r="B22" s="389" t="s">
        <v>6</v>
      </c>
      <c r="C22" s="389"/>
      <c r="E22" s="390"/>
      <c r="F22" s="391"/>
      <c r="G22" s="391"/>
      <c r="H22" s="531" t="str">
        <f>+'[5]Ekamut-caxs'!C82</f>
        <v>Լիլիթ Մովսիսյան</v>
      </c>
      <c r="I22" s="531"/>
      <c r="J22" s="531"/>
      <c r="K22" s="383"/>
      <c r="L22" s="383"/>
    </row>
    <row r="23" spans="2:14" s="384" customFormat="1" ht="18.75" customHeight="1">
      <c r="E23" s="386" t="s">
        <v>96</v>
      </c>
      <c r="F23" s="387"/>
      <c r="G23" s="388"/>
      <c r="H23" s="532" t="s">
        <v>97</v>
      </c>
      <c r="I23" s="532"/>
      <c r="J23" s="532"/>
      <c r="K23" s="387"/>
      <c r="L23" s="387"/>
    </row>
    <row r="24" spans="2:14" s="392" customFormat="1" ht="16.5">
      <c r="D24" s="387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B7" sqref="B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5.140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39" t="s">
        <v>71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5" s="140" customFormat="1" ht="21.75" customHeight="1">
      <c r="A2" s="538" t="str">
        <f>+'[5]Ekamut-caxs'!A14:D14</f>
        <v xml:space="preserve">«Երևանի հ․60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5" s="140" customFormat="1" ht="21" customHeight="1">
      <c r="A3" s="538" t="s">
        <v>98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</row>
    <row r="4" spans="1:15" ht="21" customHeight="1" thickBot="1"/>
    <row r="5" spans="1:15" s="147" customFormat="1" ht="24.75" customHeight="1">
      <c r="A5" s="541" t="s">
        <v>119</v>
      </c>
      <c r="B5" s="543" t="s">
        <v>99</v>
      </c>
      <c r="C5" s="545" t="s">
        <v>100</v>
      </c>
      <c r="D5" s="546"/>
      <c r="E5" s="546"/>
      <c r="F5" s="547"/>
      <c r="G5" s="537" t="s">
        <v>101</v>
      </c>
      <c r="H5" s="537"/>
      <c r="I5" s="537"/>
      <c r="J5" s="537"/>
      <c r="K5" s="537" t="s">
        <v>147</v>
      </c>
      <c r="L5" s="537"/>
      <c r="M5" s="537"/>
      <c r="N5" s="537"/>
      <c r="O5" s="537"/>
    </row>
    <row r="6" spans="1:15" s="149" customFormat="1" ht="51" customHeight="1">
      <c r="A6" s="542"/>
      <c r="B6" s="544"/>
      <c r="C6" s="414" t="s">
        <v>243</v>
      </c>
      <c r="D6" s="415" t="s">
        <v>244</v>
      </c>
      <c r="E6" s="415" t="s">
        <v>273</v>
      </c>
      <c r="F6" s="416" t="s">
        <v>274</v>
      </c>
      <c r="G6" s="415" t="s">
        <v>245</v>
      </c>
      <c r="H6" s="417" t="s">
        <v>244</v>
      </c>
      <c r="I6" s="415" t="s">
        <v>275</v>
      </c>
      <c r="J6" s="417" t="s">
        <v>274</v>
      </c>
      <c r="K6" s="415" t="s">
        <v>243</v>
      </c>
      <c r="L6" s="415" t="s">
        <v>273</v>
      </c>
      <c r="M6" s="417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3" t="s">
        <v>229</v>
      </c>
      <c r="D7" s="265" t="s">
        <v>229</v>
      </c>
      <c r="E7" s="451">
        <v>11090</v>
      </c>
      <c r="F7" s="456">
        <v>1551099</v>
      </c>
      <c r="G7" s="279" t="s">
        <v>229</v>
      </c>
      <c r="H7" s="265" t="s">
        <v>229</v>
      </c>
      <c r="I7" s="451">
        <v>10247</v>
      </c>
      <c r="J7" s="453">
        <v>559401</v>
      </c>
      <c r="K7" s="318" t="s">
        <v>229</v>
      </c>
      <c r="L7" s="451">
        <v>289</v>
      </c>
      <c r="M7" s="418">
        <f>+L7*200.47</f>
        <v>57935.83</v>
      </c>
      <c r="N7" s="419">
        <f>+L7*7.94904</f>
        <v>2297.2725599999999</v>
      </c>
      <c r="O7" s="334">
        <f>+N7+M7</f>
        <v>60233.102559999999</v>
      </c>
    </row>
    <row r="8" spans="1:15" ht="19.5" customHeight="1">
      <c r="A8" s="142">
        <v>2</v>
      </c>
      <c r="B8" s="195" t="s">
        <v>103</v>
      </c>
      <c r="C8" s="273" t="s">
        <v>229</v>
      </c>
      <c r="D8" s="265" t="s">
        <v>229</v>
      </c>
      <c r="E8" s="451">
        <v>8724</v>
      </c>
      <c r="F8" s="456">
        <v>1253639</v>
      </c>
      <c r="G8" s="279" t="s">
        <v>229</v>
      </c>
      <c r="H8" s="265" t="s">
        <v>229</v>
      </c>
      <c r="I8" s="451">
        <v>9064</v>
      </c>
      <c r="J8" s="453">
        <v>531591</v>
      </c>
      <c r="K8" s="318" t="s">
        <v>229</v>
      </c>
      <c r="L8" s="451">
        <v>271</v>
      </c>
      <c r="M8" s="418">
        <f t="shared" ref="M8:M18" si="0">+L8*200.47</f>
        <v>54327.37</v>
      </c>
      <c r="N8" s="419">
        <f t="shared" ref="N8:N18" si="1">+L8*7.94904</f>
        <v>2154.18984</v>
      </c>
      <c r="O8" s="334">
        <f t="shared" ref="O8:O18" si="2">+N8+M8</f>
        <v>56481.559840000002</v>
      </c>
    </row>
    <row r="9" spans="1:15" ht="19.5" customHeight="1">
      <c r="A9" s="142">
        <v>3</v>
      </c>
      <c r="B9" s="195" t="s">
        <v>104</v>
      </c>
      <c r="C9" s="273" t="s">
        <v>229</v>
      </c>
      <c r="D9" s="265" t="s">
        <v>229</v>
      </c>
      <c r="E9" s="451">
        <v>5351</v>
      </c>
      <c r="F9" s="456">
        <v>768939</v>
      </c>
      <c r="G9" s="279" t="s">
        <v>229</v>
      </c>
      <c r="H9" s="265" t="s">
        <v>229</v>
      </c>
      <c r="I9" s="451">
        <v>8471</v>
      </c>
      <c r="J9" s="453">
        <v>526243</v>
      </c>
      <c r="K9" s="318" t="s">
        <v>229</v>
      </c>
      <c r="L9" s="451">
        <v>420</v>
      </c>
      <c r="M9" s="418">
        <f t="shared" si="0"/>
        <v>84197.4</v>
      </c>
      <c r="N9" s="419">
        <f t="shared" si="1"/>
        <v>3338.5968000000003</v>
      </c>
      <c r="O9" s="334">
        <f t="shared" si="2"/>
        <v>87535.996799999994</v>
      </c>
    </row>
    <row r="10" spans="1:15" ht="19.5" customHeight="1">
      <c r="A10" s="142">
        <v>4</v>
      </c>
      <c r="B10" s="195" t="s">
        <v>105</v>
      </c>
      <c r="C10" s="274" t="s">
        <v>229</v>
      </c>
      <c r="D10" s="266" t="s">
        <v>229</v>
      </c>
      <c r="E10" s="451">
        <v>2651</v>
      </c>
      <c r="F10" s="456">
        <v>380949</v>
      </c>
      <c r="G10" s="279" t="s">
        <v>229</v>
      </c>
      <c r="H10" s="269" t="s">
        <v>229</v>
      </c>
      <c r="I10" s="451">
        <v>6710</v>
      </c>
      <c r="J10" s="453">
        <v>373825</v>
      </c>
      <c r="K10" s="318" t="s">
        <v>229</v>
      </c>
      <c r="L10" s="451">
        <v>337</v>
      </c>
      <c r="M10" s="418">
        <f t="shared" si="0"/>
        <v>67558.39</v>
      </c>
      <c r="N10" s="419">
        <f t="shared" si="1"/>
        <v>2678.8264800000002</v>
      </c>
      <c r="O10" s="334">
        <f t="shared" si="2"/>
        <v>70237.216480000003</v>
      </c>
    </row>
    <row r="11" spans="1:15" ht="19.5" customHeight="1">
      <c r="A11" s="142">
        <v>5</v>
      </c>
      <c r="B11" s="195" t="s">
        <v>106</v>
      </c>
      <c r="C11" s="274" t="s">
        <v>229</v>
      </c>
      <c r="D11" s="266" t="s">
        <v>229</v>
      </c>
      <c r="E11" s="451">
        <v>714</v>
      </c>
      <c r="F11" s="456">
        <v>102601</v>
      </c>
      <c r="G11" s="279" t="s">
        <v>229</v>
      </c>
      <c r="H11" s="269" t="s">
        <v>229</v>
      </c>
      <c r="I11" s="451">
        <v>6568</v>
      </c>
      <c r="J11" s="453">
        <v>383933</v>
      </c>
      <c r="K11" s="318" t="s">
        <v>229</v>
      </c>
      <c r="L11" s="451">
        <v>298</v>
      </c>
      <c r="M11" s="418">
        <f t="shared" si="0"/>
        <v>59740.06</v>
      </c>
      <c r="N11" s="419">
        <f t="shared" si="1"/>
        <v>2368.8139200000001</v>
      </c>
      <c r="O11" s="334">
        <f t="shared" si="2"/>
        <v>62108.873919999998</v>
      </c>
    </row>
    <row r="12" spans="1:15" ht="19.5" customHeight="1">
      <c r="A12" s="142">
        <v>6</v>
      </c>
      <c r="B12" s="195" t="s">
        <v>107</v>
      </c>
      <c r="C12" s="274" t="s">
        <v>229</v>
      </c>
      <c r="D12" s="266" t="s">
        <v>229</v>
      </c>
      <c r="E12" s="451">
        <v>173</v>
      </c>
      <c r="F12" s="456">
        <v>24860</v>
      </c>
      <c r="G12" s="279" t="s">
        <v>229</v>
      </c>
      <c r="H12" s="269" t="s">
        <v>229</v>
      </c>
      <c r="I12" s="451">
        <v>6565</v>
      </c>
      <c r="J12" s="453">
        <v>363290</v>
      </c>
      <c r="K12" s="318" t="s">
        <v>229</v>
      </c>
      <c r="L12" s="451">
        <v>385</v>
      </c>
      <c r="M12" s="418">
        <f t="shared" si="0"/>
        <v>77180.95</v>
      </c>
      <c r="N12" s="419">
        <f t="shared" si="1"/>
        <v>3060.3804</v>
      </c>
      <c r="O12" s="334">
        <f t="shared" si="2"/>
        <v>80241.330399999992</v>
      </c>
    </row>
    <row r="13" spans="1:15" ht="19.5" customHeight="1">
      <c r="A13" s="142">
        <v>7</v>
      </c>
      <c r="B13" s="195" t="s">
        <v>108</v>
      </c>
      <c r="C13" s="274" t="s">
        <v>229</v>
      </c>
      <c r="D13" s="266" t="s">
        <v>229</v>
      </c>
      <c r="E13" s="451">
        <v>6</v>
      </c>
      <c r="F13" s="456">
        <v>862.2</v>
      </c>
      <c r="G13" s="279" t="s">
        <v>229</v>
      </c>
      <c r="H13" s="269" t="s">
        <v>229</v>
      </c>
      <c r="I13" s="451">
        <v>5513</v>
      </c>
      <c r="J13" s="453">
        <v>290610</v>
      </c>
      <c r="K13" s="318" t="s">
        <v>229</v>
      </c>
      <c r="L13" s="451">
        <v>346</v>
      </c>
      <c r="M13" s="418">
        <f t="shared" si="0"/>
        <v>69362.62</v>
      </c>
      <c r="N13" s="419">
        <f t="shared" si="1"/>
        <v>2750.3678399999999</v>
      </c>
      <c r="O13" s="334">
        <f t="shared" si="2"/>
        <v>72112.987840000002</v>
      </c>
    </row>
    <row r="14" spans="1:15" ht="19.5" customHeight="1">
      <c r="A14" s="142">
        <v>8</v>
      </c>
      <c r="B14" s="196" t="s">
        <v>109</v>
      </c>
      <c r="C14" s="274" t="s">
        <v>229</v>
      </c>
      <c r="D14" s="266" t="s">
        <v>229</v>
      </c>
      <c r="E14" s="451">
        <v>0</v>
      </c>
      <c r="F14" s="456">
        <v>0</v>
      </c>
      <c r="G14" s="279" t="s">
        <v>229</v>
      </c>
      <c r="H14" s="269" t="s">
        <v>229</v>
      </c>
      <c r="I14" s="451">
        <v>5919</v>
      </c>
      <c r="J14" s="453">
        <v>304248</v>
      </c>
      <c r="K14" s="318" t="s">
        <v>229</v>
      </c>
      <c r="L14" s="451">
        <v>352</v>
      </c>
      <c r="M14" s="418">
        <f t="shared" si="0"/>
        <v>70565.440000000002</v>
      </c>
      <c r="N14" s="419">
        <f t="shared" si="1"/>
        <v>2798.0620800000002</v>
      </c>
      <c r="O14" s="334">
        <f t="shared" si="2"/>
        <v>73363.502080000006</v>
      </c>
    </row>
    <row r="15" spans="1:15" ht="19.5" customHeight="1">
      <c r="A15" s="142">
        <v>9</v>
      </c>
      <c r="B15" s="196" t="s">
        <v>110</v>
      </c>
      <c r="C15" s="274" t="s">
        <v>229</v>
      </c>
      <c r="D15" s="266" t="s">
        <v>229</v>
      </c>
      <c r="E15" s="451">
        <v>0</v>
      </c>
      <c r="F15" s="456">
        <v>0</v>
      </c>
      <c r="G15" s="279" t="s">
        <v>229</v>
      </c>
      <c r="H15" s="269" t="s">
        <v>229</v>
      </c>
      <c r="I15" s="451">
        <v>6325</v>
      </c>
      <c r="J15" s="453">
        <v>384628</v>
      </c>
      <c r="K15" s="318" t="s">
        <v>229</v>
      </c>
      <c r="L15" s="451">
        <v>404</v>
      </c>
      <c r="M15" s="418">
        <f t="shared" si="0"/>
        <v>80989.88</v>
      </c>
      <c r="N15" s="419">
        <f t="shared" si="1"/>
        <v>3211.4121599999999</v>
      </c>
      <c r="O15" s="334">
        <f t="shared" si="2"/>
        <v>84201.292160000012</v>
      </c>
    </row>
    <row r="16" spans="1:15" ht="19.5" customHeight="1">
      <c r="A16" s="142">
        <v>10</v>
      </c>
      <c r="B16" s="196" t="s">
        <v>111</v>
      </c>
      <c r="C16" s="274" t="s">
        <v>229</v>
      </c>
      <c r="D16" s="266" t="s">
        <v>229</v>
      </c>
      <c r="E16" s="451">
        <v>0</v>
      </c>
      <c r="F16" s="456">
        <v>0</v>
      </c>
      <c r="G16" s="278" t="s">
        <v>229</v>
      </c>
      <c r="H16" s="269" t="s">
        <v>229</v>
      </c>
      <c r="I16" s="451">
        <v>7612</v>
      </c>
      <c r="J16" s="453">
        <v>407090</v>
      </c>
      <c r="K16" s="318" t="s">
        <v>229</v>
      </c>
      <c r="L16" s="451">
        <v>520</v>
      </c>
      <c r="M16" s="418">
        <f t="shared" si="0"/>
        <v>104244.4</v>
      </c>
      <c r="N16" s="419">
        <f t="shared" si="1"/>
        <v>4133.5007999999998</v>
      </c>
      <c r="O16" s="334">
        <f t="shared" si="2"/>
        <v>108377.90079999999</v>
      </c>
    </row>
    <row r="17" spans="1:15" ht="19.5" customHeight="1">
      <c r="A17" s="142">
        <v>11</v>
      </c>
      <c r="B17" s="196" t="s">
        <v>112</v>
      </c>
      <c r="C17" s="457">
        <v>5008</v>
      </c>
      <c r="D17" s="458">
        <v>719650</v>
      </c>
      <c r="E17" s="276">
        <f>+MAX(C17,E9)</f>
        <v>5351</v>
      </c>
      <c r="F17" s="267">
        <f>+E17*143.7</f>
        <v>768938.7</v>
      </c>
      <c r="G17" s="454">
        <v>9485</v>
      </c>
      <c r="H17" s="455">
        <v>496196</v>
      </c>
      <c r="I17" s="276">
        <f>+MAX(G17,I7)</f>
        <v>10247</v>
      </c>
      <c r="J17" s="268">
        <f>+I17*53.48</f>
        <v>548009.55999999994</v>
      </c>
      <c r="K17" s="452">
        <v>334</v>
      </c>
      <c r="L17" s="276">
        <f>+MAX(K17,L8)</f>
        <v>334</v>
      </c>
      <c r="M17" s="418">
        <f t="shared" si="0"/>
        <v>66956.98</v>
      </c>
      <c r="N17" s="419">
        <f t="shared" si="1"/>
        <v>2654.9793599999998</v>
      </c>
      <c r="O17" s="334">
        <f t="shared" si="2"/>
        <v>69611.959359999993</v>
      </c>
    </row>
    <row r="18" spans="1:15" ht="19.5" customHeight="1">
      <c r="A18" s="142">
        <v>12</v>
      </c>
      <c r="B18" s="196" t="s">
        <v>113</v>
      </c>
      <c r="C18" s="457">
        <v>8036</v>
      </c>
      <c r="D18" s="458">
        <v>1154773</v>
      </c>
      <c r="E18" s="276">
        <f>+MAX(C18,E7)</f>
        <v>11090</v>
      </c>
      <c r="F18" s="267">
        <f>+E18*143.7</f>
        <v>1593632.9999999998</v>
      </c>
      <c r="G18" s="454">
        <v>10576</v>
      </c>
      <c r="H18" s="455">
        <v>549714</v>
      </c>
      <c r="I18" s="276">
        <f>+MAX(G18,I7)</f>
        <v>10576</v>
      </c>
      <c r="J18" s="268">
        <f>+I18*53.48</f>
        <v>565604.48</v>
      </c>
      <c r="K18" s="452">
        <v>141</v>
      </c>
      <c r="L18" s="276">
        <f>+MAX(K18,L7)</f>
        <v>289</v>
      </c>
      <c r="M18" s="418">
        <f t="shared" si="0"/>
        <v>57935.83</v>
      </c>
      <c r="N18" s="419">
        <f t="shared" si="1"/>
        <v>2297.2725599999999</v>
      </c>
      <c r="O18" s="334">
        <f t="shared" si="2"/>
        <v>60233.102559999999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13044</v>
      </c>
      <c r="D19" s="270">
        <f t="shared" si="3"/>
        <v>1874423</v>
      </c>
      <c r="E19" s="277">
        <f t="shared" si="3"/>
        <v>45150</v>
      </c>
      <c r="F19" s="271">
        <f>SUM(F7:F18)</f>
        <v>6445520.9000000004</v>
      </c>
      <c r="G19" s="280">
        <f>SUM(G7:G18)</f>
        <v>20061</v>
      </c>
      <c r="H19" s="270">
        <f>SUM(H7:H18)</f>
        <v>1045910</v>
      </c>
      <c r="I19" s="277">
        <f>SUM(I7:I18)</f>
        <v>93817</v>
      </c>
      <c r="J19" s="272">
        <f>SUM(J7:J18)</f>
        <v>5238473.0399999991</v>
      </c>
      <c r="K19" s="275">
        <f t="shared" si="3"/>
        <v>475</v>
      </c>
      <c r="L19" s="277">
        <f>SUM(L7:L18)</f>
        <v>4245</v>
      </c>
      <c r="M19" s="272">
        <f>SUM(M7:M18)</f>
        <v>850995.15</v>
      </c>
      <c r="N19" s="420">
        <f>SUM(N7:N18)</f>
        <v>33743.674800000001</v>
      </c>
      <c r="O19" s="272">
        <f>SUM(O7:O18)</f>
        <v>884738.82479999983</v>
      </c>
    </row>
    <row r="20" spans="1:15" ht="21.75" customHeight="1">
      <c r="B20" s="150"/>
      <c r="C20" s="249"/>
      <c r="D20" s="183"/>
      <c r="E20" s="249"/>
      <c r="F20" s="183">
        <f>ROUND(F19/1000,1)</f>
        <v>6445.5</v>
      </c>
      <c r="G20" s="249"/>
      <c r="H20" s="183"/>
      <c r="I20" s="249"/>
      <c r="J20" s="183">
        <f>ROUND(J19/1000,1)</f>
        <v>5238.5</v>
      </c>
      <c r="K20" s="249"/>
      <c r="L20" s="249"/>
      <c r="M20" s="183">
        <f>ROUND(M19/1000,1)</f>
        <v>851</v>
      </c>
      <c r="N20" s="183">
        <f t="shared" ref="N20:O20" si="4">ROUND(N19/1000,1)</f>
        <v>33.700000000000003</v>
      </c>
      <c r="O20" s="183">
        <f t="shared" si="4"/>
        <v>884.7</v>
      </c>
    </row>
    <row r="21" spans="1:15" ht="33.75" customHeight="1" thickBot="1">
      <c r="B21" s="540" t="s">
        <v>207</v>
      </c>
      <c r="C21" s="540"/>
      <c r="D21" s="54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45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59"/>
      <c r="C23" s="458"/>
      <c r="D23" s="334" t="s">
        <v>229</v>
      </c>
      <c r="E23" s="334" t="s">
        <v>229</v>
      </c>
      <c r="F23" s="456"/>
      <c r="G23" s="463"/>
      <c r="H23" s="334" t="s">
        <v>229</v>
      </c>
      <c r="I23" s="334" t="s">
        <v>229</v>
      </c>
      <c r="J23" s="465"/>
      <c r="K23" s="463"/>
      <c r="L23" s="334" t="s">
        <v>229</v>
      </c>
      <c r="M23" s="466"/>
      <c r="N23" s="186" t="s">
        <v>229</v>
      </c>
      <c r="O23" s="447" t="s">
        <v>229</v>
      </c>
    </row>
    <row r="24" spans="1:15" ht="23.25" customHeight="1">
      <c r="A24" s="186">
        <v>2</v>
      </c>
      <c r="B24" s="459"/>
      <c r="C24" s="458"/>
      <c r="D24" s="334" t="s">
        <v>229</v>
      </c>
      <c r="E24" s="334" t="s">
        <v>229</v>
      </c>
      <c r="F24" s="456"/>
      <c r="G24" s="463"/>
      <c r="H24" s="334" t="s">
        <v>229</v>
      </c>
      <c r="I24" s="334" t="s">
        <v>229</v>
      </c>
      <c r="J24" s="465"/>
      <c r="K24" s="463"/>
      <c r="L24" s="334" t="s">
        <v>229</v>
      </c>
      <c r="M24" s="466"/>
      <c r="N24" s="186" t="s">
        <v>229</v>
      </c>
      <c r="O24" s="447" t="s">
        <v>229</v>
      </c>
    </row>
    <row r="25" spans="1:15" s="149" customFormat="1" ht="23.25" customHeight="1">
      <c r="A25" s="142">
        <v>3</v>
      </c>
      <c r="B25" s="460"/>
      <c r="C25" s="461"/>
      <c r="D25" s="335" t="s">
        <v>229</v>
      </c>
      <c r="E25" s="335" t="s">
        <v>229</v>
      </c>
      <c r="F25" s="462"/>
      <c r="G25" s="464"/>
      <c r="H25" s="335" t="s">
        <v>229</v>
      </c>
      <c r="I25" s="335" t="s">
        <v>229</v>
      </c>
      <c r="J25" s="462"/>
      <c r="K25" s="464"/>
      <c r="L25" s="335" t="s">
        <v>229</v>
      </c>
      <c r="M25" s="467"/>
      <c r="N25" s="448" t="s">
        <v>229</v>
      </c>
      <c r="O25" s="449" t="s">
        <v>229</v>
      </c>
    </row>
    <row r="26" spans="1:15" s="140" customFormat="1" ht="24" customHeight="1">
      <c r="A26" s="187"/>
      <c r="B26" s="181" t="s">
        <v>73</v>
      </c>
      <c r="C26" s="336" t="s">
        <v>229</v>
      </c>
      <c r="D26" s="336" t="s">
        <v>229</v>
      </c>
      <c r="E26" s="336" t="s">
        <v>229</v>
      </c>
      <c r="F26" s="337">
        <f>SUM(F23:F25)</f>
        <v>0</v>
      </c>
      <c r="G26" s="338" t="s">
        <v>229</v>
      </c>
      <c r="H26" s="336" t="s">
        <v>229</v>
      </c>
      <c r="I26" s="336" t="s">
        <v>229</v>
      </c>
      <c r="J26" s="337">
        <f>SUM(J23:J25)</f>
        <v>0</v>
      </c>
      <c r="K26" s="338" t="s">
        <v>229</v>
      </c>
      <c r="L26" s="336" t="s">
        <v>229</v>
      </c>
      <c r="M26" s="446">
        <f>SUM(M23:M25)</f>
        <v>0</v>
      </c>
      <c r="N26" s="187" t="s">
        <v>229</v>
      </c>
      <c r="O26" s="450" t="s">
        <v>229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229</v>
      </c>
      <c r="F27" s="271">
        <f>+F20-F26</f>
        <v>6445.5</v>
      </c>
      <c r="G27" s="333" t="s">
        <v>229</v>
      </c>
      <c r="H27" s="270" t="s">
        <v>229</v>
      </c>
      <c r="I27" s="270" t="s">
        <v>229</v>
      </c>
      <c r="J27" s="271">
        <f>J20-J26</f>
        <v>5238.5</v>
      </c>
      <c r="K27" s="333" t="s">
        <v>229</v>
      </c>
      <c r="L27" s="270" t="s">
        <v>229</v>
      </c>
      <c r="M27" s="272">
        <f>M20-M26</f>
        <v>851</v>
      </c>
      <c r="N27" s="188" t="s">
        <v>229</v>
      </c>
      <c r="O27" s="271">
        <f>+O20-M26</f>
        <v>884.7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8" t="s">
        <v>2</v>
      </c>
      <c r="D30" s="538"/>
      <c r="E30" s="151"/>
      <c r="F30" s="151"/>
      <c r="G30" s="548"/>
      <c r="H30" s="548"/>
      <c r="I30" s="262"/>
      <c r="J30" s="534" t="str">
        <f>+'[5]Ekamut-caxs'!C80</f>
        <v>Արփինե Զազյան</v>
      </c>
      <c r="K30" s="534"/>
      <c r="M30" s="144"/>
    </row>
    <row r="31" spans="1:15" s="140" customFormat="1">
      <c r="C31" s="146"/>
      <c r="D31" s="146"/>
      <c r="E31" s="145"/>
      <c r="F31" s="145"/>
      <c r="G31" s="535" t="s">
        <v>96</v>
      </c>
      <c r="H31" s="535"/>
      <c r="I31" s="263"/>
      <c r="J31" s="535" t="s">
        <v>114</v>
      </c>
      <c r="K31" s="53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34"/>
      <c r="H32" s="534"/>
      <c r="I32" s="153"/>
      <c r="J32" s="534" t="str">
        <f>+'[5]Ekamut-caxs'!C82</f>
        <v>Լիլիթ Մովսիսյան</v>
      </c>
      <c r="K32" s="534"/>
    </row>
    <row r="33" spans="3:13" s="140" customFormat="1">
      <c r="C33" s="143"/>
      <c r="D33" s="143"/>
      <c r="G33" s="535" t="s">
        <v>96</v>
      </c>
      <c r="H33" s="535"/>
      <c r="I33" s="263"/>
      <c r="J33" s="535" t="s">
        <v>114</v>
      </c>
      <c r="K33" s="535"/>
    </row>
    <row r="34" spans="3:13">
      <c r="F34" s="154" t="s">
        <v>1</v>
      </c>
    </row>
    <row r="35" spans="3:13" ht="16.5" customHeight="1">
      <c r="C35" s="411" t="s">
        <v>115</v>
      </c>
      <c r="D35" s="411"/>
      <c r="E35" s="411" t="s">
        <v>116</v>
      </c>
      <c r="F35" s="411" t="s">
        <v>295</v>
      </c>
      <c r="I35" s="412" t="s">
        <v>117</v>
      </c>
      <c r="J35" s="413" t="s">
        <v>246</v>
      </c>
      <c r="K35" s="398"/>
      <c r="L35" s="413" t="s">
        <v>247</v>
      </c>
      <c r="M35" s="413" t="s">
        <v>248</v>
      </c>
    </row>
    <row r="36" spans="3:13" ht="16.5" customHeight="1">
      <c r="C36" s="411" t="s">
        <v>118</v>
      </c>
      <c r="D36" s="411"/>
      <c r="E36" s="411" t="s">
        <v>116</v>
      </c>
      <c r="F36" s="411" t="s">
        <v>267</v>
      </c>
      <c r="I36" s="536" t="s">
        <v>269</v>
      </c>
      <c r="J36" s="536"/>
      <c r="K36" s="398"/>
      <c r="L36" s="536" t="s">
        <v>270</v>
      </c>
      <c r="M36" s="536"/>
    </row>
    <row r="37" spans="3:13">
      <c r="C37" s="411"/>
      <c r="D37" s="411"/>
      <c r="E37" s="536" t="s">
        <v>268</v>
      </c>
      <c r="F37" s="536"/>
      <c r="I37" s="536"/>
      <c r="J37" s="536"/>
      <c r="K37" s="398"/>
      <c r="L37" s="536"/>
      <c r="M37" s="536"/>
    </row>
    <row r="38" spans="3:13">
      <c r="C38" s="411"/>
      <c r="D38" s="411"/>
      <c r="E38" s="536"/>
      <c r="F38" s="536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4"/>
  <sheetViews>
    <sheetView view="pageBreakPreview" workbookViewId="0">
      <selection activeCell="B7" sqref="B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4" s="180" customFormat="1" ht="24" customHeight="1">
      <c r="A1" s="514" t="s">
        <v>71</v>
      </c>
      <c r="B1" s="514"/>
      <c r="C1" s="514"/>
      <c r="D1" s="514"/>
      <c r="E1" s="514"/>
    </row>
    <row r="2" spans="1:14" ht="23.25" customHeight="1">
      <c r="A2" s="515" t="str">
        <f>+'Ekamut-caxs'!A14:D14</f>
        <v>«Երևանի հ․60 մսուր-մանկապարտեզ» ՀՈԱԿ</v>
      </c>
      <c r="B2" s="515"/>
      <c r="C2" s="515"/>
      <c r="D2" s="515"/>
      <c r="E2" s="515"/>
    </row>
    <row r="3" spans="1:14" ht="28.5" customHeight="1">
      <c r="A3" s="515" t="s">
        <v>289</v>
      </c>
      <c r="B3" s="515"/>
      <c r="C3" s="515"/>
      <c r="D3" s="515"/>
      <c r="E3" s="515"/>
    </row>
    <row r="5" spans="1:14">
      <c r="E5" s="209" t="s">
        <v>150</v>
      </c>
    </row>
    <row r="6" spans="1:14" ht="73.5" customHeight="1">
      <c r="A6" s="319" t="s">
        <v>3</v>
      </c>
      <c r="B6" s="319" t="s">
        <v>99</v>
      </c>
      <c r="C6" s="319" t="s">
        <v>286</v>
      </c>
      <c r="D6" s="319" t="s">
        <v>296</v>
      </c>
      <c r="E6" s="319" t="s">
        <v>287</v>
      </c>
    </row>
    <row r="7" spans="1:14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4" ht="54.75" customHeight="1" thickBot="1">
      <c r="A8" s="259">
        <v>1</v>
      </c>
      <c r="B8" s="421" t="s">
        <v>239</v>
      </c>
      <c r="C8" s="255">
        <v>107654.6</v>
      </c>
      <c r="D8" s="255">
        <v>9813.4</v>
      </c>
      <c r="E8" s="255">
        <v>29131.200000000001</v>
      </c>
      <c r="F8" s="422" t="s">
        <v>282</v>
      </c>
      <c r="G8" s="434" t="s">
        <v>278</v>
      </c>
      <c r="H8" s="427" t="s">
        <v>202</v>
      </c>
      <c r="I8" s="424" t="s">
        <v>279</v>
      </c>
      <c r="J8" s="427" t="s">
        <v>202</v>
      </c>
      <c r="K8" s="429" t="s">
        <v>280</v>
      </c>
      <c r="L8" s="430" t="s">
        <v>203</v>
      </c>
      <c r="M8" s="431" t="s">
        <v>281</v>
      </c>
      <c r="N8" s="1">
        <v>81873.399999999994</v>
      </c>
    </row>
    <row r="9" spans="1:14" s="325" customFormat="1" ht="25.5" customHeight="1">
      <c r="A9" s="322">
        <v>2</v>
      </c>
      <c r="B9" s="323" t="s">
        <v>221</v>
      </c>
      <c r="C9" s="435"/>
      <c r="D9" s="435">
        <v>1252.3</v>
      </c>
      <c r="E9" s="324">
        <f>+M9</f>
        <v>3751</v>
      </c>
      <c r="F9" s="423">
        <v>11</v>
      </c>
      <c r="G9" s="436">
        <v>310</v>
      </c>
      <c r="H9" s="428" t="s">
        <v>202</v>
      </c>
      <c r="I9" s="425">
        <v>22</v>
      </c>
      <c r="J9" s="428" t="s">
        <v>202</v>
      </c>
      <c r="K9" s="425">
        <v>550</v>
      </c>
      <c r="L9" s="430" t="s">
        <v>203</v>
      </c>
      <c r="M9" s="432">
        <f>+(G9*I9*K9)/1000</f>
        <v>3751</v>
      </c>
      <c r="N9" s="325">
        <v>10300</v>
      </c>
    </row>
    <row r="10" spans="1:14" s="325" customFormat="1" ht="25.5" customHeight="1" thickBot="1">
      <c r="A10" s="322">
        <v>3</v>
      </c>
      <c r="B10" s="323" t="s">
        <v>218</v>
      </c>
      <c r="C10" s="435">
        <f>+G10*30+1000+107.6</f>
        <v>10317.6</v>
      </c>
      <c r="D10" s="435">
        <v>1252.3</v>
      </c>
      <c r="E10" s="324">
        <f>+M10</f>
        <v>3545.85</v>
      </c>
      <c r="F10" s="423">
        <v>12</v>
      </c>
      <c r="G10" s="437">
        <v>307</v>
      </c>
      <c r="H10" s="428" t="s">
        <v>202</v>
      </c>
      <c r="I10" s="426">
        <v>21</v>
      </c>
      <c r="J10" s="428" t="s">
        <v>202</v>
      </c>
      <c r="K10" s="426">
        <v>550</v>
      </c>
      <c r="L10" s="430" t="s">
        <v>203</v>
      </c>
      <c r="M10" s="433">
        <f>+(G10*I10*K10)/1000</f>
        <v>3545.85</v>
      </c>
      <c r="N10" s="325">
        <v>10300</v>
      </c>
    </row>
    <row r="11" spans="1:14" s="180" customFormat="1" ht="31.5" customHeight="1">
      <c r="A11" s="238"/>
      <c r="B11" s="320" t="s">
        <v>219</v>
      </c>
      <c r="C11" s="321">
        <f>ROUND(SUM(C8:C10),1)</f>
        <v>117972.2</v>
      </c>
      <c r="D11" s="321">
        <f t="shared" ref="D11:E11" si="0">ROUND(SUM(D8:D10),1)</f>
        <v>12318</v>
      </c>
      <c r="E11" s="321">
        <f t="shared" si="0"/>
        <v>36428.1</v>
      </c>
      <c r="N11" s="180">
        <v>102473.4</v>
      </c>
    </row>
    <row r="12" spans="1:14">
      <c r="C12" s="435">
        <v>10300</v>
      </c>
    </row>
    <row r="13" spans="1:14" ht="51" customHeight="1">
      <c r="B13" s="551" t="s">
        <v>222</v>
      </c>
      <c r="C13" s="551"/>
      <c r="D13" s="551"/>
      <c r="E13" s="551"/>
    </row>
    <row r="18" spans="2:5" ht="20.25" customHeight="1">
      <c r="B18" s="139" t="s">
        <v>2</v>
      </c>
      <c r="C18" s="139"/>
      <c r="D18" s="552" t="str">
        <f>+'Ekamut-caxs'!C80</f>
        <v>Արփինե Զազյան</v>
      </c>
      <c r="E18" s="552"/>
    </row>
    <row r="19" spans="2:5" ht="18.75" customHeight="1">
      <c r="B19" s="139" t="s">
        <v>4</v>
      </c>
      <c r="D19" s="549" t="s">
        <v>5</v>
      </c>
      <c r="E19" s="549"/>
    </row>
    <row r="20" spans="2:5" ht="18.75" customHeight="1">
      <c r="B20" s="139"/>
      <c r="D20" s="344"/>
      <c r="E20" s="344"/>
    </row>
    <row r="21" spans="2:5" ht="18.75" customHeight="1">
      <c r="B21" s="139" t="s">
        <v>6</v>
      </c>
      <c r="D21" s="550" t="str">
        <f>+'Ekamut-caxs'!C82</f>
        <v>Լիլիթ Մովսիսյան</v>
      </c>
      <c r="E21" s="550"/>
    </row>
    <row r="22" spans="2:5" ht="23.25" customHeight="1">
      <c r="D22" s="549" t="s">
        <v>5</v>
      </c>
      <c r="E22" s="549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2"/>
  <sheetViews>
    <sheetView view="pageBreakPreview" workbookViewId="0">
      <selection activeCell="B7" sqref="B7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5" s="167" customFormat="1" ht="24" customHeight="1">
      <c r="A1" s="554" t="s">
        <v>71</v>
      </c>
      <c r="B1" s="554"/>
      <c r="C1" s="554"/>
      <c r="D1" s="554"/>
    </row>
    <row r="2" spans="1:5" ht="26.25" customHeight="1">
      <c r="A2" s="488" t="str">
        <f>+'[5]Ekamut-caxs'!A14:D14</f>
        <v xml:space="preserve">«Երևանի հ․60 մսուր-մանկապարտեզ» ՀՈԱԿ-ի </v>
      </c>
      <c r="B2" s="489"/>
      <c r="C2" s="489"/>
      <c r="D2" s="489"/>
      <c r="E2" s="489"/>
    </row>
    <row r="3" spans="1:5" ht="27" customHeight="1">
      <c r="A3" s="555" t="s">
        <v>272</v>
      </c>
      <c r="B3" s="555"/>
      <c r="C3" s="555"/>
      <c r="D3" s="555"/>
    </row>
    <row r="6" spans="1:5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5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5" ht="25.5" customHeight="1">
      <c r="A8" s="173">
        <v>1.1000000000000001</v>
      </c>
      <c r="B8" s="174" t="s">
        <v>132</v>
      </c>
      <c r="C8" s="173">
        <v>0</v>
      </c>
      <c r="D8" s="173">
        <v>0</v>
      </c>
    </row>
    <row r="9" spans="1:5" ht="25.5" customHeight="1">
      <c r="A9" s="173">
        <v>1.2</v>
      </c>
      <c r="B9" s="174" t="s">
        <v>133</v>
      </c>
      <c r="C9" s="173">
        <v>0</v>
      </c>
      <c r="D9" s="173">
        <v>0</v>
      </c>
    </row>
    <row r="10" spans="1:5" ht="25.5" customHeight="1">
      <c r="A10" s="173">
        <v>1.3</v>
      </c>
      <c r="B10" s="174" t="s">
        <v>134</v>
      </c>
      <c r="C10" s="173">
        <v>0</v>
      </c>
      <c r="D10" s="173">
        <v>0</v>
      </c>
    </row>
    <row r="11" spans="1:5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5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5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5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5" s="172" customFormat="1" ht="51.75" customHeight="1">
      <c r="A15" s="170">
        <v>3</v>
      </c>
      <c r="B15" s="171" t="s">
        <v>138</v>
      </c>
      <c r="C15" s="170">
        <f>SUM(C16:C19)</f>
        <v>4</v>
      </c>
      <c r="D15" s="170">
        <f>SUM(D16:D19)</f>
        <v>120</v>
      </c>
    </row>
    <row r="16" spans="1:5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ht="23.25" customHeight="1">
      <c r="A19" s="173">
        <v>3.4</v>
      </c>
      <c r="B19" s="176" t="s">
        <v>297</v>
      </c>
      <c r="C19" s="173">
        <v>1</v>
      </c>
      <c r="D19" s="173">
        <v>30</v>
      </c>
    </row>
    <row r="20" spans="1:4" s="172" customFormat="1" ht="50.25" customHeight="1">
      <c r="A20" s="170">
        <v>4</v>
      </c>
      <c r="B20" s="171" t="s">
        <v>142</v>
      </c>
      <c r="C20" s="170">
        <f>SUM(C21:C25)</f>
        <v>5</v>
      </c>
      <c r="D20" s="170">
        <f>SUM(D21:D25)</f>
        <v>150</v>
      </c>
    </row>
    <row r="21" spans="1:4" ht="23.25" customHeight="1">
      <c r="A21" s="173">
        <v>4.0999999999999996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4.2</v>
      </c>
      <c r="B22" s="176" t="s">
        <v>144</v>
      </c>
      <c r="C22" s="173">
        <v>1</v>
      </c>
      <c r="D22" s="173">
        <v>33</v>
      </c>
    </row>
    <row r="23" spans="1:4" ht="23.25" customHeight="1">
      <c r="A23" s="173">
        <v>4.3</v>
      </c>
      <c r="B23" s="176" t="s">
        <v>145</v>
      </c>
      <c r="C23" s="173">
        <v>1</v>
      </c>
      <c r="D23" s="173">
        <v>30</v>
      </c>
    </row>
    <row r="24" spans="1:4" ht="23.25" customHeight="1">
      <c r="A24" s="173">
        <v>4.4000000000000004</v>
      </c>
      <c r="B24" s="176" t="s">
        <v>298</v>
      </c>
      <c r="C24" s="173">
        <v>1</v>
      </c>
      <c r="D24" s="173">
        <v>30</v>
      </c>
    </row>
    <row r="25" spans="1:4" ht="23.25" customHeight="1">
      <c r="A25" s="173">
        <v>4.5</v>
      </c>
      <c r="B25" s="176" t="s">
        <v>299</v>
      </c>
      <c r="C25" s="173">
        <v>1</v>
      </c>
      <c r="D25" s="173">
        <v>24</v>
      </c>
    </row>
    <row r="26" spans="1:4" s="172" customFormat="1" ht="31.5" customHeight="1">
      <c r="A26" s="170"/>
      <c r="B26" s="171" t="s">
        <v>73</v>
      </c>
      <c r="C26" s="170">
        <f>C7+C11+C15+C20</f>
        <v>12</v>
      </c>
      <c r="D26" s="170">
        <f>D7+D11+D15+D20</f>
        <v>360</v>
      </c>
    </row>
    <row r="27" spans="1:4" ht="48.75" customHeight="1"/>
    <row r="28" spans="1:4" ht="18">
      <c r="B28" s="178" t="s">
        <v>2</v>
      </c>
      <c r="C28" s="556" t="s">
        <v>300</v>
      </c>
      <c r="D28" s="556"/>
    </row>
    <row r="29" spans="1:4" ht="15.75" customHeight="1">
      <c r="B29" s="179" t="s">
        <v>4</v>
      </c>
      <c r="C29" s="553" t="s">
        <v>5</v>
      </c>
      <c r="D29" s="553"/>
    </row>
    <row r="30" spans="1:4" ht="27" customHeight="1">
      <c r="B30" s="172" t="s">
        <v>6</v>
      </c>
      <c r="C30" s="556" t="s">
        <v>301</v>
      </c>
      <c r="D30" s="556"/>
    </row>
    <row r="31" spans="1:4">
      <c r="C31" s="553" t="s">
        <v>5</v>
      </c>
      <c r="D31" s="553"/>
    </row>
    <row r="32" spans="1:4">
      <c r="B32" s="177" t="s">
        <v>146</v>
      </c>
      <c r="C32" s="177"/>
      <c r="D32" s="177"/>
    </row>
  </sheetData>
  <mergeCells count="7">
    <mergeCell ref="C31:D31"/>
    <mergeCell ref="A1:D1"/>
    <mergeCell ref="A3:D3"/>
    <mergeCell ref="C28:D28"/>
    <mergeCell ref="C29:D29"/>
    <mergeCell ref="C30:D30"/>
    <mergeCell ref="A2:E2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https://mul2.yerevan.am/tasks/1236395/oneclick/77d39d7a31f2316aa57ffb8c47aef8096ea69cfcb25bdd4085f26a0f229faff4.xlsx?token=248d8b1fb8161f72599f9fa44e796b3b</cp:keywords>
  <cp:lastModifiedBy>Lusine Petrosyan</cp:lastModifiedBy>
  <cp:lastPrinted>2023-12-21T13:36:07Z</cp:lastPrinted>
  <dcterms:created xsi:type="dcterms:W3CDTF">1996-10-14T23:33:28Z</dcterms:created>
  <dcterms:modified xsi:type="dcterms:W3CDTF">2023-12-27T09:32:09Z</dcterms:modified>
</cp:coreProperties>
</file>