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BAE5573-1385-43BB-B03D-2E6C72AB4D5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tiv'!$A$1:$D$31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D69" i="19"/>
  <c r="B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7" i="19"/>
  <c r="A28" i="19" s="1"/>
  <c r="A23" i="7"/>
  <c r="A21" i="19"/>
  <c r="A24" i="7" s="1"/>
  <c r="A42" i="7"/>
  <c r="A44" i="19"/>
  <c r="A30" i="19" l="1"/>
  <c r="A31" i="19" s="1"/>
  <c r="A32" i="19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M18" i="12"/>
  <c r="N8" i="12"/>
  <c r="N9" i="12"/>
  <c r="N10" i="12"/>
  <c r="N11" i="12"/>
  <c r="N12" i="12"/>
  <c r="N13" i="12"/>
  <c r="N14" i="12"/>
  <c r="N15" i="12"/>
  <c r="O15" i="12" s="1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1" i="12"/>
  <c r="O7" i="12"/>
  <c r="O8" i="12"/>
  <c r="O13" i="12"/>
  <c r="O12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9" i="15"/>
  <c r="C27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20" i="15"/>
  <c r="C20" i="15"/>
  <c r="D15" i="15"/>
  <c r="C15" i="15"/>
  <c r="D11" i="15"/>
  <c r="C11" i="15"/>
  <c r="C7" i="15"/>
  <c r="D41" i="7"/>
  <c r="C25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5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<sst xmlns="http://schemas.openxmlformats.org/spreadsheetml/2006/main" count="769" uniqueCount="304">
  <si>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</si>
  <si>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</si>
  <si>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</si>
  <si>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</si>
  <si>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</si>
  <si>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</si>
  <si>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</si>
  <si>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</si>
  <si>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</si>
  <si>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</si>
  <si>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</si>
  <si>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</si>
  <si>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</si>
  <si>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</si>
  <si>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</si>
  <si>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</si>
  <si>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</si>
  <si>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</si>
  <si>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</si>
  <si>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</si>
  <si>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</si>
  <si>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</si>
  <si>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</si>
  <si>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</si>
  <si>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</si>
  <si>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</si>
  <si>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</si>
  <si>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</si>
  <si>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</si>
  <si>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</si>
  <si>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</si>
  <si>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</si>
  <si>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</si>
  <si>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</si>
  <si>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</si>
  <si>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</si>
  <si>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</si>
  <si>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</si>
  <si>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</si>
  <si>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</si>
  <si>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</si>
  <si>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</si>
  <si>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</si>
  <si>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</si>
  <si>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</si>
  <si>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</si>
  <si>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</si>
  <si>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</si>
  <si>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</si>
  <si>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</si>
  <si>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</si>
  <si>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</si>
  <si>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</si>
  <si>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</si>
  <si>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</si>
  <si>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</si>
  <si>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</si>
  <si>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</si>
  <si>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</si>
  <si>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</si>
  <si>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</si>
  <si>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</si>
  <si>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</si>
  <si>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</si>
  <si>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</si>
  <si>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</si>
  <si>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</si>
  <si>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</si>
  <si>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</si>
  <si>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</si>
  <si>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</si>
  <si>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</si>
  <si>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</si>
  <si>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</si>
  <si>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</si>
  <si>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</si>
  <si>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</si>
  <si>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</si>
  <si>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</si>
  <si>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</si>
  <si>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</si>
  <si>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</si>
  <si>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</si>
  <si>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</si>
  <si>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</si>
  <si>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</si>
  <si>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</si>
  <si>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</si>
  <si>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</si>
  <si>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</si>
  <si>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</si>
  <si>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</si>
  <si>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</si>
  <si>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</si>
  <si>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</si>
  <si>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</si>
  <si>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</si>
  <si>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</si>
  <si>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</si>
  <si>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</si>
  <si>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</si>
  <si>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</si>
  <si>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</si>
  <si>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</si>
  <si>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</si>
  <si>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</si>
  <si>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</si>
  <si>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</si>
  <si>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</si>
  <si>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</si>
  <si>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</si>
  <si>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</si>
  <si>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</si>
  <si>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</si>
  <si>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</si>
  <si>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</si>
  <si>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</si>
  <si>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</si>
  <si>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</si>
  <si>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</si>
  <si>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</si>
  <si>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</si>
  <si>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</si>
  <si>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</si>
  <si>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</si>
  <si>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</si>
  <si>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</si>
  <si>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</si>
  <si>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</si>
  <si>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</si>
  <si>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</si>
  <si>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</si>
  <si>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</si>
  <si>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</si>
  <si>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</si>
  <si>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</si>
  <si>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</si>
  <si>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</si>
  <si>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</si>
  <si>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</si>
  <si>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</si>
  <si>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</si>
  <si>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</si>
  <si>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</si>
  <si>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</si>
  <si>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</si>
  <si>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</si>
  <si>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</si>
  <si>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</si>
  <si>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</si>
  <si>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</si>
  <si>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</si>
  <si>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</si>
  <si>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</si>
  <si>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</si>
  <si>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</si>
  <si>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</si>
  <si>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</si>
  <si>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</si>
  <si>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</si>
  <si>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</si>
  <si>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</si>
  <si>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</si>
  <si>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</si>
  <si>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</si>
  <si>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</si>
  <si>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</si>
  <si>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</si>
  <si>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</si>
  <si>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</si>
  <si>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</si>
  <si>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</si>
  <si>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</si>
  <si>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</si>
  <si>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</si>
  <si>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</si>
  <si>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</si>
  <si>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</si>
  <si>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</si>
  <si>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</si>
  <si>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</si>
  <si>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</si>
  <si>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</si>
  <si>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</si>
  <si>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</si>
  <si>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</si>
  <si>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</si>
  <si>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</si>
  <si>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</si>
  <si>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</si>
  <si>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</si>
  <si>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</si>
  <si>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</si>
  <si>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</si>
  <si>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</si>
  <si>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</si>
  <si>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</si>
  <si>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</si>
  <si>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</si>
  <si>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</si>
  <si>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</si>
  <si>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</si>
  <si>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</si>
  <si>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</si>
  <si>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</si>
  <si>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</si>
  <si>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</si>
  <si>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</si>
  <si>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</si>
  <si>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</si>
  <si>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</si>
  <si>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</si>
  <si>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</si>
  <si>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</si>
  <si>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</si>
  <si>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</si>
  <si>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</si>
  <si>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</si>
  <si>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</si>
  <si>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</si>
  <si>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</si>
  <si>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</si>
  <si>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</si>
  <si>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</si>
  <si>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</si>
  <si>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</si>
  <si>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</si>
  <si>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</si>
  <si>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</si>
  <si>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</si>
  <si>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</si>
  <si>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</si>
  <si>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</si>
  <si>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</si>
  <si>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</si>
  <si>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</si>
  <si>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</si>
  <si>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</si>
  <si>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</si>
  <si>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</si>
  <si>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</si>
  <si>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</si>
  <si>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</si>
  <si>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</si>
  <si>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</si>
  <si>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</si>
  <si>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</si>
  <si>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</si>
  <si>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</si>
  <si>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</si>
  <si>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</si>
  <si>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</si>
  <si>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</si>
  <si>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</si>
  <si>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</si>
  <si>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</si>
  <si>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</si>
  <si>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</si>
  <si>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</si>
  <si>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</si>
  <si>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</si>
  <si>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</si>
  <si>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</si>
  <si>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</si>
  <si>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</si>
  <si>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</si>
  <si>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</si>
  <si>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</si>
  <si>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</si>
  <si>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</si>
  <si>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</si>
  <si>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</si>
  <si>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</si>
  <si>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</si>
  <si>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</si>
  <si>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</si>
  <si>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</si>
  <si>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</si>
  <si>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</si>
  <si>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</si>
  <si>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</si>
  <si>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</si>
  <si>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</si>
  <si>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</si>
  <si>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</si>
  <si>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</si>
  <si>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</si>
  <si>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</si>
  <si>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</si>
  <si>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</si>
  <si>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</si>
  <si>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</si>
  <si>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</si>
  <si>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</si>
  <si>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</si>
  <si>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</si>
  <si>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հ․59 մսուր-մանկապարտեզ» ՀՈԱԿ-ի </t>
  </si>
  <si>
    <t>Անուշ Գևորգյան</t>
  </si>
  <si>
    <t>Կարինե Թումասյան</t>
  </si>
  <si>
    <t>միջին Դ</t>
  </si>
  <si>
    <t>ավագ Դ</t>
  </si>
  <si>
    <t>դեկտեմբեր 2022</t>
  </si>
  <si>
    <t>11 ամիս փաստացի</t>
  </si>
  <si>
    <t>(06.12.2023թ. դրությամբ սուբսիդիայից ստացված փաստացի դրամական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</si>
</sst>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10" xfId="2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/>
      <protection locked="0"/>
    </xf>
    <xf numFmtId="0" fontId="27" fillId="0" borderId="20" xfId="45" applyFont="1" applyBorder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AAgAFAATQAAAAAAAAAAAAAAAAAAAAAAAAAAAAAAAAAAAAAAAAAAAAAAAAAAAAAAAAAAAAAAAAAAAAAAAAAAAAAAAAAAAAAAAAAAAAAAAAAAAAAAAAAAAAAAAAAAAAAAAADnBwwAAwAbAA0AH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wMjlaMCMGCSqGSIb3DQEJBDEWBBQ/M51cUEs4Paz+vc8CAKqVZCJuYjArBgsqhkiG9w0BCRACDDEcMBowGDAWBBRE5xMFRVajmd/v2Zzf5CvSbEm8HjANBgkqhkiG9w0BAQEFAASCAQByDzhii1XOyShrtClZx73QtnhTl/vbPw5c5oGPwOxgx/cHG995BRahYpAtKLT2MuN5V2Paf7CMIyCNn9oKuT96KmS3eYZVST3/maq8b0hIrjBdwB87ms4LF82A7zoaBxu/pI5GU+7GzuLZ5il465ZVftKEFONaBw1trK44I+cSdfZ5vY8gvMHHsw3oMr2sXcQxGQ8/ve3K82OEEyu3XM0uft55fdqEmXztGj8Zbnb3KirUqemcn8HrUpD6zp6uicDCcUiH/T5oxOPPmXIvZ7LKHCeU0kNq/xfENcqg3kwQ8e2+HBd3g9MiWao+LtR+mRsVZcCvninD1FkjlncECan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AAgAFAATQAAAAAAAAAAAAAAAAAAAAAAAAAAAAAAAAAAAAAAAAAAAAAAAAAAAAAAAAAAAAAAAAAAAAAAAAAAAAAAAAAAAAAAAAAAAAAAAAAAAAAAAAAAAAAAAAAAAAAAAADnBwwAAwAbAA0AH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wMjRaMCMGCSqGSIb3DQEJBDEWBBSMBK+VY0Xt3YPRyObvw0ky36LaHjArBgsqhkiG9w0BCRACDDEcMBowGDAWBBRE5xMFRVajmd/v2Zzf5CvSbEm8HjANBgkqhkiG9w0BAQEFAASCAQAUwgmaOcRl9Vr+3Nn00NK70TUtVyuMVlaJPQB51cfTIjBa0mCCjECfbY2ZXvjg/2JTPNYRrUf4ozuuZUMZAa8xmGHtY4H+p/JeKnC98xg9wlYweIEF0KMB9ju8ZVXqBFXOzZqd6ES3d5iR5zi/Cc+IcXMpg07cKpqm5SBzU1Pwfy6vl6ozD4/ABfXryyLucFxKxkFJVUpkNLzJxRg0FG0nCWonsamX+kHh5QvgsYo0561kUSizSojsI/ZDNhG94a4hShdfNNaJ8ssVQXlRshGnUUU9zO8AuEoY78V/0seX61BIpw/ost1xsk8XtbydFWQWX9Ep7Qj2bN3UISNC995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C510134-28D0-641C-A0A9-19F9712245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6350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E46408F-BF3E-E7EB-3C38-1629462C43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4" zoomScaleSheetLayoutView="100" workbookViewId="0">
      <selection activeCell="C85" sqref="C85"/>
    </sheetView>
  </sheetViews>
  <sheetFormatPr defaultRowHeight="17.25"/>
  <cols>
    <col min="1" max="1" width="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67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67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296</v>
      </c>
      <c r="B14" s="500"/>
      <c r="C14" s="500"/>
      <c r="D14" s="500"/>
      <c r="E14" s="420"/>
    </row>
    <row r="15" spans="1:11" ht="18.75" customHeight="1">
      <c r="A15" s="501" t="s">
        <v>252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107588.8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72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72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1407.8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1181.5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226.3</v>
      </c>
      <c r="E24" s="251"/>
    </row>
    <row r="25" spans="1:14" ht="18" customHeight="1">
      <c r="A25" s="117">
        <v>4</v>
      </c>
      <c r="B25" s="22" t="s">
        <v>271</v>
      </c>
      <c r="C25" s="22"/>
      <c r="D25" s="251">
        <f>+Komunal!N20</f>
        <v>94.7</v>
      </c>
      <c r="E25" s="251"/>
    </row>
    <row r="26" spans="1:14" s="3" customFormat="1" ht="21" customHeight="1">
      <c r="A26" s="117">
        <v>5</v>
      </c>
      <c r="B26" s="22" t="s">
        <v>8</v>
      </c>
      <c r="C26" s="22"/>
      <c r="D26" s="253">
        <f>+'Snund ev finans. pastaci'!D11</f>
        <v>7875.2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5027.8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5027.8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/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/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122066.3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75826.7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3985.2000000000003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1247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23733.1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6048.2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4550.6000000000004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2483.3000000000002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195.5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174.6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45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1764</v>
      </c>
      <c r="E53" s="251"/>
      <c r="F53" s="6" t="s">
        <v>225</v>
      </c>
      <c r="K53" s="304">
        <v>12</v>
      </c>
      <c r="L53" s="89" t="s">
        <v>202</v>
      </c>
      <c r="M53" s="306">
        <v>147</v>
      </c>
      <c r="N53" s="89" t="s">
        <v>203</v>
      </c>
      <c r="O53" s="305">
        <f>+K53*M53/12*2</f>
        <v>294</v>
      </c>
      <c r="P53" s="43" t="s">
        <v>224</v>
      </c>
      <c r="Q53" s="342">
        <v>1470</v>
      </c>
      <c r="R53" s="7" t="s">
        <v>203</v>
      </c>
      <c r="S53" s="340">
        <f>+O53+Q53</f>
        <v>1764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172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300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528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30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100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600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137.5</v>
      </c>
      <c r="E60" s="251"/>
    </row>
    <row r="61" spans="1:19" ht="18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70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80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6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12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f>+D20</f>
        <v>72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5027.8</v>
      </c>
      <c r="E74" s="251"/>
    </row>
    <row r="75" spans="1:14" s="3" customFormat="1" ht="18.75" customHeight="1">
      <c r="A75" s="161">
        <f>+A74+0.1</f>
        <v>23.1</v>
      </c>
      <c r="B75" s="20" t="s">
        <v>80</v>
      </c>
      <c r="C75" s="20"/>
      <c r="D75" s="251">
        <v>5027.8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25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122066.3</v>
      </c>
      <c r="E78" s="467" t="s">
        <v>250</v>
      </c>
      <c r="F78" s="310">
        <f>+D35-D78</f>
        <v>0</v>
      </c>
    </row>
    <row r="79" spans="1:14" ht="25.5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80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85546875" style="83" customWidth="1"/>
    <col min="3" max="3" width="38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68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68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43</v>
      </c>
      <c r="B13" s="507"/>
      <c r="C13" s="507"/>
      <c r="D13" s="507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հ․59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285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8" t="s">
        <v>33</v>
      </c>
      <c r="C18" s="509"/>
      <c r="D18" s="88" t="s">
        <v>45</v>
      </c>
      <c r="E18" s="424"/>
      <c r="F18" s="303">
        <f>+D19-D77</f>
        <v>7335.0999999999995</v>
      </c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hamematakan'!D6</f>
        <v>7420.7</v>
      </c>
      <c r="E19" s="425"/>
      <c r="F19" s="505" t="s">
        <v>231</v>
      </c>
      <c r="G19" s="506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116943.8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2" t="s">
        <v>120</v>
      </c>
      <c r="C21" s="513"/>
      <c r="D21" s="284">
        <f>+'Ekamut-caxs'!D18</f>
        <v>107588.8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2" t="str">
        <f>+'Ekamut-caxs'!B19</f>
        <v>Այլ նպաստներ բյուջեից, որից՝</v>
      </c>
      <c r="C22" s="513"/>
      <c r="D22" s="284">
        <f>+'Ekamut-caxs'!D19</f>
        <v>72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262</v>
      </c>
      <c r="C23" s="517"/>
      <c r="D23" s="258">
        <f>+'Ekamut-caxs'!D20</f>
        <v>72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265</v>
      </c>
      <c r="C24" s="517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2" t="str">
        <f>+'Ekamut-caxs'!B22</f>
        <v>Դրամաշնորհներ բյուջեից, որից՝</v>
      </c>
      <c r="C25" s="513"/>
      <c r="D25" s="283">
        <f>+'Ekamut-caxs'!D22</f>
        <v>1407.8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263</v>
      </c>
      <c r="C26" s="517"/>
      <c r="D26" s="258">
        <f>+'Ekamut-caxs'!D23</f>
        <v>1181.5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6" t="s">
        <v>264</v>
      </c>
      <c r="C27" s="517"/>
      <c r="D27" s="258">
        <f>+'Ekamut-caxs'!D24</f>
        <v>226.3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2" t="str">
        <f>+'Ekamut-caxs'!B26</f>
        <v xml:space="preserve">Վճարովի ծառայություններից </v>
      </c>
      <c r="C28" s="513"/>
      <c r="D28" s="284">
        <f>+'Ekamut-caxs'!D26</f>
        <v>7875.2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2" t="str">
        <f>+'Ekamut-caxs'!B27</f>
        <v>Վարձակալությունից</v>
      </c>
      <c r="C29" s="513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2" t="str">
        <f>+'Ekamut-caxs'!B28</f>
        <v>Սպասարկման և կոմունալ համավճարներից</v>
      </c>
      <c r="C30" s="513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2" t="s">
        <v>35</v>
      </c>
      <c r="C31" s="513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2" t="s">
        <v>10</v>
      </c>
      <c r="C32" s="513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4"/>
      <c r="C33" s="51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4"/>
      <c r="C34" s="515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123888.1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117029.40000000001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4" t="str">
        <f>+'Ekamut-caxs'!B38</f>
        <v>Աշխատավարձի գծով, որից՝</v>
      </c>
      <c r="C37" s="515"/>
      <c r="D37" s="284">
        <f>+'Ekamut-caxs'!D38</f>
        <v>75826.7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6" t="s">
        <v>121</v>
      </c>
      <c r="C38" s="517"/>
      <c r="D38" s="296">
        <f>+'Ekamut-caxs'!D39</f>
        <v>3985.2000000000003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6" t="s">
        <v>13</v>
      </c>
      <c r="C39" s="517"/>
      <c r="D39" s="296">
        <f>+'Ekamut-caxs'!D40</f>
        <v>1247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4" t="s">
        <v>16</v>
      </c>
      <c r="C41" s="515"/>
      <c r="D41" s="283">
        <f>+'Ekamut-caxs'!D42</f>
        <v>23733.1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4" t="s">
        <v>15</v>
      </c>
      <c r="C42" s="515"/>
      <c r="D42" s="283">
        <f>+'Ekamut-caxs'!D43</f>
        <v>6048.2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4" t="s">
        <v>14</v>
      </c>
      <c r="C43" s="515"/>
      <c r="D43" s="283">
        <f>+'Ekamut-caxs'!D44</f>
        <v>4550.6000000000004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4" t="s">
        <v>17</v>
      </c>
      <c r="C44" s="515"/>
      <c r="D44" s="283">
        <f>+Komunal!M27</f>
        <v>2388.6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4" t="s">
        <v>18</v>
      </c>
      <c r="C45" s="515"/>
      <c r="D45" s="284">
        <f>+'Ekamut-caxs'!D46</f>
        <v>195.5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4" t="s">
        <v>19</v>
      </c>
      <c r="C46" s="515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4" t="s">
        <v>20</v>
      </c>
      <c r="C47" s="515"/>
      <c r="D47" s="284">
        <f>SUM(D48:D50)</f>
        <v>174.6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6" t="s">
        <v>22</v>
      </c>
      <c r="C49" s="517"/>
      <c r="D49" s="296">
        <f>+'Ekamut-caxs'!D50</f>
        <v>45</v>
      </c>
      <c r="E49" s="427"/>
    </row>
    <row r="50" spans="1:13" ht="18" customHeight="1">
      <c r="A50" s="27">
        <f>+A49+0.1</f>
        <v>8.2999999999999989</v>
      </c>
      <c r="B50" s="516" t="s">
        <v>23</v>
      </c>
      <c r="C50" s="517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14" t="s">
        <v>24</v>
      </c>
      <c r="C51" s="51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4" t="s">
        <v>31</v>
      </c>
      <c r="C52" s="515"/>
      <c r="D52" s="283">
        <f>+'Ekamut-caxs'!D53</f>
        <v>1764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4" t="s">
        <v>25</v>
      </c>
      <c r="C53" s="515"/>
      <c r="D53" s="283">
        <f>+'Ekamut-caxs'!D54</f>
        <v>172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4" t="s">
        <v>76</v>
      </c>
      <c r="C54" s="515"/>
      <c r="D54" s="283">
        <f>+'Ekamut-caxs'!D55</f>
        <v>300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4" t="s">
        <v>50</v>
      </c>
      <c r="C55" s="515"/>
      <c r="D55" s="284">
        <f>+'Ekamut-caxs'!D56</f>
        <v>528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4" t="s">
        <v>122</v>
      </c>
      <c r="C56" s="515"/>
      <c r="D56" s="284">
        <f>+'Ekamut-caxs'!D57</f>
        <v>30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4" t="s">
        <v>123</v>
      </c>
      <c r="C57" s="515"/>
      <c r="D57" s="284">
        <f>+'Ekamut-caxs'!D58</f>
        <v>100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4" t="s">
        <v>26</v>
      </c>
      <c r="C58" s="515"/>
      <c r="D58" s="284">
        <f>+'Ekamut-caxs'!D59</f>
        <v>600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4" t="s">
        <v>27</v>
      </c>
      <c r="C59" s="515"/>
      <c r="D59" s="284">
        <f>+'Ekamut-caxs'!D60</f>
        <v>137.5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4" t="s">
        <v>69</v>
      </c>
      <c r="C60" s="51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4" t="s">
        <v>56</v>
      </c>
      <c r="C61" s="51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14" t="s">
        <v>47</v>
      </c>
      <c r="C62" s="515"/>
      <c r="D62" s="284">
        <f>+'Ekamut-caxs'!D63</f>
        <v>70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14" t="s">
        <v>77</v>
      </c>
      <c r="C63" s="515"/>
      <c r="D63" s="284">
        <f>+'Ekamut-caxs'!D64</f>
        <v>80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14" t="s">
        <v>78</v>
      </c>
      <c r="C64" s="51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14" t="s">
        <v>48</v>
      </c>
      <c r="C65" s="515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14" t="s">
        <v>124</v>
      </c>
      <c r="C66" s="515"/>
      <c r="D66" s="284">
        <f>+'Ekamut-caxs'!D67</f>
        <v>12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4" t="s">
        <v>49</v>
      </c>
      <c r="C67" s="51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14" t="s">
        <v>66</v>
      </c>
      <c r="C68" s="515"/>
      <c r="D68" s="284">
        <f>+'Ekamut-caxs'!D69</f>
        <v>72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4" t="s">
        <v>79</v>
      </c>
      <c r="C69" s="51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4">
        <f>+'Ekamut-caxs'!B71</f>
        <v>0</v>
      </c>
      <c r="C70" s="51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4">
        <f>+'Ekamut-caxs'!B72</f>
        <v>0</v>
      </c>
      <c r="C71" s="51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4">
        <f>+'Ekamut-caxs'!B73</f>
        <v>0</v>
      </c>
      <c r="C72" s="51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4" t="s">
        <v>37</v>
      </c>
      <c r="C73" s="51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6" t="s">
        <v>38</v>
      </c>
      <c r="C74" s="517"/>
      <c r="D74" s="258"/>
      <c r="E74" s="430"/>
    </row>
    <row r="75" spans="1:13" ht="19.5" hidden="1" customHeight="1">
      <c r="A75" s="14">
        <f>+A74+0.1</f>
        <v>31.200000000000003</v>
      </c>
      <c r="B75" s="516" t="s">
        <v>51</v>
      </c>
      <c r="C75" s="517"/>
      <c r="D75" s="258"/>
      <c r="E75" s="430"/>
    </row>
    <row r="76" spans="1:13" ht="19.5" hidden="1" customHeight="1">
      <c r="A76" s="14">
        <f>+A75+0.1</f>
        <v>31.300000000000004</v>
      </c>
      <c r="B76" s="516" t="s">
        <v>86</v>
      </c>
      <c r="C76" s="517"/>
      <c r="D76" s="258">
        <f>+'Ekamut-caxs'!D76</f>
        <v>0</v>
      </c>
      <c r="E76" s="430"/>
    </row>
    <row r="77" spans="1:13" s="97" customFormat="1" ht="17.25" customHeight="1">
      <c r="A77" s="71">
        <v>23</v>
      </c>
      <c r="B77" s="514" t="s">
        <v>39</v>
      </c>
      <c r="C77" s="515"/>
      <c r="D77" s="284">
        <f>+'Deb. ev kreditor'!D59-'Deb. ev kreditor'!D55</f>
        <v>85.6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4" t="s">
        <v>87</v>
      </c>
      <c r="C78" s="515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1" customHeight="1">
      <c r="A79" s="40" t="s">
        <v>59</v>
      </c>
      <c r="B79" s="518" t="s">
        <v>62</v>
      </c>
      <c r="C79" s="519"/>
      <c r="D79" s="292">
        <f>D80+D87</f>
        <v>895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14" t="s">
        <v>92</v>
      </c>
      <c r="C80" s="515"/>
      <c r="D80" s="284">
        <f>SUM(D81:D86)</f>
        <v>895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4" t="s">
        <v>88</v>
      </c>
      <c r="C81" s="51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498">
        <v>1.1000000000000001</v>
      </c>
      <c r="B82" s="520" t="s">
        <v>89</v>
      </c>
      <c r="C82" s="521"/>
      <c r="D82" s="258">
        <v>315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498">
        <f t="shared" ref="A83:A86" si="1">+A82+0.1</f>
        <v>1.2000000000000002</v>
      </c>
      <c r="B83" s="520" t="s">
        <v>90</v>
      </c>
      <c r="C83" s="521"/>
      <c r="D83" s="258">
        <v>580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14" t="s">
        <v>67</v>
      </c>
      <c r="C84" s="51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14" t="s">
        <v>68</v>
      </c>
      <c r="C85" s="51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14"/>
      <c r="C86" s="51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4" t="s">
        <v>93</v>
      </c>
      <c r="C87" s="51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4" t="s">
        <v>64</v>
      </c>
      <c r="C88" s="51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4" t="s">
        <v>63</v>
      </c>
      <c r="C89" s="51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4" t="s">
        <v>52</v>
      </c>
      <c r="C90" s="51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0" t="s">
        <v>155</v>
      </c>
      <c r="C91" s="511"/>
      <c r="D91" s="292">
        <f>SUM(D92:D93)</f>
        <v>5963.7000000000007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4" t="s">
        <v>16</v>
      </c>
      <c r="C92" s="515"/>
      <c r="D92" s="283">
        <f>6440.1-476.4</f>
        <v>5963.7000000000007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4"/>
      <c r="C93" s="51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476.39999999999418</v>
      </c>
      <c r="E94" s="469" t="s">
        <v>250</v>
      </c>
      <c r="F94" s="505" t="s">
        <v>206</v>
      </c>
      <c r="G94" s="506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Անուշ Գևորգյան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Կարինե Թումասյան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15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9525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7" zoomScaleSheetLayoutView="100" workbookViewId="0">
      <selection activeCell="D25" sqref="D2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30.71093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0" t="str">
        <f>+'Ekamut-caxs'!A14:D14</f>
        <v xml:space="preserve">«Երևանի հ․59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258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139656.79999999999</v>
      </c>
      <c r="D6" s="311">
        <f>SUM(D7:D18,D21:D24)</f>
        <v>123546.1</v>
      </c>
      <c r="E6" s="311">
        <f t="shared" ref="E6:E66" si="0">D6-C6</f>
        <v>-16110.699999999983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127588.8</v>
      </c>
      <c r="D7" s="298">
        <f>+'Ekamut-caxs'!D18</f>
        <v>107588.8</v>
      </c>
      <c r="E7" s="298">
        <f t="shared" si="0"/>
        <v>-20000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72</v>
      </c>
      <c r="E8" s="298">
        <f t="shared" si="0"/>
        <v>72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262</v>
      </c>
      <c r="C9" s="466"/>
      <c r="D9" s="298">
        <f>+'Ekamut-caxs'!D20</f>
        <v>72</v>
      </c>
      <c r="E9" s="298">
        <f t="shared" si="0"/>
        <v>72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1407.8</v>
      </c>
      <c r="E11" s="298">
        <f t="shared" si="0"/>
        <v>1407.8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263</v>
      </c>
      <c r="C12" s="466"/>
      <c r="D12" s="298">
        <f>+'Ekamut-caxs'!D23</f>
        <v>1181.5</v>
      </c>
      <c r="E12" s="298">
        <f t="shared" si="0"/>
        <v>1181.5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264</v>
      </c>
      <c r="C13" s="466"/>
      <c r="D13" s="298">
        <f>+'Ekamut-caxs'!D24</f>
        <v>226.3</v>
      </c>
      <c r="E13" s="298">
        <f t="shared" si="0"/>
        <v>226.3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2</v>
      </c>
      <c r="B14" s="285" t="s">
        <v>271</v>
      </c>
      <c r="C14" s="466"/>
      <c r="D14" s="298">
        <f>+'Ekamut-caxs'!D25</f>
        <v>94.7</v>
      </c>
      <c r="E14" s="298">
        <f t="shared" si="0"/>
        <v>94.7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3</v>
      </c>
      <c r="B15" s="285" t="s">
        <v>8</v>
      </c>
      <c r="C15" s="297">
        <v>6800</v>
      </c>
      <c r="D15" s="298">
        <f>+'Ekamut-caxs'!D26</f>
        <v>7875.2</v>
      </c>
      <c r="E15" s="298">
        <f>D15-C15</f>
        <v>1075.1999999999998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5268</v>
      </c>
      <c r="D18" s="301">
        <f>SUM(D19:D20)</f>
        <v>5027.8</v>
      </c>
      <c r="E18" s="298">
        <f t="shared" si="0"/>
        <v>-240.19999999999982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5268</v>
      </c>
      <c r="D19" s="255">
        <f>+'Ekamut-caxs'!D30</f>
        <v>5027.8</v>
      </c>
      <c r="E19" s="255">
        <f t="shared" si="0"/>
        <v>-240.19999999999982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139656.80000000002</v>
      </c>
      <c r="D25" s="312">
        <f>SUM(D26,D30:D36,D40:D62,D64:D65)</f>
        <v>122066.3</v>
      </c>
      <c r="E25" s="311">
        <f t="shared" si="0"/>
        <v>-17590.500000000015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77569.100000000006</v>
      </c>
      <c r="D26" s="301">
        <f>+'Ekamut-caxs'!D38</f>
        <v>75826.7</v>
      </c>
      <c r="E26" s="298">
        <f t="shared" si="0"/>
        <v>-1742.4000000000087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3132</v>
      </c>
      <c r="D27" s="302">
        <f>+'Ekamut-caxs'!D39</f>
        <v>3985.2000000000003</v>
      </c>
      <c r="E27" s="255">
        <f>D27-C27</f>
        <v>853.20000000000027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1247</v>
      </c>
      <c r="E28" s="255">
        <f>D28-C28</f>
        <v>1247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35592.5</v>
      </c>
      <c r="D30" s="301">
        <f>+'Ekamut-caxs'!D42</f>
        <v>23733.1</v>
      </c>
      <c r="E30" s="298">
        <f t="shared" si="0"/>
        <v>-11859.400000000001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6408.3</v>
      </c>
      <c r="D31" s="301">
        <f>+'Ekamut-caxs'!D43</f>
        <v>6048.2</v>
      </c>
      <c r="E31" s="298">
        <f t="shared" si="0"/>
        <v>-360.10000000000036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4298</v>
      </c>
      <c r="D32" s="301">
        <f>+'Ekamut-caxs'!D44</f>
        <v>4550.6000000000004</v>
      </c>
      <c r="E32" s="298">
        <f t="shared" si="0"/>
        <v>252.60000000000036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1365.2</v>
      </c>
      <c r="D33" s="301">
        <f>+'Ekamut-caxs'!D45</f>
        <v>2483.3000000000002</v>
      </c>
      <c r="E33" s="298">
        <f t="shared" si="0"/>
        <v>1118.1000000000001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195.5</v>
      </c>
      <c r="D34" s="301">
        <f>+'Ekamut-caxs'!D46</f>
        <v>195.5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174.6</v>
      </c>
      <c r="D36" s="301">
        <f>SUM(D37:D39)</f>
        <v>174.6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45</v>
      </c>
      <c r="D38" s="302">
        <f>+'Ekamut-caxs'!D50</f>
        <v>45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1764</v>
      </c>
      <c r="D41" s="301">
        <f>+'Ekamut-caxs'!D53</f>
        <v>1764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172</v>
      </c>
      <c r="D42" s="301">
        <f>+'Ekamut-caxs'!D54</f>
        <v>172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757</v>
      </c>
      <c r="D43" s="301">
        <f>+'Ekamut-caxs'!D55</f>
        <v>300</v>
      </c>
      <c r="E43" s="298">
        <f t="shared" si="0"/>
        <v>-457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963.2</v>
      </c>
      <c r="D44" s="301">
        <f>+'Ekamut-caxs'!D56</f>
        <v>528</v>
      </c>
      <c r="E44" s="298">
        <f t="shared" si="0"/>
        <v>-435.20000000000005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30</v>
      </c>
      <c r="E45" s="298">
        <f>D45-C45</f>
        <v>-20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100</v>
      </c>
      <c r="D46" s="301">
        <f>+'Ekamut-caxs'!D58</f>
        <v>100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1000</v>
      </c>
      <c r="D47" s="301">
        <f>+'Ekamut-caxs'!D59</f>
        <v>600</v>
      </c>
      <c r="E47" s="298">
        <f t="shared" si="0"/>
        <v>-400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137.5</v>
      </c>
      <c r="D48" s="301">
        <f>+'Ekamut-caxs'!D60</f>
        <v>137.5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70</v>
      </c>
      <c r="E51" s="298">
        <f t="shared" si="0"/>
        <v>-35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200</v>
      </c>
      <c r="D52" s="301">
        <f>+'Ekamut-caxs'!D64</f>
        <v>80</v>
      </c>
      <c r="E52" s="298">
        <f t="shared" si="0"/>
        <v>-120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20</v>
      </c>
      <c r="D55" s="301">
        <f>+'Ekamut-caxs'!D67</f>
        <v>12</v>
      </c>
      <c r="E55" s="298">
        <f t="shared" si="1"/>
        <v>-8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72</v>
      </c>
      <c r="E57" s="298">
        <f t="shared" si="1"/>
        <v>72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89" t="s">
        <v>28</v>
      </c>
      <c r="C62" s="297">
        <v>5268</v>
      </c>
      <c r="D62" s="301">
        <f>+'Ekamut-caxs'!D74</f>
        <v>5027.8</v>
      </c>
      <c r="E62" s="298">
        <f t="shared" si="1"/>
        <v>-240.19999999999982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23.1</v>
      </c>
      <c r="B63" s="30" t="s">
        <v>80</v>
      </c>
      <c r="C63" s="256">
        <v>5268</v>
      </c>
      <c r="D63" s="302">
        <f>+'Ekamut-caxs'!D75</f>
        <v>5027.8</v>
      </c>
      <c r="E63" s="255">
        <f t="shared" si="1"/>
        <v>-240.19999999999982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24</v>
      </c>
      <c r="B65" s="285" t="s">
        <v>70</v>
      </c>
      <c r="C65" s="297">
        <v>3355.9</v>
      </c>
      <c r="D65" s="301">
        <f>+'Ekamut-caxs'!D77</f>
        <v>0</v>
      </c>
      <c r="E65" s="298">
        <f t="shared" si="1"/>
        <v>-3355.9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1479.8000000000029</v>
      </c>
      <c r="E66" s="311">
        <f t="shared" si="0"/>
        <v>1479.8000000000029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Անուշ Գևորգյան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+'Ekamut-caxs'!C82</f>
        <v>Կարինե Թումասյան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D25" sqref="D2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31.28515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0" t="str">
        <f>+'Ekamut-caxs'!A14:D14</f>
        <v xml:space="preserve">«Երևանի հ․59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259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7420.7</v>
      </c>
      <c r="D6" s="257">
        <f>+C6</f>
        <v>7420.7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134388.79999999999</v>
      </c>
      <c r="D7" s="292">
        <f>SUM(D8:D9,D12,D15:D22)</f>
        <v>116943.8</v>
      </c>
      <c r="E7" s="292">
        <f>D7-C7</f>
        <v>-17444.999999999985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127588.8</v>
      </c>
      <c r="D8" s="284">
        <f>+'Dramakan hosqer'!D21</f>
        <v>107588.8</v>
      </c>
      <c r="E8" s="284">
        <f>D8-C8</f>
        <v>-20000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72</v>
      </c>
      <c r="E9" s="284">
        <f t="shared" ref="E9:E14" si="1">D9-C9</f>
        <v>72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262</v>
      </c>
      <c r="C10" s="258"/>
      <c r="D10" s="284">
        <f>+'Dramakan hosqer'!D23</f>
        <v>72</v>
      </c>
      <c r="E10" s="284">
        <f t="shared" si="1"/>
        <v>72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1407.8</v>
      </c>
      <c r="E12" s="284">
        <f t="shared" si="1"/>
        <v>1407.8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263</v>
      </c>
      <c r="C13" s="258"/>
      <c r="D13" s="284">
        <f>+'Dramakan hosqer'!D26</f>
        <v>1181.5</v>
      </c>
      <c r="E13" s="284">
        <f t="shared" si="1"/>
        <v>1181.5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264</v>
      </c>
      <c r="C14" s="258"/>
      <c r="D14" s="284">
        <f>+'Dramakan hosqer'!D27</f>
        <v>226.3</v>
      </c>
      <c r="E14" s="284">
        <f t="shared" si="1"/>
        <v>226.3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2</v>
      </c>
      <c r="B15" s="285" t="s">
        <v>8</v>
      </c>
      <c r="C15" s="283">
        <v>6800</v>
      </c>
      <c r="D15" s="284">
        <f>+'Dramakan hosqer'!D28</f>
        <v>7875.2</v>
      </c>
      <c r="E15" s="284">
        <f t="shared" si="0"/>
        <v>1075.1999999999998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132859.5</v>
      </c>
      <c r="D23" s="292">
        <f>+D24+D67+D79</f>
        <v>123888.1</v>
      </c>
      <c r="E23" s="292">
        <f t="shared" si="0"/>
        <v>-8971.3999999999942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131118.5</v>
      </c>
      <c r="D24" s="292">
        <f>SUM(D25,D29:D35,D39:D61,D65:D66)</f>
        <v>117029.40000000001</v>
      </c>
      <c r="E24" s="292">
        <f t="shared" si="0"/>
        <v>-14089.099999999991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77569.100000000006</v>
      </c>
      <c r="D25" s="284">
        <f>+'Dramakan hosqer'!D37</f>
        <v>75826.7</v>
      </c>
      <c r="E25" s="284">
        <f t="shared" si="0"/>
        <v>-1742.4000000000087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3132</v>
      </c>
      <c r="D26" s="296">
        <f>+'Dramakan hosqer'!D38</f>
        <v>3985.2000000000003</v>
      </c>
      <c r="E26" s="296">
        <f t="shared" si="0"/>
        <v>853.20000000000027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1247</v>
      </c>
      <c r="E27" s="296">
        <f t="shared" si="0"/>
        <v>1247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35592.5</v>
      </c>
      <c r="D29" s="284">
        <f>+'Dramakan hosqer'!D41</f>
        <v>23733.1</v>
      </c>
      <c r="E29" s="284">
        <f t="shared" si="0"/>
        <v>-11859.400000000001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6408.3</v>
      </c>
      <c r="D30" s="284">
        <f>+'Dramakan hosqer'!D42</f>
        <v>6048.2</v>
      </c>
      <c r="E30" s="284">
        <f t="shared" si="0"/>
        <v>-360.10000000000036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4298</v>
      </c>
      <c r="D31" s="284">
        <f>+'Dramakan hosqer'!D43</f>
        <v>4550.6000000000004</v>
      </c>
      <c r="E31" s="284">
        <f t="shared" si="0"/>
        <v>252.60000000000036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1365.2</v>
      </c>
      <c r="D32" s="284">
        <f>+'Dramakan hosqer'!D44</f>
        <v>2388.6</v>
      </c>
      <c r="E32" s="284">
        <f t="shared" si="0"/>
        <v>1023.3999999999999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195.5</v>
      </c>
      <c r="D33" s="284">
        <f>+'Dramakan hosqer'!D45</f>
        <v>195.5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174.6</v>
      </c>
      <c r="D35" s="284">
        <f>SUM(D36:D38)</f>
        <v>174.6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45</v>
      </c>
      <c r="D37" s="296">
        <f>+'Dramakan hosqer'!D49</f>
        <v>45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1764</v>
      </c>
      <c r="D40" s="284">
        <f>+'Dramakan hosqer'!D52</f>
        <v>1764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172</v>
      </c>
      <c r="D41" s="284">
        <f>+'Dramakan hosqer'!D53</f>
        <v>172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757</v>
      </c>
      <c r="D42" s="284">
        <f>+'Dramakan hosqer'!D54</f>
        <v>300</v>
      </c>
      <c r="E42" s="284">
        <f t="shared" si="0"/>
        <v>-457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963.2</v>
      </c>
      <c r="D43" s="284">
        <f>+'Dramakan hosqer'!D55</f>
        <v>528</v>
      </c>
      <c r="E43" s="284">
        <f t="shared" si="0"/>
        <v>-435.20000000000005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30</v>
      </c>
      <c r="E44" s="284">
        <f t="shared" si="0"/>
        <v>-20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100</v>
      </c>
      <c r="D45" s="284">
        <f>+'Dramakan hosqer'!D57</f>
        <v>100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1000</v>
      </c>
      <c r="D46" s="284">
        <f>+'Dramakan hosqer'!D58</f>
        <v>600</v>
      </c>
      <c r="E46" s="284">
        <f t="shared" si="0"/>
        <v>-400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137.5</v>
      </c>
      <c r="D47" s="284">
        <f>+'Dramakan hosqer'!D59</f>
        <v>137.5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70</v>
      </c>
      <c r="E50" s="284">
        <f t="shared" si="0"/>
        <v>-35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200</v>
      </c>
      <c r="D51" s="284">
        <f>+'Dramakan hosqer'!D63</f>
        <v>80</v>
      </c>
      <c r="E51" s="284">
        <f t="shared" si="0"/>
        <v>-120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20</v>
      </c>
      <c r="D54" s="284">
        <f>+'Dramakan hosqer'!D66</f>
        <v>12</v>
      </c>
      <c r="E54" s="284">
        <f t="shared" si="0"/>
        <v>-8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/>
      <c r="D56" s="284">
        <f>+'Dramakan hosqer'!D68</f>
        <v>72</v>
      </c>
      <c r="E56" s="284">
        <f t="shared" si="0"/>
        <v>72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1" t="s">
        <v>39</v>
      </c>
      <c r="C65" s="283">
        <v>85.6</v>
      </c>
      <c r="D65" s="284">
        <f>+'Dramakan hosqer'!D77</f>
        <v>85.6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1741</v>
      </c>
      <c r="D67" s="292">
        <f>+D68+D75</f>
        <v>895</v>
      </c>
      <c r="E67" s="292">
        <f t="shared" si="0"/>
        <v>-846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1741</v>
      </c>
      <c r="D68" s="284">
        <f>SUM(D69:D74)</f>
        <v>895</v>
      </c>
      <c r="E68" s="284">
        <f t="shared" si="0"/>
        <v>-846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120</v>
      </c>
      <c r="D69" s="284">
        <f>+'Dramakan hosqer'!D81</f>
        <v>0</v>
      </c>
      <c r="E69" s="284">
        <f t="shared" ref="E69:E82" si="2">D69-C69</f>
        <v>-120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94" t="s">
        <v>89</v>
      </c>
      <c r="C70" s="283">
        <v>400</v>
      </c>
      <c r="D70" s="284">
        <f>+'Dramakan hosqer'!D82</f>
        <v>315</v>
      </c>
      <c r="E70" s="284">
        <f>D70-C70</f>
        <v>-85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871</v>
      </c>
      <c r="D71" s="284">
        <f>+'Dramakan hosqer'!D83</f>
        <v>580</v>
      </c>
      <c r="E71" s="284">
        <f t="shared" si="2"/>
        <v>-291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>
        <v>350</v>
      </c>
      <c r="D72" s="284">
        <f>+'Dramakan hosqer'!D84</f>
        <v>0</v>
      </c>
      <c r="E72" s="284">
        <f t="shared" si="2"/>
        <v>-350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5963.7000000000007</v>
      </c>
      <c r="E79" s="292">
        <f t="shared" si="2"/>
        <v>5963.7000000000007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5963.7000000000007</v>
      </c>
      <c r="E80" s="283">
        <f>D80-C80</f>
        <v>5963.7000000000007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8950</v>
      </c>
      <c r="D82" s="292">
        <f>D6+D7-D23</f>
        <v>476.39999999999418</v>
      </c>
      <c r="E82" s="292">
        <f t="shared" si="2"/>
        <v>-8473.6000000000058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Անուշ Գևորգյան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Կարինե Թումասյան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25" sqref="D2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71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9" t="str">
        <f>+'Ekamut-caxs'!A14:D14</f>
        <v xml:space="preserve">«Երևանի հ․59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160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2" t="s">
        <v>256</v>
      </c>
      <c r="B4" s="532"/>
      <c r="C4" s="532"/>
      <c r="D4" s="532"/>
      <c r="E4" s="53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3" t="s">
        <v>165</v>
      </c>
      <c r="B7" s="534"/>
      <c r="C7" s="53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63.4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>
        <v>53.5</v>
      </c>
      <c r="E15" s="31"/>
    </row>
    <row r="16" spans="1:22" ht="22.5" customHeight="1">
      <c r="A16" s="220">
        <v>1.8</v>
      </c>
      <c r="B16" s="222"/>
      <c r="C16" s="224" t="s">
        <v>199</v>
      </c>
      <c r="D16" s="31">
        <v>9.9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63.4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3" t="s">
        <v>190</v>
      </c>
      <c r="B35" s="534"/>
      <c r="C35" s="53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28.2</v>
      </c>
      <c r="E36" s="31" t="s">
        <v>301</v>
      </c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22.3</v>
      </c>
      <c r="E37" s="31" t="s">
        <v>301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13.6</v>
      </c>
      <c r="E38" s="31" t="s">
        <v>301</v>
      </c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2.2999999999999998</v>
      </c>
      <c r="E41" s="31" t="s">
        <v>301</v>
      </c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19.2</v>
      </c>
      <c r="E43" s="31" t="s">
        <v>301</v>
      </c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85.6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85.6</v>
      </c>
      <c r="E59" s="237"/>
      <c r="F59" s="443">
        <f>+D59-D55</f>
        <v>85.6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7420.7</v>
      </c>
      <c r="D62" s="535" t="s">
        <v>193</v>
      </c>
      <c r="E62" s="53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7" t="str">
        <f>+'Ekamut-caxs'!C80</f>
        <v>Անուշ Գևորգյան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8" t="s">
        <v>97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7" t="str">
        <f>+'Ekamut-caxs'!C82</f>
        <v>Կարինե Թումասյան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8" t="s">
        <v>97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="85" zoomScaleSheetLayoutView="85" workbookViewId="0">
      <selection activeCell="D25" sqref="D2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500" t="str">
        <f>+'Ekamut-caxs'!A14</f>
        <v xml:space="preserve">«Երևանի հ․59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29" t="s">
        <v>260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220</v>
      </c>
      <c r="C7" s="357">
        <v>62547.6</v>
      </c>
      <c r="D7" s="358">
        <v>11134.5</v>
      </c>
      <c r="E7" s="359">
        <v>835.2</v>
      </c>
      <c r="F7" s="359">
        <v>108.2</v>
      </c>
      <c r="G7" s="359">
        <v>108.7</v>
      </c>
      <c r="H7" s="359">
        <v>143.9</v>
      </c>
      <c r="I7" s="359">
        <v>121.2</v>
      </c>
      <c r="J7" s="359">
        <v>716.4</v>
      </c>
      <c r="K7" s="359"/>
      <c r="L7" s="359"/>
      <c r="M7" s="360"/>
      <c r="N7" s="361">
        <f>ROUND(SUM(C7:M7),1)</f>
        <v>75715.7</v>
      </c>
    </row>
    <row r="8" spans="1:15" ht="28.5" customHeight="1">
      <c r="A8" s="352">
        <v>1.1000000000000001</v>
      </c>
      <c r="B8" s="362" t="s">
        <v>121</v>
      </c>
      <c r="C8" s="363">
        <v>3268.8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1247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290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84</v>
      </c>
      <c r="D11" s="358">
        <v>27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111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75826.7</v>
      </c>
    </row>
    <row r="13" spans="1:15" s="377" customFormat="1" ht="34.5" customHeight="1">
      <c r="B13" s="378">
        <f>5984.84*2-E7</f>
        <v>11134.48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6"/>
      <c r="M14" s="556"/>
      <c r="N14" s="388"/>
    </row>
    <row r="15" spans="1:15" s="377" customFormat="1" ht="69" customHeight="1">
      <c r="B15" s="539" t="s">
        <v>217</v>
      </c>
      <c r="C15" s="540"/>
      <c r="D15" s="541"/>
      <c r="G15" s="246"/>
      <c r="H15" s="246"/>
      <c r="I15" s="539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4" t="str">
        <f>+'Ekamut-caxs'!C80</f>
        <v>Անուշ Գևորգյան</v>
      </c>
      <c r="I20" s="554"/>
      <c r="J20" s="554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5" t="s">
        <v>97</v>
      </c>
      <c r="I21" s="555"/>
      <c r="J21" s="555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4" t="str">
        <f>+'Ekamut-caxs'!C82</f>
        <v>Կարինե Թումասյան</v>
      </c>
      <c r="I22" s="554"/>
      <c r="J22" s="554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5" t="s">
        <v>97</v>
      </c>
      <c r="I23" s="555"/>
      <c r="J23" s="555"/>
      <c r="K23" s="412"/>
      <c r="L23" s="412"/>
    </row>
    <row r="24" spans="2:14" s="417" customFormat="1" ht="20.25" customHeight="1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5" zoomScaleSheetLayoutView="85" workbookViewId="0">
      <selection activeCell="D25" sqref="D2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140625" style="141" customWidth="1"/>
    <col min="15" max="15" width="13.71093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հ․59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293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10450</v>
      </c>
      <c r="F7" s="483">
        <v>1484105.4</v>
      </c>
      <c r="G7" s="280" t="s">
        <v>229</v>
      </c>
      <c r="H7" s="266" t="s">
        <v>229</v>
      </c>
      <c r="I7" s="478">
        <v>8600</v>
      </c>
      <c r="J7" s="480">
        <v>448708</v>
      </c>
      <c r="K7" s="319" t="s">
        <v>229</v>
      </c>
      <c r="L7" s="478">
        <v>895</v>
      </c>
      <c r="M7" s="444">
        <f>+L7*200.47</f>
        <v>179420.65</v>
      </c>
      <c r="N7" s="445">
        <f>+L7*7.94904</f>
        <v>7114.3908000000001</v>
      </c>
      <c r="O7" s="335">
        <f>+N7+M7</f>
        <v>186535.04079999999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8765</v>
      </c>
      <c r="F8" s="483">
        <v>1259530.5</v>
      </c>
      <c r="G8" s="280" t="s">
        <v>229</v>
      </c>
      <c r="H8" s="266" t="s">
        <v>229</v>
      </c>
      <c r="I8" s="478">
        <v>8863</v>
      </c>
      <c r="J8" s="480">
        <v>462729</v>
      </c>
      <c r="K8" s="319" t="s">
        <v>229</v>
      </c>
      <c r="L8" s="478">
        <v>874</v>
      </c>
      <c r="M8" s="444">
        <f t="shared" ref="M8:M18" si="0">+L8*200.47</f>
        <v>175210.78</v>
      </c>
      <c r="N8" s="445">
        <f t="shared" ref="N8:N18" si="1">+L8*7.94904</f>
        <v>6947.4609600000003</v>
      </c>
      <c r="O8" s="335">
        <f t="shared" ref="O8:O18" si="2">+N8+M8</f>
        <v>182158.24096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4975</v>
      </c>
      <c r="F9" s="483">
        <v>714907.5</v>
      </c>
      <c r="G9" s="280" t="s">
        <v>229</v>
      </c>
      <c r="H9" s="266" t="s">
        <v>229</v>
      </c>
      <c r="I9" s="478">
        <v>8137</v>
      </c>
      <c r="J9" s="480">
        <v>424699</v>
      </c>
      <c r="K9" s="319" t="s">
        <v>229</v>
      </c>
      <c r="L9" s="478">
        <v>844</v>
      </c>
      <c r="M9" s="444">
        <f t="shared" si="0"/>
        <v>169196.68</v>
      </c>
      <c r="N9" s="445">
        <f t="shared" si="1"/>
        <v>6708.9897600000004</v>
      </c>
      <c r="O9" s="335">
        <f t="shared" si="2"/>
        <v>175905.66975999999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1710</v>
      </c>
      <c r="F10" s="483">
        <v>245727</v>
      </c>
      <c r="G10" s="280" t="s">
        <v>229</v>
      </c>
      <c r="H10" s="270" t="s">
        <v>229</v>
      </c>
      <c r="I10" s="478">
        <v>6851</v>
      </c>
      <c r="J10" s="480">
        <v>357916</v>
      </c>
      <c r="K10" s="319" t="s">
        <v>229</v>
      </c>
      <c r="L10" s="478">
        <v>1294</v>
      </c>
      <c r="M10" s="444">
        <f t="shared" si="0"/>
        <v>259408.18</v>
      </c>
      <c r="N10" s="445">
        <f t="shared" si="1"/>
        <v>10286.05776</v>
      </c>
      <c r="O10" s="335">
        <f t="shared" si="2"/>
        <v>269694.23775999999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6688</v>
      </c>
      <c r="J11" s="480">
        <v>352807</v>
      </c>
      <c r="K11" s="319" t="s">
        <v>229</v>
      </c>
      <c r="L11" s="478">
        <v>900</v>
      </c>
      <c r="M11" s="444">
        <f t="shared" si="0"/>
        <v>180423</v>
      </c>
      <c r="N11" s="445">
        <f t="shared" si="1"/>
        <v>7154.1360000000004</v>
      </c>
      <c r="O11" s="335">
        <f t="shared" si="2"/>
        <v>187577.136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5940</v>
      </c>
      <c r="J12" s="480">
        <v>313851</v>
      </c>
      <c r="K12" s="319" t="s">
        <v>229</v>
      </c>
      <c r="L12" s="478">
        <v>1205</v>
      </c>
      <c r="M12" s="444">
        <f t="shared" si="0"/>
        <v>241566.35</v>
      </c>
      <c r="N12" s="445">
        <f t="shared" si="1"/>
        <v>9578.5931999999993</v>
      </c>
      <c r="O12" s="335">
        <f t="shared" si="2"/>
        <v>251144.94320000001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5140</v>
      </c>
      <c r="J13" s="480">
        <v>270486</v>
      </c>
      <c r="K13" s="319" t="s">
        <v>229</v>
      </c>
      <c r="L13" s="478">
        <v>1248</v>
      </c>
      <c r="M13" s="444">
        <f t="shared" si="0"/>
        <v>250186.56</v>
      </c>
      <c r="N13" s="445">
        <f t="shared" si="1"/>
        <v>9920.4019200000002</v>
      </c>
      <c r="O13" s="335">
        <f t="shared" si="2"/>
        <v>260106.96192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3978</v>
      </c>
      <c r="J14" s="480">
        <v>208671</v>
      </c>
      <c r="K14" s="319" t="s">
        <v>229</v>
      </c>
      <c r="L14" s="478">
        <v>924</v>
      </c>
      <c r="M14" s="444">
        <f t="shared" si="0"/>
        <v>185234.28</v>
      </c>
      <c r="N14" s="445">
        <f t="shared" si="1"/>
        <v>7344.9129599999997</v>
      </c>
      <c r="O14" s="335">
        <f t="shared" si="2"/>
        <v>192579.19295999999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5868</v>
      </c>
      <c r="J15" s="480">
        <v>309797</v>
      </c>
      <c r="K15" s="319" t="s">
        <v>229</v>
      </c>
      <c r="L15" s="478">
        <v>1074</v>
      </c>
      <c r="M15" s="444">
        <f t="shared" si="0"/>
        <v>215304.78</v>
      </c>
      <c r="N15" s="445">
        <f t="shared" si="1"/>
        <v>8537.2689599999994</v>
      </c>
      <c r="O15" s="335">
        <f t="shared" si="2"/>
        <v>223842.04895999999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8664</v>
      </c>
      <c r="J16" s="480">
        <v>457493</v>
      </c>
      <c r="K16" s="319" t="s">
        <v>229</v>
      </c>
      <c r="L16" s="478">
        <v>888</v>
      </c>
      <c r="M16" s="444">
        <f t="shared" si="0"/>
        <v>178017.36</v>
      </c>
      <c r="N16" s="445">
        <f t="shared" si="1"/>
        <v>7058.7475199999999</v>
      </c>
      <c r="O16" s="335">
        <f t="shared" si="2"/>
        <v>185076.10751999999</v>
      </c>
    </row>
    <row r="17" spans="1:15" ht="19.5" customHeight="1">
      <c r="A17" s="142">
        <v>11</v>
      </c>
      <c r="B17" s="196" t="s">
        <v>112</v>
      </c>
      <c r="C17" s="484">
        <v>5861</v>
      </c>
      <c r="D17" s="485">
        <v>842225.7</v>
      </c>
      <c r="E17" s="277">
        <f>+MAX(C17,E9)</f>
        <v>5861</v>
      </c>
      <c r="F17" s="268">
        <f>+E17*143.7</f>
        <v>842225.7</v>
      </c>
      <c r="G17" s="481">
        <v>8005</v>
      </c>
      <c r="H17" s="482">
        <v>417144</v>
      </c>
      <c r="I17" s="277">
        <f>+MAX(G17,I7)</f>
        <v>8600</v>
      </c>
      <c r="J17" s="269">
        <v>459928</v>
      </c>
      <c r="K17" s="479">
        <v>618</v>
      </c>
      <c r="L17" s="277">
        <v>874</v>
      </c>
      <c r="M17" s="444">
        <f t="shared" si="0"/>
        <v>175210.78</v>
      </c>
      <c r="N17" s="445">
        <f t="shared" si="1"/>
        <v>6947.4609600000003</v>
      </c>
      <c r="O17" s="335">
        <f t="shared" si="2"/>
        <v>182158.24096</v>
      </c>
    </row>
    <row r="18" spans="1:15" ht="19.5" customHeight="1">
      <c r="A18" s="142">
        <v>12</v>
      </c>
      <c r="B18" s="196" t="s">
        <v>113</v>
      </c>
      <c r="C18" s="484">
        <v>8547</v>
      </c>
      <c r="D18" s="485">
        <v>1228203.8999999999</v>
      </c>
      <c r="E18" s="277">
        <f>+MAX(C18,E7)</f>
        <v>10450</v>
      </c>
      <c r="F18" s="268">
        <f>+E18*143.7</f>
        <v>1501664.9999999998</v>
      </c>
      <c r="G18" s="481">
        <v>9041</v>
      </c>
      <c r="H18" s="482">
        <v>472332</v>
      </c>
      <c r="I18" s="277">
        <f>+MAX(G18,I7)</f>
        <v>9041</v>
      </c>
      <c r="J18" s="269">
        <v>483512.7</v>
      </c>
      <c r="K18" s="479">
        <v>746</v>
      </c>
      <c r="L18" s="277">
        <v>895</v>
      </c>
      <c r="M18" s="444">
        <f t="shared" si="0"/>
        <v>179420.65</v>
      </c>
      <c r="N18" s="445">
        <f t="shared" si="1"/>
        <v>7114.3908000000001</v>
      </c>
      <c r="O18" s="335">
        <f t="shared" si="2"/>
        <v>186535.04079999999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14408</v>
      </c>
      <c r="D19" s="271">
        <f>SUM(D7:D18)</f>
        <v>2070429.5999999999</v>
      </c>
      <c r="E19" s="278">
        <f t="shared" si="3"/>
        <v>42211</v>
      </c>
      <c r="F19" s="272">
        <f>SUM(F7:F18)</f>
        <v>6048161.0999999996</v>
      </c>
      <c r="G19" s="281">
        <f>SUM(G7:G18)</f>
        <v>17046</v>
      </c>
      <c r="H19" s="271">
        <f>SUM(H7:H18)</f>
        <v>889476</v>
      </c>
      <c r="I19" s="278">
        <f>SUM(I7:I18)</f>
        <v>86370</v>
      </c>
      <c r="J19" s="273">
        <f>SUM(J7:J18)</f>
        <v>4550597.7</v>
      </c>
      <c r="K19" s="276">
        <f t="shared" si="3"/>
        <v>1364</v>
      </c>
      <c r="L19" s="278">
        <f>SUM(L7:L18)</f>
        <v>11915</v>
      </c>
      <c r="M19" s="273">
        <f>SUM(M7:M18)</f>
        <v>2388600.0499999998</v>
      </c>
      <c r="N19" s="446">
        <f>SUM(N7:N18)</f>
        <v>94712.811600000001</v>
      </c>
      <c r="O19" s="273">
        <f>SUM(O7:O18)</f>
        <v>2483312.8615999999</v>
      </c>
    </row>
    <row r="20" spans="1:15" ht="21.75" customHeight="1">
      <c r="B20" s="150"/>
      <c r="C20" s="250"/>
      <c r="D20" s="183"/>
      <c r="E20" s="250"/>
      <c r="F20" s="183">
        <f>ROUND(F19/1000,1)</f>
        <v>6048.2</v>
      </c>
      <c r="G20" s="250"/>
      <c r="H20" s="183"/>
      <c r="I20" s="250"/>
      <c r="J20" s="183">
        <f>ROUND(J19/1000,1)</f>
        <v>4550.6000000000004</v>
      </c>
      <c r="K20" s="250"/>
      <c r="L20" s="250"/>
      <c r="M20" s="183">
        <f>ROUND(M19/1000,1)</f>
        <v>2388.6</v>
      </c>
      <c r="N20" s="183">
        <f t="shared" ref="N20:O20" si="4">ROUND(N19/1000,1)</f>
        <v>94.7</v>
      </c>
      <c r="O20" s="183">
        <f t="shared" si="4"/>
        <v>2483.3000000000002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6048.2</v>
      </c>
      <c r="G27" s="334" t="s">
        <v>229</v>
      </c>
      <c r="H27" s="271" t="s">
        <v>229</v>
      </c>
      <c r="I27" s="271" t="s">
        <v>229</v>
      </c>
      <c r="J27" s="272">
        <f>J20-J26</f>
        <v>4550.6000000000004</v>
      </c>
      <c r="K27" s="334" t="s">
        <v>229</v>
      </c>
      <c r="L27" s="271" t="s">
        <v>229</v>
      </c>
      <c r="M27" s="273">
        <f>M20-M26</f>
        <v>2388.6</v>
      </c>
      <c r="N27" s="188" t="s">
        <v>229</v>
      </c>
      <c r="O27" s="272">
        <f>+O20-M26</f>
        <v>2483.3000000000002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57" t="str">
        <f>+'Ekamut-caxs'!C80</f>
        <v>Անուշ Գևորգյան</v>
      </c>
      <c r="K30" s="557"/>
      <c r="M30" s="144"/>
    </row>
    <row r="31" spans="1:15" s="140" customFormat="1">
      <c r="C31" s="146"/>
      <c r="D31" s="146"/>
      <c r="E31" s="145"/>
      <c r="F31" s="145"/>
      <c r="G31" s="558" t="s">
        <v>96</v>
      </c>
      <c r="H31" s="558"/>
      <c r="I31" s="264"/>
      <c r="J31" s="558" t="s">
        <v>114</v>
      </c>
      <c r="K31" s="55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7"/>
      <c r="H32" s="557"/>
      <c r="I32" s="153"/>
      <c r="J32" s="557" t="str">
        <f>+'Ekamut-caxs'!C82</f>
        <v>Կարինե Թումասյան</v>
      </c>
      <c r="K32" s="557"/>
    </row>
    <row r="33" spans="3:13" s="140" customFormat="1">
      <c r="C33" s="143"/>
      <c r="D33" s="143"/>
      <c r="G33" s="558" t="s">
        <v>96</v>
      </c>
      <c r="H33" s="558"/>
      <c r="I33" s="264"/>
      <c r="J33" s="558" t="s">
        <v>114</v>
      </c>
      <c r="K33" s="55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9" t="s">
        <v>269</v>
      </c>
      <c r="J36" s="559"/>
      <c r="K36" s="423"/>
      <c r="L36" s="559" t="s">
        <v>270</v>
      </c>
      <c r="M36" s="559"/>
    </row>
    <row r="37" spans="3:13">
      <c r="C37" s="436"/>
      <c r="D37" s="436"/>
      <c r="E37" s="559" t="s">
        <v>268</v>
      </c>
      <c r="F37" s="559"/>
      <c r="I37" s="559"/>
      <c r="J37" s="559"/>
      <c r="K37" s="423"/>
      <c r="L37" s="559"/>
      <c r="M37" s="559"/>
    </row>
    <row r="38" spans="3:13">
      <c r="C38" s="436"/>
      <c r="D38" s="436"/>
      <c r="E38" s="559"/>
      <c r="F38" s="559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D25" sqref="D2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8" t="s">
        <v>71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հ․59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288</v>
      </c>
      <c r="B3" s="531"/>
      <c r="C3" s="531"/>
      <c r="D3" s="531"/>
      <c r="E3" s="531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303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302</v>
      </c>
      <c r="C8" s="256">
        <v>94265.5</v>
      </c>
      <c r="D8" s="256">
        <v>6277.2</v>
      </c>
      <c r="E8" s="256">
        <v>22855.9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799</v>
      </c>
      <c r="E9" s="325">
        <f>+M9</f>
        <v>3630</v>
      </c>
      <c r="F9" s="449">
        <v>11</v>
      </c>
      <c r="G9" s="462">
        <v>300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3630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+G10*30+1000+3506.9</f>
        <v>12846.9</v>
      </c>
      <c r="D10" s="461">
        <v>799</v>
      </c>
      <c r="E10" s="325">
        <f>+M10</f>
        <v>3210.9</v>
      </c>
      <c r="F10" s="449">
        <v>12</v>
      </c>
      <c r="G10" s="463">
        <v>278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3210.9</v>
      </c>
    </row>
    <row r="11" spans="1:13" s="180" customFormat="1" ht="31.5" customHeight="1">
      <c r="A11" s="239"/>
      <c r="B11" s="321" t="s">
        <v>219</v>
      </c>
      <c r="C11" s="322">
        <f>ROUND(SUM(C8:C10),1)</f>
        <v>107112.4</v>
      </c>
      <c r="D11" s="322">
        <f t="shared" ref="D11:E11" si="0">ROUND(SUM(D8:D10),1)</f>
        <v>7875.2</v>
      </c>
      <c r="E11" s="322">
        <f t="shared" si="0"/>
        <v>29696.799999999999</v>
      </c>
    </row>
    <row r="12" spans="1:13">
      <c r="C12" s="461">
        <v>13636.6</v>
      </c>
    </row>
    <row r="13" spans="1:13" ht="51" customHeight="1">
      <c r="B13" s="574" t="s">
        <v>222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+'Ekamut-caxs'!C80</f>
        <v>Անուշ Գևորգյան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+'Ekamut-caxs'!C82</f>
        <v>Կարինե Թումասյան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1"/>
  <sheetViews>
    <sheetView view="pageBreakPreview" topLeftCell="A7" workbookViewId="0">
      <selection activeCell="D25" sqref="D2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հ․59 մսուր-մանկապարտեզ» ՀՈԱԿ-ի </v>
      </c>
      <c r="B2" s="578"/>
      <c r="C2" s="578"/>
      <c r="D2" s="578"/>
    </row>
    <row r="3" spans="1:4" ht="27" customHeight="1">
      <c r="A3" s="578" t="s">
        <v>272</v>
      </c>
      <c r="B3" s="578"/>
      <c r="C3" s="578"/>
      <c r="D3" s="578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SUM(C16:C19)</f>
        <v>4</v>
      </c>
      <c r="D15" s="170">
        <f>SUM(D16:D19)</f>
        <v>120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ht="23.25" customHeight="1">
      <c r="A19" s="173">
        <v>3.4</v>
      </c>
      <c r="B19" s="176" t="s">
        <v>299</v>
      </c>
      <c r="C19" s="173">
        <v>1</v>
      </c>
      <c r="D19" s="173">
        <v>30</v>
      </c>
    </row>
    <row r="20" spans="1:4" s="172" customFormat="1" ht="50.25" customHeight="1">
      <c r="A20" s="170">
        <v>4</v>
      </c>
      <c r="B20" s="171" t="s">
        <v>142</v>
      </c>
      <c r="C20" s="170">
        <f>SUM(C21:C24)</f>
        <v>4</v>
      </c>
      <c r="D20" s="170">
        <f>SUM(D21:D24)</f>
        <v>115</v>
      </c>
    </row>
    <row r="21" spans="1:4" ht="23.25" customHeight="1">
      <c r="A21" s="173">
        <v>4.0999999999999996</v>
      </c>
      <c r="B21" s="176" t="s">
        <v>143</v>
      </c>
      <c r="C21" s="173">
        <v>1</v>
      </c>
      <c r="D21" s="173">
        <v>30</v>
      </c>
    </row>
    <row r="22" spans="1:4" ht="23.25" customHeight="1">
      <c r="A22" s="173">
        <v>4.2</v>
      </c>
      <c r="B22" s="176" t="s">
        <v>144</v>
      </c>
      <c r="C22" s="173">
        <v>1</v>
      </c>
      <c r="D22" s="173">
        <v>28</v>
      </c>
    </row>
    <row r="23" spans="1:4" ht="23.25" customHeight="1">
      <c r="A23" s="173">
        <v>4.3</v>
      </c>
      <c r="B23" s="176" t="s">
        <v>145</v>
      </c>
      <c r="C23" s="173">
        <v>1</v>
      </c>
      <c r="D23" s="173">
        <v>28</v>
      </c>
    </row>
    <row r="24" spans="1:4" ht="23.25" customHeight="1">
      <c r="A24" s="173">
        <v>4.4000000000000004</v>
      </c>
      <c r="B24" s="176" t="s">
        <v>300</v>
      </c>
      <c r="C24" s="173">
        <v>1</v>
      </c>
      <c r="D24" s="173">
        <v>29</v>
      </c>
    </row>
    <row r="25" spans="1:4" s="172" customFormat="1" ht="31.5" customHeight="1">
      <c r="A25" s="170"/>
      <c r="B25" s="171" t="s">
        <v>73</v>
      </c>
      <c r="C25" s="170">
        <f>C7+C11+C15+C20</f>
        <v>12</v>
      </c>
      <c r="D25" s="170">
        <f>D7+D11+D15+D20</f>
        <v>345</v>
      </c>
    </row>
    <row r="26" spans="1:4" ht="48.75" customHeight="1"/>
    <row r="27" spans="1:4" ht="18">
      <c r="B27" s="178" t="s">
        <v>2</v>
      </c>
      <c r="C27" s="579" t="str">
        <f>+'Ekamut-caxs'!C80</f>
        <v>Անուշ Գևորգյան</v>
      </c>
      <c r="D27" s="579"/>
    </row>
    <row r="28" spans="1:4" ht="15.75" customHeight="1">
      <c r="B28" s="179" t="s">
        <v>4</v>
      </c>
      <c r="C28" s="576" t="s">
        <v>5</v>
      </c>
      <c r="D28" s="576"/>
    </row>
    <row r="29" spans="1:4" ht="27" customHeight="1">
      <c r="B29" s="172" t="s">
        <v>6</v>
      </c>
      <c r="C29" s="579" t="str">
        <f>+'Ekamut-caxs'!C82</f>
        <v>Կարինե Թումասյան</v>
      </c>
      <c r="D29" s="579"/>
    </row>
    <row r="30" spans="1:4">
      <c r="C30" s="576" t="s">
        <v>5</v>
      </c>
      <c r="D30" s="576"/>
    </row>
    <row r="31" spans="1:4">
      <c r="B31" s="177" t="s">
        <v>146</v>
      </c>
      <c r="C31" s="177"/>
      <c r="D31" s="177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https://mul2.yerevan.am/tasks/1236395/oneclick/a3779dd9de177fc280283e730ac4f4029f503d23c4235d333ef6d7f5efbf9591.xlsx?token=db216922833ff7124f31fdaea8f8cb26</cp:keywords>
  <cp:lastModifiedBy>Lusine Petrosyan</cp:lastModifiedBy>
  <cp:lastPrinted>2023-12-21T13:32:36Z</cp:lastPrinted>
  <dcterms:created xsi:type="dcterms:W3CDTF">1996-10-14T23:33:28Z</dcterms:created>
  <dcterms:modified xsi:type="dcterms:W3CDTF">2023-12-27T09:31:36Z</dcterms:modified>
</cp:coreProperties>
</file>