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BB399CE-6C6B-41F8-934A-3D530EF6B7E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/>
  <c r="B13" i="11" l="1"/>
  <c r="C10" i="21"/>
  <c r="D19" i="12"/>
  <c r="B74" i="7" l="1"/>
  <c r="B71" i="7"/>
  <c r="B70" i="7"/>
  <c r="B30" i="7"/>
  <c r="B29" i="7"/>
  <c r="B28" i="7"/>
  <c r="B25" i="7"/>
  <c r="B22" i="7"/>
  <c r="B37" i="7"/>
  <c r="A76" i="7" l="1"/>
  <c r="A77" i="7" s="1"/>
  <c r="A91" i="7"/>
  <c r="A92" i="7" s="1"/>
  <c r="A84" i="7"/>
  <c r="A86" i="7" s="1"/>
  <c r="A87" i="7" s="1"/>
  <c r="A88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2" i="7"/>
  <c r="D89" i="7"/>
  <c r="D78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3" i="12" l="1"/>
  <c r="O16" i="12"/>
  <c r="O15" i="12"/>
  <c r="O12" i="12"/>
  <c r="O11" i="12"/>
  <c r="O8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3" i="7"/>
  <c r="B103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0" i="9"/>
  <c r="D68" i="9"/>
  <c r="D100" i="7"/>
  <c r="D98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59" i="9"/>
  <c r="D32" i="7"/>
  <c r="D20" i="7" s="1"/>
  <c r="D62" i="7"/>
  <c r="D65" i="7"/>
  <c r="D53" i="10" s="1"/>
  <c r="D66" i="7"/>
  <c r="D68" i="7"/>
  <c r="D69" i="7"/>
  <c r="D70" i="7"/>
  <c r="D71" i="7"/>
  <c r="D74" i="7"/>
  <c r="D61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5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79" i="7" l="1"/>
  <c r="F18" i="7" s="1"/>
  <c r="D29" i="19"/>
  <c r="D38" i="7"/>
  <c r="D93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81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1" i="10"/>
  <c r="E59" i="10"/>
  <c r="E63" i="10"/>
  <c r="D7" i="15"/>
  <c r="D23" i="15" s="1"/>
  <c r="M20" i="12" l="1"/>
  <c r="M27" i="12" s="1"/>
  <c r="D44" i="7" s="1"/>
  <c r="D30" i="10"/>
  <c r="D23" i="9"/>
  <c r="E82" i="10"/>
  <c r="E81" i="10"/>
  <c r="E75" i="10"/>
  <c r="E74" i="10"/>
  <c r="F44" i="7" l="1"/>
  <c r="D79" i="19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8" i="10" l="1"/>
  <c r="E24" i="10"/>
  <c r="E78" i="10"/>
  <c r="E80" i="10"/>
  <c r="E18" i="9"/>
  <c r="E25" i="9"/>
  <c r="E23" i="10" l="1"/>
  <c r="C83" i="10" l="1"/>
  <c r="D75" i="7" l="1"/>
  <c r="D36" i="7" l="1"/>
  <c r="D35" i="7" l="1"/>
  <c r="E6" i="10"/>
  <c r="D16" i="10" l="1"/>
  <c r="D35" i="19"/>
  <c r="F79" i="19" s="1"/>
  <c r="D16" i="9"/>
  <c r="D96" i="7"/>
  <c r="E16" i="10" l="1"/>
  <c r="D7" i="10"/>
  <c r="D83" i="10" s="1"/>
  <c r="E83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<sst xmlns="http://schemas.openxmlformats.org/spreadsheetml/2006/main" count="774" uniqueCount="307">
  <si>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</si>
  <si>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</si>
  <si>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</si>
  <si>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</si>
  <si>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</si>
  <si>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</si>
  <si>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</si>
  <si>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</si>
  <si>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</si>
  <si>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</si>
  <si>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</si>
  <si>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</si>
  <si>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</si>
  <si>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</si>
  <si>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</si>
  <si>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</si>
  <si>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</si>
  <si>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</si>
  <si>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</si>
  <si>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</si>
  <si>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</si>
  <si>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</si>
  <si>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</si>
  <si>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</si>
  <si>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</si>
  <si>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</si>
  <si>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</si>
  <si>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</si>
  <si>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</si>
  <si>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</si>
  <si>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</si>
  <si>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</si>
  <si>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</si>
  <si>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</si>
  <si>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</si>
  <si>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</si>
  <si>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</si>
  <si>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</si>
  <si>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</si>
  <si>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</si>
  <si>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</si>
  <si>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</si>
  <si>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</si>
  <si>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</si>
  <si>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</si>
  <si>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</si>
  <si>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</si>
  <si>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</si>
  <si>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</si>
  <si>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</si>
  <si>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</si>
  <si>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</si>
  <si>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</si>
  <si>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</si>
  <si>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</si>
  <si>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</si>
  <si>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</si>
  <si>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</si>
  <si>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</si>
  <si>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</si>
  <si>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</si>
  <si>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</si>
  <si>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</si>
  <si>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</si>
  <si>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</si>
  <si>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</si>
  <si>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</si>
  <si>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</si>
  <si>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</si>
  <si>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</si>
  <si>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</si>
  <si>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</si>
  <si>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</si>
  <si>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</si>
  <si>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</si>
  <si>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</si>
  <si>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</si>
  <si>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</si>
  <si>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</si>
  <si>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</si>
  <si>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</si>
  <si>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</si>
  <si>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</si>
  <si>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</si>
  <si>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</si>
  <si>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</si>
  <si>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</si>
  <si>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</si>
  <si>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</si>
  <si>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</si>
  <si>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</si>
  <si>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</si>
  <si>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</si>
  <si>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</si>
  <si>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</si>
  <si>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</si>
  <si>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</si>
  <si>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</si>
  <si>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</si>
  <si>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</si>
  <si>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</si>
  <si>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</si>
  <si>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</si>
  <si>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</si>
  <si>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</si>
  <si>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</si>
  <si>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</si>
  <si>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</si>
  <si>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</si>
  <si>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</si>
  <si>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</si>
  <si>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</si>
  <si>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</si>
  <si>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</si>
  <si>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</si>
  <si>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</si>
  <si>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</si>
  <si>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</si>
  <si>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</si>
  <si>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</si>
  <si>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</si>
  <si>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</si>
  <si>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</si>
  <si>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</si>
  <si>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</si>
  <si>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</si>
  <si>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</si>
  <si>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</si>
  <si>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</si>
  <si>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</si>
  <si>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</si>
  <si>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</si>
  <si>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</si>
  <si>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</si>
  <si>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</si>
  <si>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</si>
  <si>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</si>
  <si>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</si>
  <si>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</si>
  <si>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</si>
  <si>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</si>
  <si>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</si>
  <si>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</si>
  <si>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</si>
  <si>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</si>
  <si>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</si>
  <si>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</si>
  <si>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</si>
  <si>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</si>
  <si>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</si>
  <si>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</si>
  <si>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</si>
  <si>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</si>
  <si>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</si>
  <si>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</si>
  <si>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</si>
  <si>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</si>
  <si>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</si>
  <si>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</si>
  <si>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</si>
  <si>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</si>
  <si>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</si>
  <si>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</si>
  <si>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</si>
  <si>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</si>
  <si>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</si>
  <si>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</si>
  <si>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</si>
  <si>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</si>
  <si>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</si>
  <si>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</si>
  <si>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</si>
  <si>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</si>
  <si>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</si>
  <si>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</si>
  <si>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</si>
  <si>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</si>
  <si>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</si>
  <si>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</si>
  <si>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</si>
  <si>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</si>
  <si>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</si>
  <si>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</si>
  <si>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</si>
  <si>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</si>
  <si>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</si>
  <si>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</si>
  <si>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</si>
  <si>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</si>
  <si>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</si>
  <si>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</si>
  <si>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</si>
  <si>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</si>
  <si>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</si>
  <si>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</si>
  <si>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</si>
  <si>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</si>
  <si>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</si>
  <si>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</si>
  <si>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</si>
  <si>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</si>
  <si>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</si>
  <si>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</si>
  <si>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</si>
  <si>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</si>
  <si>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</si>
  <si>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</si>
  <si>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</si>
  <si>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</si>
  <si>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</si>
  <si>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</si>
  <si>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</si>
  <si>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</si>
  <si>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</si>
  <si>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</si>
  <si>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</si>
  <si>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</si>
  <si>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</si>
  <si>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</si>
  <si>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</si>
  <si>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</si>
  <si>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</si>
  <si>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</si>
  <si>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</si>
  <si>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</si>
  <si>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</si>
  <si>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</si>
  <si>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</si>
  <si>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</si>
  <si>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</si>
  <si>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</si>
  <si>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</si>
  <si>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</si>
  <si>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</si>
  <si>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</si>
  <si>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</si>
  <si>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</si>
  <si>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</si>
  <si>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</si>
  <si>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</si>
  <si>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</si>
  <si>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</si>
  <si>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</si>
  <si>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</si>
  <si>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</si>
  <si>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</si>
  <si>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</si>
  <si>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</si>
  <si>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</si>
  <si>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</si>
  <si>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</si>
  <si>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</si>
  <si>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</si>
  <si>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</si>
  <si>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</si>
  <si>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</si>
  <si>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</si>
  <si>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</si>
  <si>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</si>
  <si>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</si>
  <si>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</si>
  <si>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</si>
  <si>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</si>
  <si>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</si>
  <si>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</si>
  <si>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</si>
  <si>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</si>
  <si>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</si>
  <si>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</si>
  <si>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</si>
  <si>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</si>
  <si>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</si>
  <si>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</si>
  <si>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</si>
  <si>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</si>
  <si>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</si>
  <si>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</si>
  <si>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</si>
  <si>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</si>
  <si>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</si>
  <si>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</si>
  <si>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</si>
  <si>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</si>
  <si>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</si>
  <si>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</si>
  <si>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</si>
  <si>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</si>
  <si>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</si>
  <si>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</si>
  <si>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</si>
  <si>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</si>
  <si>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</si>
  <si>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</si>
  <si>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</si>
  <si>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</si>
  <si>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Մ. Ղազարյան</t>
  </si>
  <si>
    <t>Հ. Խարազյան</t>
  </si>
  <si>
    <t xml:space="preserve">«Երևանի հ․ 63 մսուր-մանկապարտեզ» ՀՈԱԿ-ի </t>
  </si>
  <si>
    <t>Գույքի տեղափոխման ծառայություն</t>
  </si>
  <si>
    <t>Ավտոմեքենայի վարձ. և գույքի տեղափոխում</t>
  </si>
  <si>
    <t>երկարօրյա</t>
  </si>
  <si>
    <t>Երեխաների վարձավճար / սխալ վճարված/</t>
  </si>
  <si>
    <t>Դուրս գրվող գույքի վերագնահատման գծով</t>
  </si>
  <si>
    <t>11 ամիս փաստացի</t>
  </si>
  <si>
    <t>(06.12.2023թ. դրությամբ սուբսիդիայից ստացված փաստացի դրամական մուտքեր</t>
  </si>
  <si>
    <t>Բեռնափոխադրման գծով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</si>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</sst>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7" fillId="0" borderId="10" xfId="2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locked="0"/>
    </xf>
    <xf numFmtId="0" fontId="27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gAgAFAATQAAAAAAAAAAAAAAAAAAAAAAAAAAAAAAAAAAAAAAAAAAAAAAAAAAAAAAAAAAAAAAAAAAAAAAAAAAAAAAAAAAAAAAAAAAAAAAAAAAAAAAAAAAAAAAAAAAAAAAAADnBwwAAwAbAA0AI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yMzBaMCMGCSqGSIb3DQEJBDEWBBTnXJblZbm0UDdf2Zyzkryk6vH/IDArBgsqhkiG9w0BCRACDDEcMBowGDAWBBRE5xMFRVajmd/v2Zzf5CvSbEm8HjANBgkqhkiG9w0BAQEFAASCAQAotgsHWhyudFonsroP8wD4+e+le4dUIUMss5aSlqapzptpD62VFTpnfe7MbRdvtIBxu+hQf5wwDgcXXcapzHRNREQqrH7TIWlg2VqlrRYHVFcNaUHYjFVVj+KauWzwwBgoHpsvR/C6nCC4fr+srYGYOM27MhuI16lhLRNDDiadMusRhGodFLFxgTfETv4E9ff4hwMyfc80gEYcdoUtYjouwXpjKIhlIx30JGblmheH8c3XY6zY3ZzgEiBDvGcyea88nHXsTNj+7lY6wDAKiqCGQ+l7lSSZfA+kkL6EeRUNqufxd4AArYQ39C9pyG7ScKwPexw1Ce0TZR9DVq9kFQo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gAgAFAATQAAAAAAAAAAAAAAAAAAAAAAAAAAAAAAAAAAAAAAAAAAAAAAAAAAAAAAAAAAAAAAAAAAAAAAAAAAAAAAAAAAAAAAAAAAAAAAAAAAAAAAAAAAAAAAAAAAAAAAAADnBwwAAwAbAA0AI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yMjdaMCMGCSqGSIb3DQEJBDEWBBTz7wh2dWno6N1R0Zb2MXChifm3rjArBgsqhkiG9w0BCRACDDEcMBowGDAWBBRE5xMFRVajmd/v2Zzf5CvSbEm8HjANBgkqhkiG9w0BAQEFAASCAQAKEvoNk4QUSNMF7jVPqLHg9YsBfNjJDkhNhrCAYyvnFiIeqiopWWEsguc7hbIhKLpIH7dzMz/EYwqNdsZi9CIiHXGd/sqjZDCWery+P7LUfLf+oExkcNuHBdtFRKkvmyU8Jm+07MBFiIWymyqdvgnT7WY7qm5OIvieb4vooLvtIsPqfzFaRh6Ddgyw1pOcvXFhzaL6k+NpGPbCtwS+GhTQDFlqMwrkp0gUY0L991AfEfTZHZ0DIZ3EtFtIw7Lkl0rbOcIasvTbdVUnYFb6W8CXu1DfjdBOP3J6wGJ58ZCseNfJv03PMaXCxDG5k01UxHRER+QrMfKdUa8Rtmj1PTF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F60AC67-033A-FC71-F167-E38BB58CFF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2</xdr:col>
          <xdr:colOff>2540000</xdr:colOff>
          <xdr:row>102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7B81DE3-3F71-3EBB-43C1-2406D3566F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58" zoomScaleSheetLayoutView="100" workbookViewId="0">
      <selection activeCell="C86" sqref="C86"/>
    </sheetView>
  </sheetViews>
  <sheetFormatPr defaultColWidth="9.140625" defaultRowHeight="17.25"/>
  <cols>
    <col min="1" max="1" width="5.28515625" style="7" customWidth="1"/>
    <col min="2" max="2" width="36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205</v>
      </c>
      <c r="E1" s="107">
        <v>75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75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8"/>
      <c r="F13" s="45"/>
    </row>
    <row r="14" spans="1:11" ht="27.75" customHeight="1">
      <c r="A14" s="502" t="s">
        <v>297</v>
      </c>
      <c r="B14" s="502"/>
      <c r="C14" s="502"/>
      <c r="D14" s="502"/>
      <c r="E14" s="419"/>
    </row>
    <row r="15" spans="1:11" ht="18.75" customHeight="1">
      <c r="A15" s="503" t="s">
        <v>251</v>
      </c>
      <c r="B15" s="503"/>
      <c r="C15" s="503"/>
      <c r="D15" s="503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57449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2880.6000000000004</v>
      </c>
      <c r="E22" s="251"/>
      <c r="F22" s="464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1543.9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1336.7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11.7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190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3271.7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3271.7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63826.999999999993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39922.300000000003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175</v>
      </c>
      <c r="E39" s="265"/>
      <c r="F39" s="303" t="s">
        <v>300</v>
      </c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551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hosqer'!D94</f>
        <v>13360.099999999999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2055.6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1482.1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307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33.6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182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209.6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80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30</v>
      </c>
      <c r="E52" s="251"/>
      <c r="K52" s="89" t="s">
        <v>204</v>
      </c>
      <c r="O52" s="8" t="s">
        <v>239</v>
      </c>
      <c r="P52" s="8"/>
      <c r="Q52" s="505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859.1</v>
      </c>
      <c r="E53" s="251"/>
      <c r="F53" s="6" t="s">
        <v>224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223</v>
      </c>
      <c r="Q53" s="342">
        <v>736.6</v>
      </c>
      <c r="R53" s="7" t="s">
        <v>203</v>
      </c>
      <c r="S53" s="340">
        <f>+O53+Q53</f>
        <v>859.1</v>
      </c>
    </row>
    <row r="54" spans="1:19" ht="18" customHeight="1">
      <c r="A54" s="117">
        <f t="shared" ref="A54:A75" si="2">+A53+1</f>
        <v>11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830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100</v>
      </c>
      <c r="E56" s="251"/>
    </row>
    <row r="57" spans="1:19" ht="18.75" hidden="1" customHeight="1">
      <c r="A57" s="117">
        <f t="shared" si="2"/>
        <v>14</v>
      </c>
      <c r="B57" s="21" t="s">
        <v>122</v>
      </c>
      <c r="C57" s="21"/>
      <c r="D57" s="251"/>
      <c r="E57" s="251"/>
    </row>
    <row r="58" spans="1:19" ht="18" customHeight="1">
      <c r="A58" s="117">
        <v>14</v>
      </c>
      <c r="B58" s="21" t="s">
        <v>123</v>
      </c>
      <c r="C58" s="21"/>
      <c r="D58" s="251">
        <v>150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80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109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15.9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24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customHeight="1">
      <c r="A73" s="117">
        <v>23</v>
      </c>
      <c r="B73" s="21" t="s">
        <v>302</v>
      </c>
      <c r="C73" s="21"/>
      <c r="D73" s="251">
        <v>80</v>
      </c>
      <c r="E73" s="251"/>
    </row>
    <row r="74" spans="1:14" ht="18.75" customHeight="1">
      <c r="A74" s="117">
        <v>23</v>
      </c>
      <c r="B74" s="21" t="s">
        <v>305</v>
      </c>
      <c r="C74" s="21"/>
      <c r="D74" s="251">
        <v>350</v>
      </c>
      <c r="E74" s="251"/>
      <c r="F74" s="57" t="s">
        <v>125</v>
      </c>
    </row>
    <row r="75" spans="1:14" ht="18.75" customHeight="1">
      <c r="A75" s="117">
        <f t="shared" si="2"/>
        <v>24</v>
      </c>
      <c r="B75" s="21" t="s">
        <v>28</v>
      </c>
      <c r="C75" s="21"/>
      <c r="D75" s="251">
        <v>3271.7</v>
      </c>
      <c r="E75" s="251"/>
    </row>
    <row r="76" spans="1:14" s="3" customFormat="1" ht="18.75" customHeight="1">
      <c r="A76" s="161">
        <f>+A75+0.1</f>
        <v>24.1</v>
      </c>
      <c r="B76" s="20" t="s">
        <v>80</v>
      </c>
      <c r="C76" s="20"/>
      <c r="D76" s="251">
        <v>3271.7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customHeight="1">
      <c r="A77" s="117">
        <f>+A75+1</f>
        <v>25</v>
      </c>
      <c r="B77" s="21" t="s">
        <v>81</v>
      </c>
      <c r="C77" s="21"/>
      <c r="D77" s="251">
        <v>22</v>
      </c>
      <c r="E77" s="251"/>
    </row>
    <row r="78" spans="1:14" s="17" customFormat="1" ht="20.25" hidden="1" customHeight="1">
      <c r="A78" s="117">
        <f>+A77+1</f>
        <v>26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3" t="s">
        <v>32</v>
      </c>
      <c r="C79" s="493"/>
      <c r="D79" s="313">
        <f>SUM(D38,D42:D48,D52:D75,D77:D78)</f>
        <v>63826.999999999993</v>
      </c>
      <c r="E79" s="463" t="s">
        <v>249</v>
      </c>
      <c r="F79" s="310">
        <f>+D35-D79</f>
        <v>0</v>
      </c>
    </row>
    <row r="80" spans="1:14" ht="29.25" customHeight="1">
      <c r="B80" s="55"/>
      <c r="C80" s="8"/>
    </row>
    <row r="81" spans="2:15" ht="26.25" hidden="1" customHeight="1">
      <c r="B81" s="9" t="s">
        <v>2</v>
      </c>
      <c r="C81" s="317" t="s">
        <v>295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7" t="s">
        <v>296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13.25" customHeight="1">
      <c r="B86" s="491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5"/>
  <sheetViews>
    <sheetView view="pageBreakPreview" topLeftCell="A75" zoomScaleSheetLayoutView="100" workbookViewId="0">
      <selection activeCell="C103" sqref="C103"/>
    </sheetView>
  </sheetViews>
  <sheetFormatPr defaultColWidth="9.140625" defaultRowHeight="13.5"/>
  <cols>
    <col min="1" max="1" width="4.5703125" style="83" customWidth="1"/>
    <col min="2" max="2" width="33.5703125" style="83" customWidth="1"/>
    <col min="3" max="3" width="38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76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76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9" t="s">
        <v>43</v>
      </c>
      <c r="B13" s="519"/>
      <c r="C13" s="519"/>
      <c r="D13" s="519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 63 մսուր-մանկապարտեզ» ՀՈԱԿ-ի </v>
      </c>
      <c r="B14" s="502"/>
      <c r="C14" s="502"/>
      <c r="D14" s="502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0" t="s">
        <v>33</v>
      </c>
      <c r="C18" s="521"/>
      <c r="D18" s="88" t="s">
        <v>45</v>
      </c>
      <c r="E18" s="423"/>
      <c r="F18" s="303">
        <f>+D19-D79</f>
        <v>316.89999999999998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317.5</v>
      </c>
      <c r="E19" s="424"/>
      <c r="F19" s="517" t="s">
        <v>230</v>
      </c>
      <c r="G19" s="51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60567.7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2" t="s">
        <v>120</v>
      </c>
      <c r="C21" s="523"/>
      <c r="D21" s="284">
        <f>+'Ekamut-caxs'!D18</f>
        <v>57449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2" t="str">
        <f>+'Ekamut-caxs'!B19</f>
        <v>Այլ նպաստներ բյուջեից, որից՝</v>
      </c>
      <c r="C22" s="523"/>
      <c r="D22" s="284">
        <f>+'Ekamut-caxs'!D19</f>
        <v>24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261</v>
      </c>
      <c r="C23" s="512"/>
      <c r="D23" s="258">
        <f>+'Ekamut-caxs'!D20</f>
        <v>24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264</v>
      </c>
      <c r="C24" s="512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2" t="str">
        <f>+'Ekamut-caxs'!B22</f>
        <v>Դրամաշնորհներ բյուջեից, որից՝</v>
      </c>
      <c r="C25" s="523"/>
      <c r="D25" s="283">
        <f>+'Ekamut-caxs'!D22</f>
        <v>2880.6000000000004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1" t="s">
        <v>262</v>
      </c>
      <c r="C26" s="512"/>
      <c r="D26" s="258">
        <f>+'Ekamut-caxs'!D23</f>
        <v>1543.9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1" t="s">
        <v>263</v>
      </c>
      <c r="C27" s="512"/>
      <c r="D27" s="258">
        <f>+'Ekamut-caxs'!D24</f>
        <v>1336.7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2" t="str">
        <f>+'Ekamut-caxs'!B26</f>
        <v xml:space="preserve">Վճարովի ծառայություններից </v>
      </c>
      <c r="C28" s="523"/>
      <c r="D28" s="284">
        <f>+'Ekamut-caxs'!D26</f>
        <v>190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2" t="str">
        <f>+'Ekamut-caxs'!B27</f>
        <v>Վարձակալությունից</v>
      </c>
      <c r="C29" s="523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2" t="str">
        <f>+'Ekamut-caxs'!B28</f>
        <v>Սպասարկման և կոմունալ համավճարներից</v>
      </c>
      <c r="C30" s="523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2" t="s">
        <v>35</v>
      </c>
      <c r="C31" s="523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2" t="s">
        <v>10</v>
      </c>
      <c r="C32" s="523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5</v>
      </c>
      <c r="B33" s="507" t="s">
        <v>301</v>
      </c>
      <c r="C33" s="508"/>
      <c r="D33" s="283">
        <v>24.1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7"/>
      <c r="C34" s="508"/>
      <c r="D34" s="283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D36+D81+D93</f>
        <v>60842.499999999993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SUM(D37,D41:D47,D51:D75,D79:D80)</f>
        <v>60568.299999999996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4">
        <f>+'Ekamut-caxs'!D38</f>
        <v>39922.300000000003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1" t="s">
        <v>121</v>
      </c>
      <c r="C38" s="512"/>
      <c r="D38" s="296">
        <f>+'Ekamut-caxs'!D39</f>
        <v>175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1" t="s">
        <v>13</v>
      </c>
      <c r="C39" s="512"/>
      <c r="D39" s="296">
        <f>+'Ekamut-caxs'!D40</f>
        <v>551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3">
        <f>+'Ekamut-caxs'!D42</f>
        <v>13360.099999999999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7" t="s">
        <v>15</v>
      </c>
      <c r="C42" s="508"/>
      <c r="D42" s="283">
        <f>+'Ekamut-caxs'!D43</f>
        <v>2055.6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3">
        <f>+'Ekamut-caxs'!D44</f>
        <v>1482.1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3">
        <f>+Komunal!M27</f>
        <v>295.3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4">
        <f>+'Ekamut-caxs'!D46</f>
        <v>33.6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7" t="s">
        <v>19</v>
      </c>
      <c r="C46" s="508"/>
      <c r="D46" s="284">
        <f>+'Ekamut-caxs'!D47</f>
        <v>182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7" t="s">
        <v>20</v>
      </c>
      <c r="C47" s="508"/>
      <c r="D47" s="284">
        <f>SUM(D48:D50)</f>
        <v>209.6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1" t="s">
        <v>21</v>
      </c>
      <c r="C48" s="512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11" t="s">
        <v>22</v>
      </c>
      <c r="C49" s="512"/>
      <c r="D49" s="296">
        <f>+'Ekamut-caxs'!D50</f>
        <v>80</v>
      </c>
      <c r="E49" s="426"/>
    </row>
    <row r="50" spans="1:13" ht="18" customHeight="1">
      <c r="A50" s="27">
        <f>+A49+0.1</f>
        <v>8.2999999999999989</v>
      </c>
      <c r="B50" s="511" t="s">
        <v>23</v>
      </c>
      <c r="C50" s="512"/>
      <c r="D50" s="296">
        <f>+'Ekamut-caxs'!D51</f>
        <v>72</v>
      </c>
      <c r="E50" s="426"/>
    </row>
    <row r="51" spans="1:13" s="97" customFormat="1" ht="18" customHeight="1">
      <c r="A51" s="61">
        <f>+'Ekamut-caxs'!A52</f>
        <v>9</v>
      </c>
      <c r="B51" s="507" t="s">
        <v>24</v>
      </c>
      <c r="C51" s="508"/>
      <c r="D51" s="284">
        <f>+'Ekamut-caxs'!D52</f>
        <v>30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7" t="s">
        <v>31</v>
      </c>
      <c r="C52" s="508"/>
      <c r="D52" s="283">
        <f>+'Ekamut-caxs'!D53</f>
        <v>859.1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7" t="s">
        <v>25</v>
      </c>
      <c r="C53" s="508"/>
      <c r="D53" s="283">
        <f>+'Ekamut-caxs'!D54</f>
        <v>100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7" t="s">
        <v>76</v>
      </c>
      <c r="C54" s="508"/>
      <c r="D54" s="283">
        <f>+'Ekamut-caxs'!D55</f>
        <v>830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7" t="s">
        <v>50</v>
      </c>
      <c r="C55" s="508"/>
      <c r="D55" s="284">
        <f>+'Ekamut-caxs'!D56</f>
        <v>100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14</v>
      </c>
      <c r="B56" s="507" t="s">
        <v>122</v>
      </c>
      <c r="C56" s="508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7" t="s">
        <v>123</v>
      </c>
      <c r="C57" s="508"/>
      <c r="D57" s="284">
        <f>+'Ekamut-caxs'!D58</f>
        <v>150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7" t="s">
        <v>26</v>
      </c>
      <c r="C58" s="508"/>
      <c r="D58" s="284">
        <f>+'Ekamut-caxs'!D59</f>
        <v>80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7" t="s">
        <v>27</v>
      </c>
      <c r="C59" s="508"/>
      <c r="D59" s="284">
        <f>+'Ekamut-caxs'!D60</f>
        <v>109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7" t="s">
        <v>69</v>
      </c>
      <c r="C60" s="508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7" t="s">
        <v>56</v>
      </c>
      <c r="C61" s="508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7" t="s">
        <v>47</v>
      </c>
      <c r="C62" s="508"/>
      <c r="D62" s="284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7" t="s">
        <v>77</v>
      </c>
      <c r="C63" s="508"/>
      <c r="D63" s="284">
        <f>+'Ekamut-caxs'!D64</f>
        <v>50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7" t="s">
        <v>78</v>
      </c>
      <c r="C64" s="508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7" t="s">
        <v>48</v>
      </c>
      <c r="C65" s="508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7" t="s">
        <v>124</v>
      </c>
      <c r="C66" s="508"/>
      <c r="D66" s="284">
        <f>+'Ekamut-caxs'!D67</f>
        <v>15.9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f>+'Ekamut-caxs'!A68</f>
        <v>22</v>
      </c>
      <c r="B67" s="507" t="s">
        <v>49</v>
      </c>
      <c r="C67" s="508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07" t="s">
        <v>66</v>
      </c>
      <c r="C68" s="508"/>
      <c r="D68" s="284">
        <f>+'Ekamut-caxs'!D69</f>
        <v>24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7" t="s">
        <v>79</v>
      </c>
      <c r="C69" s="508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7">
        <f>+'Ekamut-caxs'!B71</f>
        <v>0</v>
      </c>
      <c r="C70" s="508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7">
        <f>+'Ekamut-caxs'!B72</f>
        <v>0</v>
      </c>
      <c r="C71" s="508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customHeight="1">
      <c r="A72" s="61">
        <v>24</v>
      </c>
      <c r="B72" s="494" t="s">
        <v>301</v>
      </c>
      <c r="C72" s="495"/>
      <c r="D72" s="283">
        <v>24.1</v>
      </c>
      <c r="E72" s="427"/>
      <c r="F72" s="114"/>
      <c r="G72" s="67"/>
      <c r="H72" s="67"/>
      <c r="I72" s="67"/>
      <c r="J72" s="56"/>
    </row>
    <row r="73" spans="1:13" s="68" customFormat="1" ht="18" customHeight="1">
      <c r="A73" s="61">
        <v>25</v>
      </c>
      <c r="B73" s="494" t="s">
        <v>302</v>
      </c>
      <c r="C73" s="495"/>
      <c r="D73" s="283">
        <v>80</v>
      </c>
      <c r="E73" s="427"/>
      <c r="F73" s="114"/>
      <c r="G73" s="67"/>
      <c r="H73" s="67"/>
      <c r="I73" s="67"/>
      <c r="J73" s="56"/>
    </row>
    <row r="74" spans="1:13" s="68" customFormat="1" ht="18" customHeight="1">
      <c r="A74" s="61">
        <v>26</v>
      </c>
      <c r="B74" s="507" t="str">
        <f>+'Ekamut-caxs'!B74</f>
        <v>Բեռնափոխադրման գծով</v>
      </c>
      <c r="C74" s="508"/>
      <c r="D74" s="283">
        <f>+'Ekamut-caxs'!D74</f>
        <v>350</v>
      </c>
      <c r="E74" s="427"/>
      <c r="F74" s="106" t="s">
        <v>125</v>
      </c>
      <c r="G74" s="67"/>
      <c r="H74" s="67"/>
      <c r="I74" s="67"/>
      <c r="J74" s="56"/>
    </row>
    <row r="75" spans="1:13" s="97" customFormat="1" ht="22.5" customHeight="1">
      <c r="A75" s="61">
        <v>27</v>
      </c>
      <c r="B75" s="507" t="s">
        <v>37</v>
      </c>
      <c r="C75" s="508"/>
      <c r="D75" s="284">
        <f>SUM(D76:D78)</f>
        <v>22</v>
      </c>
      <c r="E75" s="426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f>+A75+0.1</f>
        <v>27.1</v>
      </c>
      <c r="B76" s="511" t="s">
        <v>38</v>
      </c>
      <c r="C76" s="512"/>
      <c r="D76" s="258"/>
      <c r="E76" s="429"/>
    </row>
    <row r="77" spans="1:13" ht="19.5" hidden="1" customHeight="1">
      <c r="A77" s="14">
        <f>+A76+0.1</f>
        <v>27.200000000000003</v>
      </c>
      <c r="B77" s="511" t="s">
        <v>51</v>
      </c>
      <c r="C77" s="512"/>
      <c r="D77" s="258"/>
      <c r="E77" s="429"/>
    </row>
    <row r="78" spans="1:13" ht="19.5" customHeight="1">
      <c r="A78" s="14">
        <v>27.1</v>
      </c>
      <c r="B78" s="511" t="s">
        <v>86</v>
      </c>
      <c r="C78" s="512"/>
      <c r="D78" s="258">
        <f>+'Ekamut-caxs'!D77</f>
        <v>22</v>
      </c>
      <c r="E78" s="429"/>
    </row>
    <row r="79" spans="1:13" s="97" customFormat="1" ht="17.25" customHeight="1">
      <c r="A79" s="71">
        <v>28</v>
      </c>
      <c r="B79" s="507" t="s">
        <v>39</v>
      </c>
      <c r="C79" s="508"/>
      <c r="D79" s="284">
        <f>+'Deb. ev kreditor'!D59-'Deb. ev kreditor'!D55</f>
        <v>0.6</v>
      </c>
      <c r="E79" s="426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hidden="1" customHeight="1">
      <c r="A80" s="71">
        <v>33</v>
      </c>
      <c r="B80" s="507" t="s">
        <v>87</v>
      </c>
      <c r="C80" s="508"/>
      <c r="D80" s="283"/>
      <c r="E80" s="427"/>
      <c r="F80" s="113" t="s">
        <v>232</v>
      </c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59</v>
      </c>
      <c r="B81" s="515" t="s">
        <v>62</v>
      </c>
      <c r="C81" s="516"/>
      <c r="D81" s="292">
        <f>D82+D89</f>
        <v>150</v>
      </c>
      <c r="E81" s="425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17.25">
      <c r="A82" s="71">
        <v>1</v>
      </c>
      <c r="B82" s="507" t="s">
        <v>92</v>
      </c>
      <c r="C82" s="508"/>
      <c r="D82" s="284">
        <f>SUM(D83:D88)</f>
        <v>150</v>
      </c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v>1.1000000000000001</v>
      </c>
      <c r="B83" s="507" t="s">
        <v>88</v>
      </c>
      <c r="C83" s="508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>+A83+0.1</f>
        <v>1.2000000000000002</v>
      </c>
      <c r="B84" s="507" t="s">
        <v>89</v>
      </c>
      <c r="C84" s="508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85" customFormat="1" ht="14.25">
      <c r="A85" s="500">
        <v>1.1000000000000001</v>
      </c>
      <c r="B85" s="513" t="s">
        <v>90</v>
      </c>
      <c r="C85" s="514"/>
      <c r="D85" s="258">
        <v>150</v>
      </c>
      <c r="E85" s="429"/>
      <c r="F85" s="112"/>
      <c r="G85" s="103"/>
      <c r="H85" s="103"/>
      <c r="I85" s="103"/>
      <c r="J85" s="103"/>
      <c r="K85" s="84"/>
      <c r="L85" s="84"/>
      <c r="M85" s="84"/>
    </row>
    <row r="86" spans="1:13" s="95" customFormat="1" ht="17.25" hidden="1">
      <c r="A86" s="71">
        <f t="shared" ref="A86:A88" si="1">+A85+0.1</f>
        <v>1.2000000000000002</v>
      </c>
      <c r="B86" s="507" t="s">
        <v>67</v>
      </c>
      <c r="C86" s="508"/>
      <c r="D86" s="283"/>
      <c r="E86" s="427"/>
      <c r="F86" s="111"/>
      <c r="G86" s="102"/>
      <c r="H86" s="102"/>
      <c r="I86" s="102"/>
      <c r="J86" s="102"/>
      <c r="K86" s="94"/>
      <c r="L86" s="94"/>
      <c r="M86" s="94"/>
    </row>
    <row r="87" spans="1:13" s="94" customFormat="1" ht="17.25" hidden="1">
      <c r="A87" s="71">
        <f t="shared" si="1"/>
        <v>1.3000000000000003</v>
      </c>
      <c r="B87" s="507" t="s">
        <v>68</v>
      </c>
      <c r="C87" s="508"/>
      <c r="D87" s="283"/>
      <c r="E87" s="427"/>
      <c r="F87" s="111"/>
      <c r="G87" s="102"/>
      <c r="H87" s="102"/>
      <c r="I87" s="102"/>
      <c r="J87" s="102"/>
    </row>
    <row r="88" spans="1:13" s="94" customFormat="1" ht="17.25" hidden="1">
      <c r="A88" s="71">
        <f t="shared" si="1"/>
        <v>1.4000000000000004</v>
      </c>
      <c r="B88" s="507"/>
      <c r="C88" s="508"/>
      <c r="D88" s="283"/>
      <c r="E88" s="427"/>
      <c r="F88" s="106" t="s">
        <v>126</v>
      </c>
      <c r="G88" s="102"/>
      <c r="H88" s="102"/>
      <c r="I88" s="102"/>
      <c r="J88" s="102"/>
    </row>
    <row r="89" spans="1:13" s="95" customFormat="1" ht="17.25" hidden="1">
      <c r="A89" s="71">
        <v>2</v>
      </c>
      <c r="B89" s="507" t="s">
        <v>93</v>
      </c>
      <c r="C89" s="508"/>
      <c r="D89" s="284">
        <f>SUM(D90:D92)</f>
        <v>0</v>
      </c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v>2.1</v>
      </c>
      <c r="B90" s="507" t="s">
        <v>64</v>
      </c>
      <c r="C90" s="508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>
      <c r="A91" s="71">
        <f>+A90+0.1</f>
        <v>2.2000000000000002</v>
      </c>
      <c r="B91" s="507" t="s">
        <v>63</v>
      </c>
      <c r="C91" s="508"/>
      <c r="D91" s="283"/>
      <c r="E91" s="427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hidden="1">
      <c r="A92" s="71">
        <f>+A91+0.1</f>
        <v>2.3000000000000003</v>
      </c>
      <c r="B92" s="507" t="s">
        <v>52</v>
      </c>
      <c r="C92" s="508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17.25">
      <c r="A93" s="40" t="s">
        <v>60</v>
      </c>
      <c r="B93" s="509" t="s">
        <v>155</v>
      </c>
      <c r="C93" s="510"/>
      <c r="D93" s="292">
        <f>SUM(D94:D95)</f>
        <v>124.2</v>
      </c>
      <c r="E93" s="425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8" thickBot="1">
      <c r="A94" s="71">
        <v>1</v>
      </c>
      <c r="B94" s="507" t="s">
        <v>16</v>
      </c>
      <c r="C94" s="508"/>
      <c r="D94" s="283">
        <v>124.2</v>
      </c>
      <c r="E94" s="427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 thickBot="1">
      <c r="A95" s="71">
        <v>2</v>
      </c>
      <c r="B95" s="507"/>
      <c r="C95" s="508"/>
      <c r="D95" s="283"/>
      <c r="E95" s="427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8.25" customHeight="1" thickBot="1">
      <c r="A96" s="12" t="s">
        <v>40</v>
      </c>
      <c r="B96" s="509" t="s">
        <v>41</v>
      </c>
      <c r="C96" s="510"/>
      <c r="D96" s="292">
        <f>D19+D20-D35</f>
        <v>42.700000000004366</v>
      </c>
      <c r="E96" s="465" t="s">
        <v>249</v>
      </c>
      <c r="F96" s="517" t="s">
        <v>206</v>
      </c>
      <c r="G96" s="518"/>
      <c r="H96" s="308"/>
      <c r="I96" s="308"/>
      <c r="J96" s="307"/>
      <c r="K96" s="98"/>
      <c r="L96" s="98"/>
      <c r="M96" s="98"/>
    </row>
    <row r="97" spans="1:13" s="81" customFormat="1" ht="45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317" t="str">
        <f>+'Ekamut-caxs'!C81</f>
        <v>Մ. Ղազարյան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318" t="str">
        <f>+'Ekamut-caxs'!C83</f>
        <v>Հ. Խարազյան</v>
      </c>
      <c r="E100" s="431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49" t="s">
        <v>97</v>
      </c>
      <c r="E101" s="430"/>
      <c r="F101" s="192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195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61" customFormat="1" ht="122.25" customHeight="1">
      <c r="B103" s="491" t="str">
        <f>+'Ekamut-caxs'!B86</f>
        <v>ԵՐԵՎԱՆԻ ՔԱՂԱՔԱՊԵՏ՝</v>
      </c>
      <c r="C103" s="262"/>
      <c r="D103" s="80" t="str">
        <f>+'Ekamut-caxs'!D86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6:G96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5:C95"/>
    <mergeCell ref="B96:C96"/>
    <mergeCell ref="B23:C23"/>
    <mergeCell ref="B24:C24"/>
    <mergeCell ref="B26:C26"/>
    <mergeCell ref="B27:C27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81 D75 D63:D64 D38:D39 D31 D35:D36 D48:D61 D79 D93 D95:D96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2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8" zoomScaleSheetLayoutView="100" workbookViewId="0">
      <selection activeCell="E41" sqref="E41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2" t="str">
        <f>+'Ekamut-caxs'!A14:D14</f>
        <v xml:space="preserve">«Երևանի հ․ 63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64951.7</v>
      </c>
      <c r="D6" s="311">
        <f>SUM(D7:D18,D21:D24)</f>
        <v>66731.599999999991</v>
      </c>
      <c r="E6" s="311">
        <f t="shared" ref="E6:E66" si="0">D6-C6</f>
        <v>1779.8999999999942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57449</v>
      </c>
      <c r="E7" s="298">
        <f t="shared" si="0"/>
        <v>-4231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260</v>
      </c>
      <c r="C8" s="461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265</v>
      </c>
      <c r="C11" s="461">
        <f>+C12+C13</f>
        <v>0</v>
      </c>
      <c r="D11" s="298">
        <f>+'Ekamut-caxs'!D22</f>
        <v>2880.6000000000004</v>
      </c>
      <c r="E11" s="298">
        <f t="shared" si="0"/>
        <v>2880.6000000000004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2"/>
      <c r="D12" s="298">
        <f>+'Ekamut-caxs'!D23</f>
        <v>1543.9</v>
      </c>
      <c r="E12" s="298">
        <f t="shared" si="0"/>
        <v>1543.9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2"/>
      <c r="D13" s="298">
        <f>+'Ekamut-caxs'!D24</f>
        <v>1336.7</v>
      </c>
      <c r="E13" s="298">
        <f t="shared" si="0"/>
        <v>1336.7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270</v>
      </c>
      <c r="C14" s="462"/>
      <c r="D14" s="298">
        <f>+'Ekamut-caxs'!D25</f>
        <v>11.7</v>
      </c>
      <c r="E14" s="298">
        <f t="shared" si="0"/>
        <v>11.7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190</v>
      </c>
      <c r="E15" s="298">
        <f>D15-C15</f>
        <v>190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3271.7</v>
      </c>
      <c r="D18" s="301">
        <f>SUM(D19:D20)</f>
        <v>3271.7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3271.7</v>
      </c>
      <c r="D19" s="255">
        <f>+'Ekamut-caxs'!D30</f>
        <v>3271.7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64951.7</v>
      </c>
      <c r="D25" s="312">
        <f>SUM(D26,D30:D36,D40:D62,D64:D65)</f>
        <v>63826.999999999993</v>
      </c>
      <c r="E25" s="311">
        <f t="shared" si="0"/>
        <v>-1124.7000000000044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41059</v>
      </c>
      <c r="D26" s="301">
        <f>+'Ekamut-caxs'!D38</f>
        <v>39922.300000000003</v>
      </c>
      <c r="E26" s="298">
        <f t="shared" si="0"/>
        <v>-1136.6999999999971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175</v>
      </c>
      <c r="E27" s="255">
        <f>D27-C27</f>
        <v>175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551</v>
      </c>
      <c r="E28" s="255">
        <f>D28-C28</f>
        <v>551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15228.4</v>
      </c>
      <c r="D30" s="301">
        <f>+'Ekamut-caxs'!D42</f>
        <v>13360.099999999999</v>
      </c>
      <c r="E30" s="298">
        <f t="shared" si="0"/>
        <v>-1868.3000000000011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1683</v>
      </c>
      <c r="D31" s="301">
        <f>+'Ekamut-caxs'!D43</f>
        <v>2055.6</v>
      </c>
      <c r="E31" s="298">
        <f t="shared" si="0"/>
        <v>372.59999999999991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694.8</v>
      </c>
      <c r="D32" s="301">
        <f>+'Ekamut-caxs'!D44</f>
        <v>1482.1</v>
      </c>
      <c r="E32" s="298">
        <f t="shared" si="0"/>
        <v>787.3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166.6</v>
      </c>
      <c r="D33" s="301">
        <f>+'Ekamut-caxs'!D45</f>
        <v>307</v>
      </c>
      <c r="E33" s="298">
        <f t="shared" si="0"/>
        <v>140.4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33.6</v>
      </c>
      <c r="D34" s="301">
        <f>+'Ekamut-caxs'!D46</f>
        <v>33.6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102</v>
      </c>
      <c r="D35" s="301">
        <f>+'Ekamut-caxs'!D47</f>
        <v>182</v>
      </c>
      <c r="E35" s="298">
        <f t="shared" si="0"/>
        <v>80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189.6</v>
      </c>
      <c r="D36" s="301">
        <f>SUM(D37:D39)</f>
        <v>209.6</v>
      </c>
      <c r="E36" s="298">
        <f t="shared" si="0"/>
        <v>20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60</v>
      </c>
      <c r="D38" s="302">
        <f>+'Ekamut-caxs'!D50</f>
        <v>80</v>
      </c>
      <c r="E38" s="255">
        <f t="shared" si="0"/>
        <v>20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30</v>
      </c>
      <c r="D40" s="301">
        <f>+'Ekamut-caxs'!D52</f>
        <v>30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859.1</v>
      </c>
      <c r="E41" s="298">
        <f t="shared" si="0"/>
        <v>124.10000000000002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100</v>
      </c>
      <c r="D42" s="301">
        <f>+'Ekamut-caxs'!D54</f>
        <v>100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830</v>
      </c>
      <c r="D43" s="301">
        <f>+'Ekamut-caxs'!D55</f>
        <v>830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100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5" t="s">
        <v>122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120</v>
      </c>
      <c r="D46" s="301">
        <f>+'Ekamut-caxs'!D58</f>
        <v>150</v>
      </c>
      <c r="E46" s="298">
        <f t="shared" si="0"/>
        <v>30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80</v>
      </c>
      <c r="D47" s="301">
        <f>+'Ekamut-caxs'!D59</f>
        <v>80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109</v>
      </c>
      <c r="D48" s="301">
        <f>+'Ekamut-caxs'!D60</f>
        <v>109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/>
      <c r="D55" s="301">
        <f>+'Ekamut-caxs'!D67</f>
        <v>15.9</v>
      </c>
      <c r="E55" s="298">
        <f t="shared" si="1"/>
        <v>15.9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24</v>
      </c>
      <c r="D57" s="301">
        <f>+'Ekamut-caxs'!D69</f>
        <v>24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302</v>
      </c>
      <c r="C60" s="297"/>
      <c r="D60" s="299">
        <v>80</v>
      </c>
      <c r="E60" s="297">
        <f>D60-C60</f>
        <v>80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88" t="s">
        <v>299</v>
      </c>
      <c r="C61" s="297">
        <v>120</v>
      </c>
      <c r="D61" s="299">
        <f>+'Ekamut-caxs'!D74</f>
        <v>350</v>
      </c>
      <c r="E61" s="297">
        <f>D61-C61</f>
        <v>230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3271.7</v>
      </c>
      <c r="D62" s="301">
        <f>+'Ekamut-caxs'!D75</f>
        <v>3271.7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3271.7</v>
      </c>
      <c r="D63" s="302">
        <f>+'Ekamut-caxs'!D76</f>
        <v>3271.7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26</v>
      </c>
      <c r="B64" s="300" t="s">
        <v>81</v>
      </c>
      <c r="C64" s="297">
        <v>22</v>
      </c>
      <c r="D64" s="301">
        <f>+'Ekamut-caxs'!D77</f>
        <v>22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5" t="s">
        <v>70</v>
      </c>
      <c r="C65" s="297"/>
      <c r="D65" s="301">
        <f>+'Ekamut-caxs'!D78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2904.5999999999985</v>
      </c>
      <c r="E66" s="311">
        <f t="shared" si="0"/>
        <v>2904.5999999999985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+'Ekamut-caxs'!C81</f>
        <v>Մ. Ղազարյան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+'Ekamut-caxs'!C83</f>
        <v>Հ. Խարազյան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0" zoomScaleSheetLayoutView="100" workbookViewId="0">
      <selection activeCell="E41" sqref="E41"/>
    </sheetView>
  </sheetViews>
  <sheetFormatPr defaultColWidth="9.140625" defaultRowHeight="13.5"/>
  <cols>
    <col min="1" max="1" width="6.285156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2" t="str">
        <f>+'Ekamut-caxs'!A14:D14</f>
        <v xml:space="preserve">«Երևանի հ․ 63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317.5</v>
      </c>
      <c r="D6" s="257">
        <f>+C6</f>
        <v>317.5</v>
      </c>
      <c r="E6" s="292">
        <f t="shared" ref="E6:E69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61680</v>
      </c>
      <c r="D7" s="292">
        <f>SUM(D8:D9,D12,D15:D22)</f>
        <v>60567.7</v>
      </c>
      <c r="E7" s="292">
        <f>D7-C7</f>
        <v>-1112.3000000000029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57449</v>
      </c>
      <c r="E8" s="284">
        <f>D8-C8</f>
        <v>-4231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2880.6000000000004</v>
      </c>
      <c r="E12" s="284">
        <f t="shared" si="1"/>
        <v>2880.6000000000004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8"/>
      <c r="D13" s="284">
        <f>+'Dramakan hosqer'!D26</f>
        <v>1543.9</v>
      </c>
      <c r="E13" s="284">
        <f t="shared" si="1"/>
        <v>1543.9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8"/>
      <c r="D14" s="284">
        <f>+'Dramakan hosqer'!D27</f>
        <v>1336.7</v>
      </c>
      <c r="E14" s="284">
        <f t="shared" si="1"/>
        <v>1336.7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190</v>
      </c>
      <c r="E15" s="284">
        <f t="shared" si="0"/>
        <v>190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5</v>
      </c>
      <c r="B21" s="288" t="s">
        <v>301</v>
      </c>
      <c r="C21" s="283"/>
      <c r="D21" s="283">
        <f>+'Dramakan hosqer'!D33</f>
        <v>24.1</v>
      </c>
      <c r="E21" s="283">
        <f t="shared" si="0"/>
        <v>24.1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+C24+C68+C80</f>
        <v>61903.6</v>
      </c>
      <c r="D23" s="292">
        <f>+D24+D68+D80</f>
        <v>60842.499999999993</v>
      </c>
      <c r="E23" s="292">
        <f t="shared" si="0"/>
        <v>-1061.1000000000058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SUM(C25,C29:C35,C39:C62,C66:C67)</f>
        <v>61680.6</v>
      </c>
      <c r="D24" s="292">
        <f>SUM(D25,D29:D35,D39:D62,D66:D67)</f>
        <v>60568.299999999996</v>
      </c>
      <c r="E24" s="292">
        <f t="shared" si="0"/>
        <v>-1112.3000000000029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41059</v>
      </c>
      <c r="D25" s="284">
        <f>+'Dramakan hosqer'!D37</f>
        <v>39922.300000000003</v>
      </c>
      <c r="E25" s="284">
        <f t="shared" si="0"/>
        <v>-1136.6999999999971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175</v>
      </c>
      <c r="E26" s="296">
        <f t="shared" si="0"/>
        <v>175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551</v>
      </c>
      <c r="E27" s="296">
        <f t="shared" si="0"/>
        <v>551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15228.4</v>
      </c>
      <c r="D29" s="284">
        <f>+'Dramakan hosqer'!D41</f>
        <v>13360.099999999999</v>
      </c>
      <c r="E29" s="284">
        <f t="shared" si="0"/>
        <v>-1868.3000000000011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1683</v>
      </c>
      <c r="D30" s="284">
        <f>+'Dramakan hosqer'!D42</f>
        <v>2055.6</v>
      </c>
      <c r="E30" s="284">
        <f t="shared" si="0"/>
        <v>372.59999999999991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694.8</v>
      </c>
      <c r="D31" s="284">
        <f>+'Dramakan hosqer'!D43</f>
        <v>1482.1</v>
      </c>
      <c r="E31" s="284">
        <f t="shared" si="0"/>
        <v>787.3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166.6</v>
      </c>
      <c r="D32" s="284">
        <f>+'Dramakan hosqer'!D44</f>
        <v>295.3</v>
      </c>
      <c r="E32" s="284">
        <f t="shared" si="0"/>
        <v>128.70000000000002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33.6</v>
      </c>
      <c r="D33" s="284">
        <f>+'Dramakan hosqer'!D45</f>
        <v>33.6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102</v>
      </c>
      <c r="D34" s="284">
        <f>+'Dramakan hosqer'!D46</f>
        <v>182</v>
      </c>
      <c r="E34" s="284">
        <f t="shared" si="0"/>
        <v>80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189.6</v>
      </c>
      <c r="D35" s="284">
        <f>SUM(D36:D38)</f>
        <v>209.6</v>
      </c>
      <c r="E35" s="284">
        <f t="shared" si="0"/>
        <v>20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60</v>
      </c>
      <c r="D37" s="296">
        <f>+'Dramakan hosqer'!D49</f>
        <v>80</v>
      </c>
      <c r="E37" s="296">
        <f t="shared" si="0"/>
        <v>20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30</v>
      </c>
      <c r="D39" s="284">
        <f>+'Dramakan hosqer'!D51</f>
        <v>30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859.1</v>
      </c>
      <c r="E40" s="284">
        <f t="shared" si="0"/>
        <v>124.10000000000002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100</v>
      </c>
      <c r="D41" s="284">
        <f>+'Dramakan hosqer'!D53</f>
        <v>100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830</v>
      </c>
      <c r="D42" s="284">
        <f>+'Dramakan hosqer'!D54</f>
        <v>830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100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120</v>
      </c>
      <c r="D45" s="284">
        <f>+'Dramakan hosqer'!D57</f>
        <v>150</v>
      </c>
      <c r="E45" s="284">
        <f t="shared" si="0"/>
        <v>30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80</v>
      </c>
      <c r="D46" s="284">
        <f>+'Dramakan hosqer'!D58</f>
        <v>80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109</v>
      </c>
      <c r="D47" s="284">
        <f>+'Dramakan hosqer'!D59</f>
        <v>109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16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/>
      <c r="D54" s="284">
        <f>+'Dramakan hosqer'!D66</f>
        <v>15.9</v>
      </c>
      <c r="E54" s="284">
        <f t="shared" si="0"/>
        <v>15.9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24</v>
      </c>
      <c r="D56" s="284">
        <f>+'Dramakan hosqer'!D68</f>
        <v>24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8" t="s">
        <v>301</v>
      </c>
      <c r="C59" s="283"/>
      <c r="D59" s="283">
        <v>24.1</v>
      </c>
      <c r="E59" s="283">
        <f>D59-C59</f>
        <v>24.1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">
        <v>302</v>
      </c>
      <c r="C60" s="283"/>
      <c r="D60" s="283">
        <v>80</v>
      </c>
      <c r="E60" s="283"/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88" t="s">
        <v>298</v>
      </c>
      <c r="C61" s="283">
        <v>120</v>
      </c>
      <c r="D61" s="283">
        <f>+'Dramakan hosqer'!D74</f>
        <v>350</v>
      </c>
      <c r="E61" s="283">
        <f>D61-C61</f>
        <v>230</v>
      </c>
      <c r="F61" s="283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25</v>
      </c>
      <c r="B62" s="291" t="s">
        <v>37</v>
      </c>
      <c r="C62" s="284">
        <f>SUM(C63:C65)</f>
        <v>22</v>
      </c>
      <c r="D62" s="284">
        <f>SUM(D63:D65)</f>
        <v>22</v>
      </c>
      <c r="E62" s="283">
        <f>D62-C62</f>
        <v>0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58"/>
      <c r="D63" s="296">
        <f>+'Dramakan hosqer'!D76</f>
        <v>0</v>
      </c>
      <c r="E63" s="258">
        <f>D63-C63</f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58"/>
      <c r="D64" s="296">
        <f>+'Dramakan hosqer'!D77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customHeight="1">
      <c r="A65" s="14">
        <v>25.1</v>
      </c>
      <c r="B65" s="166" t="s">
        <v>86</v>
      </c>
      <c r="C65" s="258">
        <v>22</v>
      </c>
      <c r="D65" s="296">
        <f>+'Dramakan hosqer'!D78</f>
        <v>22</v>
      </c>
      <c r="E65" s="296">
        <f t="shared" si="0"/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26</v>
      </c>
      <c r="B66" s="291" t="s">
        <v>39</v>
      </c>
      <c r="C66" s="283">
        <v>0.6</v>
      </c>
      <c r="D66" s="284">
        <f>+'Dramakan hosqer'!D79</f>
        <v>0.6</v>
      </c>
      <c r="E66" s="284">
        <f t="shared" si="0"/>
        <v>0</v>
      </c>
      <c r="F66" s="283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27</v>
      </c>
      <c r="B67" s="286" t="s">
        <v>87</v>
      </c>
      <c r="C67" s="283"/>
      <c r="D67" s="284">
        <f>+'Dramakan hosqer'!D80</f>
        <v>0</v>
      </c>
      <c r="E67" s="284">
        <f t="shared" si="0"/>
        <v>0</v>
      </c>
      <c r="F67" s="283"/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92">
        <f>+C69+C76</f>
        <v>150</v>
      </c>
      <c r="D68" s="292">
        <f>+D69+D76</f>
        <v>150</v>
      </c>
      <c r="E68" s="292">
        <f t="shared" si="0"/>
        <v>0</v>
      </c>
      <c r="F68" s="25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93" t="s">
        <v>92</v>
      </c>
      <c r="C69" s="284">
        <f>SUM(C70:C75)</f>
        <v>150</v>
      </c>
      <c r="D69" s="284">
        <f>SUM(D70:D75)</f>
        <v>150</v>
      </c>
      <c r="E69" s="284">
        <f t="shared" si="0"/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1.1000000000000001</v>
      </c>
      <c r="B70" s="294" t="s">
        <v>88</v>
      </c>
      <c r="C70" s="283"/>
      <c r="D70" s="284">
        <f>+'Dramakan hosqer'!D83</f>
        <v>0</v>
      </c>
      <c r="E70" s="284">
        <f t="shared" ref="E70:E83" si="2"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hidden="1" customHeight="1">
      <c r="A71" s="71">
        <v>1.1000000000000001</v>
      </c>
      <c r="B71" s="294" t="s">
        <v>89</v>
      </c>
      <c r="C71" s="283"/>
      <c r="D71" s="284">
        <f>+'Dramakan hosqer'!D84</f>
        <v>0</v>
      </c>
      <c r="E71" s="284">
        <f>D71-C71</f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1.3</v>
      </c>
      <c r="B72" s="294" t="s">
        <v>90</v>
      </c>
      <c r="C72" s="283">
        <v>150</v>
      </c>
      <c r="D72" s="284">
        <f>+'Dramakan hosqer'!D85</f>
        <v>150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94" t="s">
        <v>67</v>
      </c>
      <c r="C73" s="283">
        <v>0</v>
      </c>
      <c r="D73" s="284">
        <f>+'Dramakan hosqer'!D86</f>
        <v>0</v>
      </c>
      <c r="E73" s="284">
        <f t="shared" si="2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95" t="s">
        <v>68</v>
      </c>
      <c r="C74" s="283"/>
      <c r="D74" s="283">
        <f>+'Dramakan hosqer'!D87</f>
        <v>0</v>
      </c>
      <c r="E74" s="283">
        <f>D74-C74</f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1.6</v>
      </c>
      <c r="B75" s="295"/>
      <c r="C75" s="283"/>
      <c r="D75" s="283">
        <f>+'Dramakan hosqer'!D88</f>
        <v>0</v>
      </c>
      <c r="E75" s="283">
        <f>D75-C75</f>
        <v>0</v>
      </c>
      <c r="F75" s="283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94" t="s">
        <v>91</v>
      </c>
      <c r="C76" s="284">
        <f>SUM(C77:C79)</f>
        <v>0</v>
      </c>
      <c r="D76" s="284">
        <f>SUM(D77:D79)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93" t="s">
        <v>64</v>
      </c>
      <c r="C77" s="283"/>
      <c r="D77" s="284">
        <f>+'Dramakan hosqer'!D90</f>
        <v>0</v>
      </c>
      <c r="E77" s="284">
        <f t="shared" si="2"/>
        <v>0</v>
      </c>
      <c r="F77" s="283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93" t="s">
        <v>63</v>
      </c>
      <c r="C78" s="283"/>
      <c r="D78" s="284">
        <f>+'Dramakan hosqer'!D91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93" t="s">
        <v>52</v>
      </c>
      <c r="C79" s="283"/>
      <c r="D79" s="284">
        <f>+'Dramakan hosqer'!D92</f>
        <v>0</v>
      </c>
      <c r="E79" s="284">
        <f t="shared" si="2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155</v>
      </c>
      <c r="C80" s="292">
        <f>SUM(C81:C82)</f>
        <v>73</v>
      </c>
      <c r="D80" s="292">
        <f>SUM(D81:D82)</f>
        <v>124.2</v>
      </c>
      <c r="E80" s="292">
        <f t="shared" si="2"/>
        <v>51.2</v>
      </c>
      <c r="F80" s="25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89" t="str">
        <f>+'Dramakan hosqer'!B94</f>
        <v>Սննդի գծով</v>
      </c>
      <c r="C81" s="283">
        <v>73</v>
      </c>
      <c r="D81" s="284">
        <f>+'Dramakan hosqer'!D94</f>
        <v>124.2</v>
      </c>
      <c r="E81" s="283">
        <f>D81-C81</f>
        <v>51.2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customHeight="1">
      <c r="A82" s="71">
        <v>2</v>
      </c>
      <c r="B82" s="289">
        <f>+'Dramakan hosqer'!B95</f>
        <v>0</v>
      </c>
      <c r="C82" s="283"/>
      <c r="D82" s="284">
        <f>+'Dramakan hosqer'!D95</f>
        <v>0</v>
      </c>
      <c r="E82" s="283">
        <f>D82-C82</f>
        <v>0</v>
      </c>
      <c r="F82" s="283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92">
        <f>C6+C7-C23</f>
        <v>93.900000000001455</v>
      </c>
      <c r="D83" s="292">
        <f>D6+D7-D23</f>
        <v>42.700000000004366</v>
      </c>
      <c r="E83" s="292">
        <f t="shared" si="2"/>
        <v>-51.19999999999709</v>
      </c>
      <c r="F83" s="257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9" t="str">
        <f>+'Ekamut-caxs'!C81</f>
        <v>Մ. Ղազարյան</v>
      </c>
      <c r="E85" s="526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8" t="s">
        <v>97</v>
      </c>
      <c r="E86" s="528"/>
      <c r="F86" s="350"/>
    </row>
    <row r="87" spans="1:20" s="19" customFormat="1" ht="22.5" customHeight="1">
      <c r="A87" s="20"/>
      <c r="B87" s="39" t="s">
        <v>6</v>
      </c>
      <c r="C87" s="20"/>
      <c r="D87" s="526" t="str">
        <f>+'Ekamut-caxs'!C83</f>
        <v>Հ. Խարազյան</v>
      </c>
      <c r="E87" s="526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8" t="s">
        <v>97</v>
      </c>
      <c r="E88" s="528"/>
      <c r="F88" s="35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E41" sqref="E41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4" t="s">
        <v>71</v>
      </c>
      <c r="B1" s="534"/>
      <c r="C1" s="534"/>
      <c r="D1" s="534"/>
      <c r="E1" s="53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5" t="str">
        <f>+'Ekamut-caxs'!A14:D14</f>
        <v xml:space="preserve">«Երևանի հ․ 63 մսուր-մանկապարտեզ» ՀՈԱԿ-ի </v>
      </c>
      <c r="B2" s="536"/>
      <c r="C2" s="536"/>
      <c r="D2" s="536"/>
      <c r="E2" s="5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7" t="s">
        <v>160</v>
      </c>
      <c r="B3" s="537"/>
      <c r="C3" s="537"/>
      <c r="D3" s="537"/>
      <c r="E3" s="53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8" t="s">
        <v>255</v>
      </c>
      <c r="B4" s="538"/>
      <c r="C4" s="538"/>
      <c r="D4" s="538"/>
      <c r="E4" s="53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9" t="s">
        <v>165</v>
      </c>
      <c r="B7" s="540"/>
      <c r="C7" s="54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9" t="s">
        <v>190</v>
      </c>
      <c r="B35" s="540"/>
      <c r="C35" s="54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0.6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0.6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0.6</v>
      </c>
      <c r="E59" s="237"/>
      <c r="F59" s="442">
        <f>+D59-D55</f>
        <v>0.6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317.5</v>
      </c>
      <c r="D62" s="530" t="s">
        <v>193</v>
      </c>
      <c r="E62" s="531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2" t="str">
        <f>+'Ekamut-caxs'!C81</f>
        <v>Մ. Ղազարյան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2" t="str">
        <f>+'Ekamut-caxs'!C83</f>
        <v>Հ. Խարազյան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E41" sqref="E4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0" width="15.28515625" style="19" customWidth="1"/>
    <col min="11" max="13" width="11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2" t="str">
        <f>+'Ekamut-caxs'!A14</f>
        <v xml:space="preserve">«Երևանի հ․ 63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35" t="s">
        <v>259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5" ht="21" customHeight="1" thickBot="1">
      <c r="N4" s="351" t="s">
        <v>0</v>
      </c>
    </row>
    <row r="5" spans="1:15" ht="33.75" customHeight="1">
      <c r="A5" s="553" t="s">
        <v>156</v>
      </c>
      <c r="B5" s="555" t="s">
        <v>72</v>
      </c>
      <c r="C5" s="557" t="s">
        <v>229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496" t="s">
        <v>212</v>
      </c>
      <c r="N6" s="552"/>
    </row>
    <row r="7" spans="1:15" ht="27.75" customHeight="1">
      <c r="A7" s="352">
        <v>1</v>
      </c>
      <c r="B7" s="355" t="s">
        <v>220</v>
      </c>
      <c r="C7" s="356">
        <v>32180.3</v>
      </c>
      <c r="D7" s="357">
        <v>5989.9</v>
      </c>
      <c r="E7" s="358">
        <v>835.2</v>
      </c>
      <c r="F7" s="358">
        <v>108.2</v>
      </c>
      <c r="G7" s="358">
        <v>108.7</v>
      </c>
      <c r="H7" s="358">
        <v>350</v>
      </c>
      <c r="I7" s="358">
        <v>300</v>
      </c>
      <c r="J7" s="358">
        <v>50</v>
      </c>
      <c r="K7" s="358"/>
      <c r="L7" s="358"/>
      <c r="M7" s="359"/>
      <c r="N7" s="360">
        <f>ROUND(SUM(C7:M7),1)</f>
        <v>39922.300000000003</v>
      </c>
    </row>
    <row r="8" spans="1:15" ht="28.5" customHeight="1">
      <c r="A8" s="352">
        <v>1.1000000000000001</v>
      </c>
      <c r="B8" s="361" t="s">
        <v>121</v>
      </c>
      <c r="C8" s="362">
        <v>125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551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67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39922.300000000003</v>
      </c>
    </row>
    <row r="13" spans="1:15" s="376" customFormat="1" ht="34.5" customHeight="1">
      <c r="B13" s="377">
        <f>+(3412.525-417.6)*2</f>
        <v>5989.85</v>
      </c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43"/>
      <c r="M14" s="543"/>
      <c r="N14" s="387"/>
    </row>
    <row r="15" spans="1:15" s="376" customFormat="1" ht="69" customHeight="1">
      <c r="B15" s="544" t="s">
        <v>217</v>
      </c>
      <c r="C15" s="546"/>
      <c r="D15" s="545"/>
      <c r="G15" s="246"/>
      <c r="H15" s="246"/>
      <c r="I15" s="544" t="s">
        <v>216</v>
      </c>
      <c r="J15" s="545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1" t="str">
        <f>+'Ekamut-caxs'!C81</f>
        <v>Մ. Ղազարյան</v>
      </c>
      <c r="I20" s="541"/>
      <c r="J20" s="541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2" t="s">
        <v>97</v>
      </c>
      <c r="I21" s="542"/>
      <c r="J21" s="542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1" t="str">
        <f>+'Ekamut-caxs'!C83</f>
        <v>Հ. Խարազյան</v>
      </c>
      <c r="I22" s="541"/>
      <c r="J22" s="541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2" t="s">
        <v>97</v>
      </c>
      <c r="I23" s="542"/>
      <c r="J23" s="542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E41" sqref="E4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710937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 63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0</v>
      </c>
      <c r="F7" s="479">
        <v>0</v>
      </c>
      <c r="G7" s="280" t="s">
        <v>228</v>
      </c>
      <c r="H7" s="266" t="s">
        <v>228</v>
      </c>
      <c r="I7" s="474">
        <v>3287</v>
      </c>
      <c r="J7" s="476">
        <v>165890</v>
      </c>
      <c r="K7" s="319" t="s">
        <v>228</v>
      </c>
      <c r="L7" s="474">
        <v>70</v>
      </c>
      <c r="M7" s="443">
        <f>+L7*200.47</f>
        <v>14032.9</v>
      </c>
      <c r="N7" s="444">
        <f>+L7*7.94904</f>
        <v>556.43280000000004</v>
      </c>
      <c r="O7" s="335">
        <f>+N7+M7</f>
        <v>14589.3328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4904</v>
      </c>
      <c r="F8" s="479">
        <v>704704.8</v>
      </c>
      <c r="G8" s="280" t="s">
        <v>228</v>
      </c>
      <c r="H8" s="266" t="s">
        <v>228</v>
      </c>
      <c r="I8" s="474">
        <v>1716</v>
      </c>
      <c r="J8" s="476">
        <v>89169</v>
      </c>
      <c r="K8" s="319" t="s">
        <v>228</v>
      </c>
      <c r="L8" s="474">
        <v>58</v>
      </c>
      <c r="M8" s="443">
        <f t="shared" ref="M8:M18" si="0">+L8*200.47</f>
        <v>11627.26</v>
      </c>
      <c r="N8" s="444">
        <f t="shared" ref="N8:N18" si="1">+L8*7.94904</f>
        <v>461.04432000000003</v>
      </c>
      <c r="O8" s="335">
        <f t="shared" ref="O8:O18" si="2">+N8+M8</f>
        <v>12088.304320000001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1094</v>
      </c>
      <c r="F9" s="479">
        <v>157207.79999999999</v>
      </c>
      <c r="G9" s="280" t="s">
        <v>228</v>
      </c>
      <c r="H9" s="266" t="s">
        <v>228</v>
      </c>
      <c r="I9" s="474">
        <v>2784</v>
      </c>
      <c r="J9" s="476">
        <v>147148</v>
      </c>
      <c r="K9" s="319" t="s">
        <v>228</v>
      </c>
      <c r="L9" s="474">
        <v>26</v>
      </c>
      <c r="M9" s="443">
        <f t="shared" si="0"/>
        <v>5212.22</v>
      </c>
      <c r="N9" s="444">
        <f t="shared" si="1"/>
        <v>206.67504</v>
      </c>
      <c r="O9" s="335">
        <f t="shared" si="2"/>
        <v>5418.8950400000003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>
        <v>207</v>
      </c>
      <c r="F10" s="479">
        <v>29745.9</v>
      </c>
      <c r="G10" s="280" t="s">
        <v>228</v>
      </c>
      <c r="H10" s="270" t="s">
        <v>228</v>
      </c>
      <c r="I10" s="474">
        <v>2101</v>
      </c>
      <c r="J10" s="476">
        <v>111485</v>
      </c>
      <c r="K10" s="319" t="s">
        <v>228</v>
      </c>
      <c r="L10" s="474">
        <v>92</v>
      </c>
      <c r="M10" s="443">
        <f t="shared" si="0"/>
        <v>18443.240000000002</v>
      </c>
      <c r="N10" s="444">
        <f t="shared" si="1"/>
        <v>731.31168000000002</v>
      </c>
      <c r="O10" s="335">
        <f t="shared" si="2"/>
        <v>19174.55168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/>
      <c r="F11" s="479"/>
      <c r="G11" s="280" t="s">
        <v>228</v>
      </c>
      <c r="H11" s="270" t="s">
        <v>228</v>
      </c>
      <c r="I11" s="474">
        <v>2147</v>
      </c>
      <c r="J11" s="476">
        <v>113738</v>
      </c>
      <c r="K11" s="319" t="s">
        <v>228</v>
      </c>
      <c r="L11" s="474">
        <v>110</v>
      </c>
      <c r="M11" s="443">
        <f t="shared" si="0"/>
        <v>22051.7</v>
      </c>
      <c r="N11" s="444">
        <f t="shared" si="1"/>
        <v>874.39440000000002</v>
      </c>
      <c r="O11" s="335">
        <f t="shared" si="2"/>
        <v>22926.094400000002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/>
      <c r="F12" s="479"/>
      <c r="G12" s="280" t="s">
        <v>228</v>
      </c>
      <c r="H12" s="270" t="s">
        <v>228</v>
      </c>
      <c r="I12" s="474">
        <v>2046</v>
      </c>
      <c r="J12" s="476">
        <v>108495</v>
      </c>
      <c r="K12" s="319" t="s">
        <v>228</v>
      </c>
      <c r="L12" s="474">
        <v>133</v>
      </c>
      <c r="M12" s="443">
        <f t="shared" si="0"/>
        <v>26662.51</v>
      </c>
      <c r="N12" s="444">
        <f t="shared" si="1"/>
        <v>1057.2223200000001</v>
      </c>
      <c r="O12" s="335">
        <f t="shared" si="2"/>
        <v>27719.732319999999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/>
      <c r="F13" s="479"/>
      <c r="G13" s="280" t="s">
        <v>228</v>
      </c>
      <c r="H13" s="270" t="s">
        <v>228</v>
      </c>
      <c r="I13" s="474">
        <v>1721</v>
      </c>
      <c r="J13" s="476">
        <v>90590</v>
      </c>
      <c r="K13" s="319" t="s">
        <v>228</v>
      </c>
      <c r="L13" s="474">
        <v>205</v>
      </c>
      <c r="M13" s="443">
        <f t="shared" si="0"/>
        <v>41096.35</v>
      </c>
      <c r="N13" s="444">
        <f t="shared" si="1"/>
        <v>1629.5532000000001</v>
      </c>
      <c r="O13" s="335">
        <f t="shared" si="2"/>
        <v>42725.903200000001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/>
      <c r="F14" s="479"/>
      <c r="G14" s="280" t="s">
        <v>228</v>
      </c>
      <c r="H14" s="270" t="s">
        <v>228</v>
      </c>
      <c r="I14" s="474">
        <v>1473</v>
      </c>
      <c r="J14" s="476">
        <v>77589</v>
      </c>
      <c r="K14" s="319" t="s">
        <v>228</v>
      </c>
      <c r="L14" s="474">
        <v>192</v>
      </c>
      <c r="M14" s="443">
        <f t="shared" si="0"/>
        <v>38490.239999999998</v>
      </c>
      <c r="N14" s="444">
        <f t="shared" si="1"/>
        <v>1526.21568</v>
      </c>
      <c r="O14" s="335">
        <f t="shared" si="2"/>
        <v>40016.455679999999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/>
      <c r="F15" s="479"/>
      <c r="G15" s="280" t="s">
        <v>228</v>
      </c>
      <c r="H15" s="270" t="s">
        <v>228</v>
      </c>
      <c r="I15" s="474">
        <v>1816</v>
      </c>
      <c r="J15" s="476">
        <v>96299</v>
      </c>
      <c r="K15" s="319" t="s">
        <v>228</v>
      </c>
      <c r="L15" s="474">
        <v>198</v>
      </c>
      <c r="M15" s="443">
        <f t="shared" si="0"/>
        <v>39693.06</v>
      </c>
      <c r="N15" s="444">
        <f t="shared" si="1"/>
        <v>1573.9099200000001</v>
      </c>
      <c r="O15" s="335">
        <f t="shared" si="2"/>
        <v>41266.969919999996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/>
      <c r="F16" s="479"/>
      <c r="G16" s="279" t="s">
        <v>228</v>
      </c>
      <c r="H16" s="270" t="s">
        <v>228</v>
      </c>
      <c r="I16" s="474">
        <v>2459</v>
      </c>
      <c r="J16" s="476">
        <v>130133</v>
      </c>
      <c r="K16" s="319" t="s">
        <v>228</v>
      </c>
      <c r="L16" s="474">
        <v>146</v>
      </c>
      <c r="M16" s="443">
        <f t="shared" si="0"/>
        <v>29268.62</v>
      </c>
      <c r="N16" s="444">
        <f t="shared" si="1"/>
        <v>1160.5598400000001</v>
      </c>
      <c r="O16" s="335">
        <f t="shared" si="2"/>
        <v>30429.179840000001</v>
      </c>
    </row>
    <row r="17" spans="1:15" ht="19.5" customHeight="1">
      <c r="A17" s="142">
        <v>11</v>
      </c>
      <c r="B17" s="196" t="s">
        <v>112</v>
      </c>
      <c r="C17" s="480">
        <v>0</v>
      </c>
      <c r="D17" s="481">
        <v>0</v>
      </c>
      <c r="E17" s="277">
        <v>2500</v>
      </c>
      <c r="F17" s="268">
        <f>+E17*143.7</f>
        <v>359250</v>
      </c>
      <c r="G17" s="477">
        <v>1267</v>
      </c>
      <c r="H17" s="478">
        <v>64482</v>
      </c>
      <c r="I17" s="277">
        <f>+MAX(G17,I7)</f>
        <v>3287</v>
      </c>
      <c r="J17" s="269">
        <f>+I17*53.48</f>
        <v>175788.75999999998</v>
      </c>
      <c r="K17" s="475">
        <v>40</v>
      </c>
      <c r="L17" s="277">
        <v>110</v>
      </c>
      <c r="M17" s="443">
        <f t="shared" si="0"/>
        <v>22051.7</v>
      </c>
      <c r="N17" s="444">
        <f t="shared" si="1"/>
        <v>874.39440000000002</v>
      </c>
      <c r="O17" s="335">
        <f t="shared" si="2"/>
        <v>22926.094400000002</v>
      </c>
    </row>
    <row r="18" spans="1:15" ht="19.5" customHeight="1">
      <c r="A18" s="142">
        <v>12</v>
      </c>
      <c r="B18" s="196" t="s">
        <v>113</v>
      </c>
      <c r="C18" s="480">
        <v>0</v>
      </c>
      <c r="D18" s="481">
        <v>0</v>
      </c>
      <c r="E18" s="277">
        <v>5600</v>
      </c>
      <c r="F18" s="268">
        <f>+E18*143.7</f>
        <v>804719.99999999988</v>
      </c>
      <c r="G18" s="477">
        <v>2706</v>
      </c>
      <c r="H18" s="478">
        <v>137886</v>
      </c>
      <c r="I18" s="277">
        <f>+MAX(G18,I7)</f>
        <v>3287</v>
      </c>
      <c r="J18" s="269">
        <f>+I18*53.48</f>
        <v>175788.75999999998</v>
      </c>
      <c r="K18" s="475">
        <v>28</v>
      </c>
      <c r="L18" s="277">
        <v>133</v>
      </c>
      <c r="M18" s="443">
        <f t="shared" si="0"/>
        <v>26662.51</v>
      </c>
      <c r="N18" s="444">
        <f t="shared" si="1"/>
        <v>1057.2223200000001</v>
      </c>
      <c r="O18" s="335">
        <f t="shared" si="2"/>
        <v>27719.732319999999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14305</v>
      </c>
      <c r="F19" s="272">
        <f>SUM(F7:F18)</f>
        <v>2055628.5</v>
      </c>
      <c r="G19" s="281">
        <f>SUM(G7:G18)</f>
        <v>3973</v>
      </c>
      <c r="H19" s="271">
        <f>SUM(H7:H18)</f>
        <v>202368</v>
      </c>
      <c r="I19" s="278">
        <f>SUM(I7:I18)</f>
        <v>28124</v>
      </c>
      <c r="J19" s="273">
        <f>SUM(J7:J18)</f>
        <v>1482113.52</v>
      </c>
      <c r="K19" s="276">
        <f t="shared" si="3"/>
        <v>68</v>
      </c>
      <c r="L19" s="278">
        <f>SUM(L7:L18)</f>
        <v>1473</v>
      </c>
      <c r="M19" s="273">
        <f>SUM(M7:M18)</f>
        <v>295292.31</v>
      </c>
      <c r="N19" s="445">
        <f>SUM(N7:N18)</f>
        <v>11708.93592</v>
      </c>
      <c r="O19" s="273">
        <f>SUM(O7:O18)</f>
        <v>307001.24592000002</v>
      </c>
    </row>
    <row r="20" spans="1:15" ht="21.75" customHeight="1">
      <c r="B20" s="150"/>
      <c r="C20" s="250"/>
      <c r="D20" s="183"/>
      <c r="E20" s="250"/>
      <c r="F20" s="183">
        <f>ROUND(F19/1000,1)</f>
        <v>2055.6</v>
      </c>
      <c r="G20" s="250"/>
      <c r="H20" s="183"/>
      <c r="I20" s="250"/>
      <c r="J20" s="183">
        <f>ROUND(J19/1000,1)</f>
        <v>1482.1</v>
      </c>
      <c r="K20" s="250"/>
      <c r="L20" s="250"/>
      <c r="M20" s="183">
        <f>ROUND(M19/1000,1)</f>
        <v>295.3</v>
      </c>
      <c r="N20" s="183">
        <f t="shared" ref="N20:O20" si="4">ROUND(N19/1000,1)</f>
        <v>11.7</v>
      </c>
      <c r="O20" s="183">
        <f t="shared" si="4"/>
        <v>307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2055.6</v>
      </c>
      <c r="G27" s="334" t="s">
        <v>228</v>
      </c>
      <c r="H27" s="271" t="s">
        <v>228</v>
      </c>
      <c r="I27" s="271" t="s">
        <v>228</v>
      </c>
      <c r="J27" s="272">
        <f>J20-J26</f>
        <v>1482.1</v>
      </c>
      <c r="K27" s="334" t="s">
        <v>228</v>
      </c>
      <c r="L27" s="271" t="s">
        <v>228</v>
      </c>
      <c r="M27" s="273">
        <f>M20-M26</f>
        <v>295.3</v>
      </c>
      <c r="N27" s="188" t="s">
        <v>228</v>
      </c>
      <c r="O27" s="272">
        <f>+O20-M26</f>
        <v>307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73" t="str">
        <f>+'Ekamut-caxs'!C81</f>
        <v>Մ. Ղազարյան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4"/>
      <c r="J31" s="572" t="s">
        <v>114</v>
      </c>
      <c r="K31" s="57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+'Ekamut-caxs'!C83</f>
        <v>Հ. Խարազյան</v>
      </c>
      <c r="K32" s="573"/>
    </row>
    <row r="33" spans="3:13" s="140" customFormat="1">
      <c r="C33" s="143"/>
      <c r="D33" s="143"/>
      <c r="G33" s="572" t="s">
        <v>96</v>
      </c>
      <c r="H33" s="572"/>
      <c r="I33" s="264"/>
      <c r="J33" s="572" t="s">
        <v>114</v>
      </c>
      <c r="K33" s="572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9" t="s">
        <v>268</v>
      </c>
      <c r="J36" s="559"/>
      <c r="K36" s="422"/>
      <c r="L36" s="559" t="s">
        <v>269</v>
      </c>
      <c r="M36" s="559"/>
    </row>
    <row r="37" spans="3:13">
      <c r="C37" s="435"/>
      <c r="D37" s="435"/>
      <c r="E37" s="559" t="s">
        <v>267</v>
      </c>
      <c r="F37" s="559"/>
      <c r="I37" s="559"/>
      <c r="J37" s="559"/>
      <c r="K37" s="422"/>
      <c r="L37" s="559"/>
      <c r="M37" s="559"/>
    </row>
    <row r="38" spans="3:13">
      <c r="C38" s="435"/>
      <c r="D38" s="435"/>
      <c r="E38" s="559"/>
      <c r="F38" s="559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41" sqref="E4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4" t="s">
        <v>71</v>
      </c>
      <c r="B1" s="534"/>
      <c r="C1" s="534"/>
      <c r="D1" s="534"/>
      <c r="E1" s="534"/>
    </row>
    <row r="2" spans="1:13" ht="23.25" customHeight="1">
      <c r="A2" s="537" t="str">
        <f>+'Ekamut-caxs'!A14:D14</f>
        <v xml:space="preserve">«Երևանի հ․ 63 մսուր-մանկապարտեզ» ՀՈԱԿ-ի </v>
      </c>
      <c r="B2" s="537"/>
      <c r="C2" s="537"/>
      <c r="D2" s="537"/>
      <c r="E2" s="537"/>
    </row>
    <row r="3" spans="1:13" ht="28.5" customHeight="1">
      <c r="A3" s="537" t="s">
        <v>287</v>
      </c>
      <c r="B3" s="537"/>
      <c r="C3" s="537"/>
      <c r="D3" s="537"/>
      <c r="E3" s="53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303</v>
      </c>
      <c r="C8" s="256">
        <v>52279</v>
      </c>
      <c r="D8" s="256">
        <v>105</v>
      </c>
      <c r="E8" s="256">
        <v>9991.2000000000007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6" customFormat="1" ht="25.5" customHeight="1">
      <c r="A9" s="323">
        <v>2</v>
      </c>
      <c r="B9" s="324" t="s">
        <v>306</v>
      </c>
      <c r="C9" s="458"/>
      <c r="D9" s="458">
        <v>60</v>
      </c>
      <c r="E9" s="325">
        <f>+M9</f>
        <v>1887.6</v>
      </c>
      <c r="F9" s="448">
        <v>11</v>
      </c>
      <c r="G9" s="497">
        <v>156</v>
      </c>
      <c r="H9" s="452" t="s">
        <v>202</v>
      </c>
      <c r="I9" s="498">
        <v>22</v>
      </c>
      <c r="J9" s="452" t="s">
        <v>202</v>
      </c>
      <c r="K9" s="498">
        <v>550</v>
      </c>
      <c r="L9" s="454" t="s">
        <v>203</v>
      </c>
      <c r="M9" s="499">
        <f>+(G9*I9*K9)/1000</f>
        <v>1887.6</v>
      </c>
    </row>
    <row r="10" spans="1:13" s="326" customFormat="1" ht="25.5" customHeight="1" thickBot="1">
      <c r="A10" s="323">
        <v>3</v>
      </c>
      <c r="B10" s="324" t="s">
        <v>218</v>
      </c>
      <c r="C10" s="458">
        <f>+G10*30+1000</f>
        <v>5170</v>
      </c>
      <c r="D10" s="458">
        <v>25</v>
      </c>
      <c r="E10" s="325">
        <f>+M10</f>
        <v>1605.45</v>
      </c>
      <c r="F10" s="448">
        <v>12</v>
      </c>
      <c r="G10" s="459">
        <v>139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1605.45</v>
      </c>
    </row>
    <row r="11" spans="1:13" s="180" customFormat="1" ht="31.5" customHeight="1">
      <c r="A11" s="239"/>
      <c r="B11" s="321" t="s">
        <v>219</v>
      </c>
      <c r="C11" s="322">
        <f>ROUND(SUM(C8:C10),1)</f>
        <v>57449</v>
      </c>
      <c r="D11" s="322">
        <f>ROUND(SUM(D8:D10),1)</f>
        <v>190</v>
      </c>
      <c r="E11" s="322">
        <f>ROUND(SUM(E8:E10),1)</f>
        <v>13484.3</v>
      </c>
    </row>
    <row r="12" spans="1:13">
      <c r="C12" s="458">
        <v>8047.3</v>
      </c>
    </row>
    <row r="13" spans="1:13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+'Ekamut-caxs'!C81</f>
        <v>Մ. Ղազարյան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+'Ekamut-caxs'!C83</f>
        <v>Հ. Խարազյան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E41" sqref="E41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 63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>
        <v>0</v>
      </c>
      <c r="D9" s="173">
        <v>0</v>
      </c>
    </row>
    <row r="10" spans="1:4" ht="25.5" customHeight="1">
      <c r="A10" s="173">
        <v>1.3</v>
      </c>
      <c r="B10" s="174" t="s">
        <v>134</v>
      </c>
      <c r="C10" s="173">
        <v>0</v>
      </c>
      <c r="D10" s="173">
        <v>0</v>
      </c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0</v>
      </c>
      <c r="D13" s="173">
        <v>0</v>
      </c>
    </row>
    <row r="14" spans="1:4" ht="21.75" customHeight="1">
      <c r="A14" s="173">
        <v>2.2999999999999998</v>
      </c>
      <c r="B14" s="174" t="s">
        <v>137</v>
      </c>
      <c r="C14" s="173">
        <v>0</v>
      </c>
      <c r="D14" s="173">
        <v>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0</v>
      </c>
      <c r="D18" s="173">
        <v>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0</v>
      </c>
      <c r="D22" s="173">
        <v>0</v>
      </c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156</v>
      </c>
    </row>
    <row r="24" spans="1:4" ht="48.75" customHeight="1"/>
    <row r="25" spans="1:4" ht="18">
      <c r="B25" s="178" t="s">
        <v>2</v>
      </c>
      <c r="C25" s="581" t="str">
        <f>+'Ekamut-caxs'!C81</f>
        <v>Մ. Ղազարյան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+'Ekamut-caxs'!C83</f>
        <v>Հ. Խարազյան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https://mul2.yerevan.am/tasks/1236395/oneclick/49d4f00beea8261a2d2c3a657060140b5858768c09e8bde85a124240a09f7166.xlsx?token=1bdbeb93d54e5e7afffb3cd3d2a37b3d</cp:keywords>
  <cp:lastModifiedBy>Lusine Petrosyan</cp:lastModifiedBy>
  <cp:lastPrinted>2023-12-21T13:54:03Z</cp:lastPrinted>
  <dcterms:created xsi:type="dcterms:W3CDTF">1996-10-14T23:33:28Z</dcterms:created>
  <dcterms:modified xsi:type="dcterms:W3CDTF">2023-12-27T09:33:37Z</dcterms:modified>
</cp:coreProperties>
</file>