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01B301B-06BC-4420-B229-DBEC23AFE78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/>
  <c r="B13" i="11" l="1"/>
  <c r="D19" i="12" l="1"/>
  <c r="B72" i="7" l="1"/>
  <c r="B71" i="7"/>
  <c r="B70" i="7"/>
  <c r="B30" i="7"/>
  <c r="B29" i="7"/>
  <c r="B28" i="7"/>
  <c r="B25" i="7"/>
  <c r="B22" i="7"/>
  <c r="B37" i="7"/>
  <c r="A89" i="7" l="1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2" i="7" s="1"/>
  <c r="A33" i="7" s="1"/>
  <c r="A23" i="19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O11" i="12" s="1"/>
  <c r="N12" i="12"/>
  <c r="N13" i="12"/>
  <c r="N14" i="12"/>
  <c r="N15" i="12"/>
  <c r="O15" i="12" s="1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16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9" i="19" l="1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61" i="19" l="1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A65" i="7" l="1"/>
  <c r="N12" i="11"/>
  <c r="D38" i="19" s="1"/>
  <c r="D37" i="7" s="1"/>
  <c r="A68" i="19" l="1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59" i="10"/>
  <c r="D72" i="7"/>
  <c r="D60" i="10" s="1"/>
  <c r="D19" i="15" l="1"/>
  <c r="C19" i="15"/>
  <c r="D15" i="15"/>
  <c r="C15" i="15"/>
  <c r="D11" i="15"/>
  <c r="C11" i="15"/>
  <c r="C7" i="15"/>
  <c r="D41" i="7"/>
  <c r="C23" i="15" l="1"/>
  <c r="A71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18" i="7" s="1"/>
  <c r="D29" i="19"/>
  <c r="D35" i="19" s="1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F78" i="19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<sst xmlns="http://schemas.openxmlformats.org/spreadsheetml/2006/main" count="766" uniqueCount="304">
  <si>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</si>
  <si>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</si>
  <si>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</si>
  <si>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</si>
  <si>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</si>
  <si>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</si>
  <si>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</si>
  <si>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</si>
  <si>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</si>
  <si>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</si>
  <si>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</si>
  <si>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</si>
  <si>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</si>
  <si>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</si>
  <si>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</si>
  <si>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</si>
  <si>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</si>
  <si>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</si>
  <si>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</si>
  <si>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</si>
  <si>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</si>
  <si>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</si>
  <si>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</si>
  <si>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</si>
  <si>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</si>
  <si>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</si>
  <si>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</si>
  <si>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</si>
  <si>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</si>
  <si>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</si>
  <si>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</si>
  <si>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</si>
  <si>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</si>
  <si>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</si>
  <si>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</si>
  <si>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</si>
  <si>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</si>
  <si>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</si>
  <si>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</si>
  <si>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</si>
  <si>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</si>
  <si>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</si>
  <si>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</si>
  <si>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</si>
  <si>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</si>
  <si>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</si>
  <si>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</si>
  <si>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</si>
  <si>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</si>
  <si>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</si>
  <si>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</si>
  <si>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</si>
  <si>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</si>
  <si>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</si>
  <si>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</si>
  <si>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</si>
  <si>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</si>
  <si>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</si>
  <si>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</si>
  <si>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</si>
  <si>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</si>
  <si>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</si>
  <si>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</si>
  <si>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</si>
  <si>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</si>
  <si>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</si>
  <si>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</si>
  <si>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</si>
  <si>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</si>
  <si>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</si>
  <si>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</si>
  <si>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</si>
  <si>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</si>
  <si>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</si>
  <si>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</si>
  <si>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</si>
  <si>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</si>
  <si>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</si>
  <si>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</si>
  <si>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</si>
  <si>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</si>
  <si>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</si>
  <si>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</si>
  <si>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</si>
  <si>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</si>
  <si>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</si>
  <si>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</si>
  <si>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</si>
  <si>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</si>
  <si>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</si>
  <si>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</si>
  <si>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</si>
  <si>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</si>
  <si>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</si>
  <si>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</si>
  <si>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</si>
  <si>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</si>
  <si>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</si>
  <si>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</si>
  <si>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</si>
  <si>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</si>
  <si>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</si>
  <si>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</si>
  <si>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</si>
  <si>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</si>
  <si>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</si>
  <si>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</si>
  <si>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</si>
  <si>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</si>
  <si>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</si>
  <si>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</si>
  <si>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</si>
  <si>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</si>
  <si>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</si>
  <si>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</si>
  <si>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</si>
  <si>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</si>
  <si>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</si>
  <si>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</si>
  <si>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</si>
  <si>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</si>
  <si>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</si>
  <si>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</si>
  <si>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</si>
  <si>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</si>
  <si>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</si>
  <si>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</si>
  <si>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</si>
  <si>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</si>
  <si>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</si>
  <si>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</si>
  <si>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</si>
  <si>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</si>
  <si>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</si>
  <si>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</si>
  <si>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</si>
  <si>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</si>
  <si>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</si>
  <si>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</si>
  <si>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</si>
  <si>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</si>
  <si>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</si>
  <si>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</si>
  <si>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</si>
  <si>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</si>
  <si>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</si>
  <si>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</si>
  <si>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</si>
  <si>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</si>
  <si>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</si>
  <si>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</si>
  <si>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</si>
  <si>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</si>
  <si>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</si>
  <si>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</si>
  <si>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</si>
  <si>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</si>
  <si>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</si>
  <si>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</si>
  <si>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</si>
  <si>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</si>
  <si>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</si>
  <si>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</si>
  <si>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</si>
  <si>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</si>
  <si>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</si>
  <si>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</si>
  <si>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</si>
  <si>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</si>
  <si>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</si>
  <si>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</si>
  <si>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</si>
  <si>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</si>
  <si>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</si>
  <si>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</si>
  <si>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</si>
  <si>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</si>
  <si>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</si>
  <si>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</si>
  <si>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</si>
  <si>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</si>
  <si>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</si>
  <si>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</si>
  <si>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</si>
  <si>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</si>
  <si>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</si>
  <si>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</si>
  <si>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</si>
  <si>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</si>
  <si>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</si>
  <si>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</si>
  <si>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</si>
  <si>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</si>
  <si>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</si>
  <si>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</si>
  <si>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</si>
  <si>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</si>
  <si>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</si>
  <si>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</si>
  <si>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</si>
  <si>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</si>
  <si>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</si>
  <si>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</si>
  <si>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</si>
  <si>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</si>
  <si>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</si>
  <si>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</si>
  <si>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</si>
  <si>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</si>
  <si>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</si>
  <si>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</si>
  <si>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</si>
  <si>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</si>
  <si>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</si>
  <si>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</si>
  <si>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</si>
  <si>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</si>
  <si>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</si>
  <si>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</si>
  <si>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</si>
  <si>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</si>
  <si>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</si>
  <si>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</si>
  <si>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</si>
  <si>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</si>
  <si>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</si>
  <si>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</si>
  <si>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</si>
  <si>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</si>
  <si>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</si>
  <si>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</si>
  <si>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</si>
  <si>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</si>
  <si>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</si>
  <si>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</si>
  <si>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</si>
  <si>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</si>
  <si>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</si>
  <si>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</si>
  <si>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</si>
  <si>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</si>
  <si>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</si>
  <si>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</si>
  <si>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</si>
  <si>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</si>
  <si>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</si>
  <si>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</si>
  <si>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</si>
  <si>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</si>
  <si>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</si>
  <si>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</si>
  <si>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</si>
  <si>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</si>
  <si>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</si>
  <si>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</si>
  <si>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</si>
  <si>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</si>
  <si>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</si>
  <si>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</si>
  <si>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</si>
  <si>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</si>
  <si>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</si>
  <si>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</si>
  <si>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</si>
  <si>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</si>
  <si>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</si>
  <si>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</si>
  <si>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</si>
  <si>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</si>
  <si>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</si>
  <si>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</si>
  <si>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</si>
  <si>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</si>
  <si>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</si>
  <si>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</si>
  <si>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</si>
  <si>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</si>
  <si>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</si>
  <si>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</si>
  <si>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</si>
  <si>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</si>
  <si>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</si>
  <si>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</si>
  <si>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</si>
  <si>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</si>
  <si>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</si>
  <si>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</si>
  <si>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</si>
  <si>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</si>
  <si>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</si>
  <si>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</si>
  <si>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</si>
  <si>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</si>
  <si>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</si>
  <si>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</si>
  <si>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հ․67 մսուր-մանկապարտեզ» ՀՈԱԿ-ի </t>
  </si>
  <si>
    <t>աշխատակիցների հետ այլ գործառնությունների գծով</t>
  </si>
  <si>
    <t>Վ․Գևորգյան</t>
  </si>
  <si>
    <t>Կ․Քարամյան</t>
  </si>
  <si>
    <t>Անհատույց ստցված ակտիվների գծով(Փոքրարժեք,արագամաշ առարկաների գծով)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</si>
  <si>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</si>
  <si>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</si>
  <si>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</si>
  <si>
    <t>Անհատույց ստացված ակտիվների գծով (արագամաշ առարկաներ)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</si>
</sst>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5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8" xfId="45" applyFont="1" applyBorder="1" applyAlignment="1">
      <alignment horizontal="center" vertical="center" wrapText="1"/>
    </xf>
    <xf numFmtId="0" fontId="27" fillId="26" borderId="39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8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8" xfId="45" applyFont="1" applyBorder="1" applyAlignment="1">
      <alignment horizontal="left" vertical="center" wrapText="1"/>
    </xf>
    <xf numFmtId="164" fontId="32" fillId="26" borderId="39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9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40" fillId="0" borderId="40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164" fontId="30" fillId="0" borderId="10" xfId="46" applyNumberFormat="1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55" fillId="0" borderId="10" xfId="45" applyFont="1" applyBorder="1" applyAlignment="1" applyProtection="1">
      <alignment horizontal="left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27" fillId="26" borderId="38" xfId="45" applyFont="1" applyFill="1" applyBorder="1" applyAlignment="1" applyProtection="1">
      <alignment horizontal="center" vertical="center"/>
      <protection locked="0"/>
    </xf>
    <xf numFmtId="0" fontId="27" fillId="26" borderId="41" xfId="45" applyFont="1" applyFill="1" applyBorder="1" applyAlignment="1">
      <alignment horizontal="center" vertical="center"/>
    </xf>
    <xf numFmtId="164" fontId="32" fillId="26" borderId="41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wAgAFAATQAAAAAAAAAAAAAAAAAAAAAAAAAAAAAAAAAAAAAAAAAAAAAAAAAAAAAAAAAAAAAAAAAAAAAAAAAAAAAAAAAAAAAAAAAAAAAAAAAAAAAAAAAAAAAAAAAAAAAAAADnBwwAAwAbAA0AI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zMjJaMCMGCSqGSIb3DQEJBDEWBBRHUAZEeCcbQL0mhYdl0qh9B1zXFjArBgsqhkiG9w0BCRACDDEcMBowGDAWBBRE5xMFRVajmd/v2Zzf5CvSbEm8HjANBgkqhkiG9w0BAQEFAASCAQDPQQa+0L/xg8TfGwE31ZQJyBZHMyGlF7kaYROdjKEbJyqwOdYPljVKdx3rO4WzHKwQUp53wnPZdkh1M8Brc3viM5PmMnWplBw1scJhodPTg1E59YeowAwMz1smww27t9KMYpoYOrqiyU5aH7tKxqMRFi8TMSfxFhqXjuSSiz9dR/QNi3Ajyyqu7ZQNlij4mPaHNRNE3vmjk2JXXoKqd2Vy33XgeilyUrywWoqrAxLHPGEfy0zu4ElIlK9lTsEBhOziGuJWoSTARSsA8/Qrn79BVNvNI7L1nhdfBWcMc0VsZ6qX6MCRrhEjcHQ3+ydcf754z3HLyja8ZWRANKnq+ad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wAgAFAATQAAAAAAAAAAAAAAAAAAAAAAAAAAAAAAAAAAAAAAAAAAAAAAAAAAAAAAAAAAAAAAAAAAAAAAAAAAAAAAAAAAAAAAAAAAAAAAAAAAAAAAAAAAAAAAAAAAAAAAAADnBwwAAwAbAA0AI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zMjZaMCMGCSqGSIb3DQEJBDEWBBTb5HEuznbnKAJPDmoBBzeNVb9BpzArBgsqhkiG9w0BCRACDDEcMBowGDAWBBRE5xMFRVajmd/v2Zzf5CvSbEm8HjANBgkqhkiG9w0BAQEFAASCAQCC30eZjA7TOCldNV6geaP3YD6k6hSCRnfaTbuy8PsoXsKvUqOt8V01/DC3UeKs4rR/b2IW4z+iw6aNuWS62MgMaHC1O0Za8l+D7vbA+crKV0lFKbLMIMBP7UAWy5iheo3SSAIlH9UJLCzbrGRPtLV/lo51J4tpv+iuHWVNY1png9nKn78ubCPgNnHCBrxiSSElOntjnkzgXte9DvhzMM3ukzvo8ya3PzRvCicK0YCbv4nljN6KoH4hG6XU4V8uDSqvNcgSuhi5qerruF/CiLdtWRekmMKswsjZmCFxoQN2YU9jg2mUaOAY3vbb2c0l2ypfCsRTqkKq4rDG0N5IVVO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300BA82-F894-7682-B606-D680AB6648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A9CF21B-EB5A-368B-BE7A-0DA917499E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6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5.425781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205</v>
      </c>
      <c r="E1" s="107">
        <v>81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81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81" t="s">
        <v>43</v>
      </c>
      <c r="B13" s="481"/>
      <c r="C13" s="481"/>
      <c r="D13" s="481"/>
      <c r="E13" s="396"/>
      <c r="F13" s="45"/>
    </row>
    <row r="14" spans="1:11" ht="27.75" customHeight="1">
      <c r="A14" s="482" t="s">
        <v>295</v>
      </c>
      <c r="B14" s="482"/>
      <c r="C14" s="482"/>
      <c r="D14" s="482"/>
      <c r="E14" s="397"/>
    </row>
    <row r="15" spans="1:11" ht="18.75" customHeight="1">
      <c r="A15" s="483" t="s">
        <v>251</v>
      </c>
      <c r="B15" s="483"/>
      <c r="C15" s="483"/>
      <c r="D15" s="483"/>
      <c r="E15" s="398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86" t="s">
        <v>148</v>
      </c>
      <c r="C17" s="486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47221.5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24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24</v>
      </c>
      <c r="E20" s="251"/>
    </row>
    <row r="21" spans="1:14" ht="18" customHeight="1">
      <c r="A21" s="116">
        <f>+A20+0.1</f>
        <v>2.2000000000000002</v>
      </c>
      <c r="B21" s="20" t="s">
        <v>264</v>
      </c>
      <c r="C21" s="20"/>
      <c r="D21" s="252">
        <v>0</v>
      </c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391.3</v>
      </c>
      <c r="E22" s="251"/>
      <c r="F22" s="442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86.2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305.10000000000002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12.8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>+A26+1</f>
        <v>6</v>
      </c>
      <c r="B27" s="22" t="s">
        <v>55</v>
      </c>
      <c r="C27" s="22"/>
      <c r="D27" s="251">
        <v>0</v>
      </c>
      <c r="E27" s="251"/>
      <c r="F27" s="333" t="s">
        <v>222</v>
      </c>
    </row>
    <row r="28" spans="1:14" ht="18" hidden="1" customHeight="1">
      <c r="A28" s="117">
        <f>+A27+1</f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423.56</v>
      </c>
      <c r="E29" s="253"/>
    </row>
    <row r="30" spans="1:14" s="3" customFormat="1" ht="17.25" customHeight="1">
      <c r="A30" s="116">
        <v>5.0999999999999996</v>
      </c>
      <c r="B30" s="20" t="s">
        <v>74</v>
      </c>
      <c r="C30" s="20"/>
      <c r="D30" s="265">
        <f>+D75</f>
        <v>395.6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5.1999999999999993</v>
      </c>
      <c r="B31" s="20" t="s">
        <v>75</v>
      </c>
      <c r="C31" s="20"/>
      <c r="D31" s="252">
        <v>27.96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>
        <v>0</v>
      </c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48073.16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66" t="s">
        <v>149</v>
      </c>
      <c r="C37" s="46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33494.199999999997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580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9512.8000000000011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 t="shared" ref="A43:A48" si="0">+A42+1</f>
        <v>3</v>
      </c>
      <c r="B43" s="21" t="s">
        <v>15</v>
      </c>
      <c r="C43" s="21"/>
      <c r="D43" s="251">
        <f>+Komunal!F27</f>
        <v>1519.5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si="0"/>
        <v>4</v>
      </c>
      <c r="B44" s="21" t="s">
        <v>14</v>
      </c>
      <c r="C44" s="21"/>
      <c r="D44" s="251">
        <f>+Komunal!J27</f>
        <v>1213.5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0"/>
        <v>5</v>
      </c>
      <c r="B45" s="21" t="s">
        <v>17</v>
      </c>
      <c r="C45" s="21"/>
      <c r="D45" s="251">
        <f>+Komunal!O27</f>
        <v>336.4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0"/>
        <v>6</v>
      </c>
      <c r="B46" s="21" t="s">
        <v>18</v>
      </c>
      <c r="C46" s="21"/>
      <c r="D46" s="251">
        <v>38.200000000000003</v>
      </c>
      <c r="E46" s="251"/>
    </row>
    <row r="47" spans="1:24" ht="18" customHeight="1">
      <c r="A47" s="117">
        <f t="shared" si="0"/>
        <v>7</v>
      </c>
      <c r="B47" s="21" t="s">
        <v>19</v>
      </c>
      <c r="C47" s="21"/>
      <c r="D47" s="251">
        <v>51</v>
      </c>
      <c r="E47" s="251"/>
    </row>
    <row r="48" spans="1:24" ht="18" customHeight="1">
      <c r="A48" s="117">
        <f t="shared" si="0"/>
        <v>8</v>
      </c>
      <c r="B48" s="21" t="s">
        <v>20</v>
      </c>
      <c r="C48" s="21"/>
      <c r="D48" s="315">
        <f>SUM(D49:D51)</f>
        <v>180.6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45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78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484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>
        <v>0</v>
      </c>
      <c r="E52" s="251"/>
      <c r="K52" s="89" t="s">
        <v>204</v>
      </c>
      <c r="O52" s="8" t="s">
        <v>239</v>
      </c>
      <c r="P52" s="8"/>
      <c r="Q52" s="485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528</v>
      </c>
      <c r="E53" s="251"/>
      <c r="F53" s="6" t="s">
        <v>224</v>
      </c>
      <c r="K53" s="304">
        <v>4</v>
      </c>
      <c r="L53" s="89" t="s">
        <v>202</v>
      </c>
      <c r="M53" s="306">
        <v>147</v>
      </c>
      <c r="N53" s="89" t="s">
        <v>203</v>
      </c>
      <c r="O53" s="305">
        <f>+K53*M53/12*2</f>
        <v>98</v>
      </c>
      <c r="P53" s="43" t="s">
        <v>223</v>
      </c>
      <c r="Q53" s="342">
        <v>430</v>
      </c>
      <c r="R53" s="7" t="s">
        <v>203</v>
      </c>
      <c r="S53" s="340">
        <f>+O53+Q53</f>
        <v>528</v>
      </c>
    </row>
    <row r="54" spans="1:19" ht="18" customHeight="1">
      <c r="A54" s="117">
        <f t="shared" ref="A54:A73" si="1">+A53+1</f>
        <v>10</v>
      </c>
      <c r="B54" s="21" t="s">
        <v>25</v>
      </c>
      <c r="C54" s="21"/>
      <c r="D54" s="251">
        <v>150</v>
      </c>
      <c r="E54" s="251"/>
    </row>
    <row r="55" spans="1:19" ht="18" customHeight="1">
      <c r="A55" s="117">
        <f t="shared" si="1"/>
        <v>11</v>
      </c>
      <c r="B55" s="21" t="s">
        <v>76</v>
      </c>
      <c r="C55" s="21"/>
      <c r="D55" s="251">
        <v>190</v>
      </c>
      <c r="E55" s="251"/>
    </row>
    <row r="56" spans="1:19" ht="18" customHeight="1">
      <c r="A56" s="117">
        <f t="shared" si="1"/>
        <v>12</v>
      </c>
      <c r="B56" s="21" t="s">
        <v>50</v>
      </c>
      <c r="C56" s="21"/>
      <c r="D56" s="251">
        <v>27</v>
      </c>
      <c r="E56" s="251"/>
    </row>
    <row r="57" spans="1:19" ht="18.75" hidden="1" customHeight="1">
      <c r="A57" s="117">
        <f t="shared" si="1"/>
        <v>13</v>
      </c>
      <c r="B57" s="21" t="s">
        <v>122</v>
      </c>
      <c r="C57" s="21"/>
      <c r="D57" s="251">
        <v>0</v>
      </c>
      <c r="E57" s="251"/>
    </row>
    <row r="58" spans="1:19" ht="18" customHeight="1">
      <c r="A58" s="117">
        <v>13</v>
      </c>
      <c r="B58" s="21" t="s">
        <v>123</v>
      </c>
      <c r="C58" s="21"/>
      <c r="D58" s="251">
        <v>100</v>
      </c>
      <c r="E58" s="251"/>
      <c r="G58" s="52"/>
    </row>
    <row r="59" spans="1:19" ht="20.25" hidden="1" customHeight="1">
      <c r="A59" s="117">
        <f t="shared" si="1"/>
        <v>14</v>
      </c>
      <c r="B59" s="21" t="s">
        <v>26</v>
      </c>
      <c r="C59" s="21"/>
      <c r="D59" s="251">
        <v>0</v>
      </c>
      <c r="E59" s="251"/>
      <c r="G59" s="52"/>
    </row>
    <row r="60" spans="1:19" ht="18" customHeight="1">
      <c r="A60" s="117">
        <v>14</v>
      </c>
      <c r="B60" s="21" t="s">
        <v>27</v>
      </c>
      <c r="C60" s="21"/>
      <c r="D60" s="251">
        <v>50</v>
      </c>
      <c r="E60" s="251"/>
    </row>
    <row r="61" spans="1:19" ht="18.75" hidden="1" customHeight="1">
      <c r="A61" s="117">
        <f t="shared" si="1"/>
        <v>15</v>
      </c>
      <c r="B61" s="21" t="s">
        <v>69</v>
      </c>
      <c r="C61" s="21"/>
      <c r="D61" s="251">
        <v>0</v>
      </c>
      <c r="E61" s="251"/>
    </row>
    <row r="62" spans="1:19" ht="18.75" hidden="1" customHeight="1">
      <c r="A62" s="117">
        <f t="shared" si="1"/>
        <v>16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15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v>16</v>
      </c>
      <c r="B64" s="21" t="s">
        <v>77</v>
      </c>
      <c r="C64" s="21"/>
      <c r="D64" s="251">
        <v>14</v>
      </c>
      <c r="E64" s="251"/>
    </row>
    <row r="65" spans="1:14" ht="18.75" customHeight="1">
      <c r="A65" s="117">
        <v>17</v>
      </c>
      <c r="B65" s="21" t="s">
        <v>78</v>
      </c>
      <c r="C65" s="21"/>
      <c r="D65" s="251">
        <v>95</v>
      </c>
      <c r="E65" s="251"/>
    </row>
    <row r="66" spans="1:14" ht="18.75" hidden="1" customHeight="1">
      <c r="A66" s="117">
        <v>19</v>
      </c>
      <c r="B66" s="21" t="s">
        <v>48</v>
      </c>
      <c r="C66" s="21"/>
      <c r="D66" s="251">
        <v>0</v>
      </c>
      <c r="E66" s="251"/>
    </row>
    <row r="67" spans="1:14" ht="18.75" customHeight="1">
      <c r="A67" s="117">
        <v>18</v>
      </c>
      <c r="B67" s="21" t="s">
        <v>124</v>
      </c>
      <c r="C67" s="21"/>
      <c r="D67" s="251">
        <v>20.399999999999999</v>
      </c>
      <c r="E67" s="251"/>
    </row>
    <row r="68" spans="1:14" ht="16.5" hidden="1" customHeight="1">
      <c r="A68" s="117">
        <f t="shared" si="1"/>
        <v>19</v>
      </c>
      <c r="B68" s="21" t="s">
        <v>49</v>
      </c>
      <c r="C68" s="21"/>
      <c r="D68" s="251">
        <v>0</v>
      </c>
      <c r="E68" s="251"/>
    </row>
    <row r="69" spans="1:14" ht="18.75" customHeight="1">
      <c r="A69" s="117">
        <v>19</v>
      </c>
      <c r="B69" s="21" t="s">
        <v>66</v>
      </c>
      <c r="C69" s="21"/>
      <c r="D69" s="251">
        <v>24</v>
      </c>
      <c r="E69" s="251"/>
    </row>
    <row r="70" spans="1:14" ht="18" hidden="1" customHeight="1">
      <c r="A70" s="117">
        <v>23</v>
      </c>
      <c r="B70" s="21" t="s">
        <v>79</v>
      </c>
      <c r="C70" s="21"/>
      <c r="D70" s="251">
        <v>0</v>
      </c>
      <c r="E70" s="251"/>
    </row>
    <row r="71" spans="1:14" ht="21.75" hidden="1" customHeight="1">
      <c r="A71" s="117">
        <f t="shared" si="1"/>
        <v>24</v>
      </c>
      <c r="B71" s="21"/>
      <c r="C71" s="21"/>
      <c r="D71" s="251"/>
      <c r="E71" s="251"/>
    </row>
    <row r="72" spans="1:14" ht="20.25" customHeight="1">
      <c r="A72" s="117">
        <v>20</v>
      </c>
      <c r="B72" s="21" t="s">
        <v>303</v>
      </c>
      <c r="C72" s="21"/>
      <c r="D72" s="251">
        <v>27.96</v>
      </c>
      <c r="E72" s="251"/>
    </row>
    <row r="73" spans="1:14" ht="15.75" hidden="1" customHeight="1">
      <c r="A73" s="117">
        <f t="shared" si="1"/>
        <v>21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21</v>
      </c>
      <c r="B74" s="21" t="s">
        <v>28</v>
      </c>
      <c r="C74" s="21"/>
      <c r="D74" s="251">
        <v>395.6</v>
      </c>
      <c r="E74" s="251"/>
    </row>
    <row r="75" spans="1:14" s="3" customFormat="1" ht="18.75" customHeight="1">
      <c r="A75" s="161">
        <f>+A74+0.1</f>
        <v>21.1</v>
      </c>
      <c r="B75" s="20" t="s">
        <v>80</v>
      </c>
      <c r="C75" s="20"/>
      <c r="D75" s="251">
        <v>395.6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22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22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67" t="s">
        <v>32</v>
      </c>
      <c r="C78" s="467"/>
      <c r="D78" s="313">
        <f>SUM(D38,D42:D48,D52:D74,D76:D77)</f>
        <v>48073.159999999996</v>
      </c>
      <c r="E78" s="441" t="s">
        <v>249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297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298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65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7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1.140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47" t="s">
        <v>205</v>
      </c>
      <c r="E1" s="410">
        <f>+'Ekamut-caxs'!E1+1</f>
        <v>82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10">
        <f>+'Ekamut-caxs'!E7+1</f>
        <v>82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89" t="s">
        <v>43</v>
      </c>
      <c r="B13" s="489"/>
      <c r="C13" s="489"/>
      <c r="D13" s="489"/>
      <c r="E13" s="39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82" t="str">
        <f>+'Ekamut-caxs'!A14:D14</f>
        <v xml:space="preserve">«Երևանի հ․67 մսուր-մանկապարտեզ» ՀՈԱԿ-ի </v>
      </c>
      <c r="B14" s="482"/>
      <c r="C14" s="482"/>
      <c r="D14" s="482"/>
      <c r="E14" s="39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3" t="s">
        <v>284</v>
      </c>
      <c r="B15" s="483"/>
      <c r="C15" s="483"/>
      <c r="D15" s="483"/>
      <c r="E15" s="39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490" t="s">
        <v>33</v>
      </c>
      <c r="C18" s="491"/>
      <c r="D18" s="88" t="s">
        <v>45</v>
      </c>
      <c r="E18" s="401"/>
      <c r="F18" s="303">
        <f>+D19-D77</f>
        <v>1364.79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492" t="s">
        <v>34</v>
      </c>
      <c r="C19" s="493"/>
      <c r="D19" s="292">
        <f>+'Dramakani hamematakan'!D6</f>
        <v>1551.24</v>
      </c>
      <c r="E19" s="402"/>
      <c r="F19" s="487" t="s">
        <v>230</v>
      </c>
      <c r="G19" s="488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492" t="s">
        <v>84</v>
      </c>
      <c r="C20" s="493"/>
      <c r="D20" s="292">
        <f>SUM(D21:D22,D25,D28:D34)</f>
        <v>47636.800000000003</v>
      </c>
      <c r="E20" s="403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494" t="s">
        <v>120</v>
      </c>
      <c r="C21" s="495"/>
      <c r="D21" s="284">
        <f>+'Ekamut-caxs'!D18</f>
        <v>47221.5</v>
      </c>
      <c r="E21" s="404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494" t="str">
        <f>+'Ekamut-caxs'!B19</f>
        <v>Այլ նպաստներ բյուջեից, որից՝</v>
      </c>
      <c r="C22" s="495"/>
      <c r="D22" s="284">
        <f>+'Ekamut-caxs'!D19</f>
        <v>24</v>
      </c>
      <c r="E22" s="404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498" t="s">
        <v>261</v>
      </c>
      <c r="C23" s="499"/>
      <c r="D23" s="258">
        <f>+'Ekamut-caxs'!D20</f>
        <v>24</v>
      </c>
      <c r="E23" s="404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498" t="s">
        <v>264</v>
      </c>
      <c r="C24" s="499"/>
      <c r="D24" s="258">
        <f>+'Ekamut-caxs'!D21</f>
        <v>0</v>
      </c>
      <c r="E24" s="404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494" t="str">
        <f>+'Ekamut-caxs'!B22</f>
        <v>Դրամաշնորհներ բյուջեից, որից՝</v>
      </c>
      <c r="C25" s="495"/>
      <c r="D25" s="283">
        <f>+'Ekamut-caxs'!D22</f>
        <v>391.3</v>
      </c>
      <c r="E25" s="404"/>
      <c r="F25" s="442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498" t="s">
        <v>262</v>
      </c>
      <c r="C26" s="499"/>
      <c r="D26" s="258">
        <f>+'Ekamut-caxs'!D23</f>
        <v>86.2</v>
      </c>
      <c r="E26" s="40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498" t="s">
        <v>263</v>
      </c>
      <c r="C27" s="499"/>
      <c r="D27" s="258">
        <f>+'Ekamut-caxs'!D24</f>
        <v>305.10000000000002</v>
      </c>
      <c r="E27" s="404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494" t="str">
        <f>+'Ekamut-caxs'!B26</f>
        <v xml:space="preserve">Վճարովի ծառայություններից </v>
      </c>
      <c r="C28" s="495"/>
      <c r="D28" s="284">
        <f>+'Ekamut-caxs'!D26</f>
        <v>0</v>
      </c>
      <c r="E28" s="404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 t="shared" ref="A29:A33" si="0">+A28+1</f>
        <v>5</v>
      </c>
      <c r="B29" s="494" t="str">
        <f>+'Ekamut-caxs'!B27</f>
        <v>Վարձակալությունից</v>
      </c>
      <c r="C29" s="495"/>
      <c r="D29" s="284">
        <f>+'Ekamut-caxs'!D27</f>
        <v>0</v>
      </c>
      <c r="E29" s="405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 t="shared" si="0"/>
        <v>6</v>
      </c>
      <c r="B30" s="494" t="str">
        <f>+'Ekamut-caxs'!B28</f>
        <v>Սպասարկման և կոմունալ համավճարներից</v>
      </c>
      <c r="C30" s="495"/>
      <c r="D30" s="284">
        <f>+'Ekamut-caxs'!D28</f>
        <v>0</v>
      </c>
      <c r="E30" s="405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v>4</v>
      </c>
      <c r="B31" s="494" t="s">
        <v>35</v>
      </c>
      <c r="C31" s="495"/>
      <c r="D31" s="283"/>
      <c r="E31" s="405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5</v>
      </c>
      <c r="B32" s="494" t="s">
        <v>10</v>
      </c>
      <c r="C32" s="495"/>
      <c r="D32" s="284">
        <f>+'Ekamut-caxs'!D32</f>
        <v>0</v>
      </c>
      <c r="E32" s="404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496"/>
      <c r="C33" s="497"/>
      <c r="D33" s="283">
        <f>+'Ekamut-caxs'!D33</f>
        <v>0</v>
      </c>
      <c r="E33" s="405"/>
      <c r="F33" s="110"/>
      <c r="G33" s="101"/>
      <c r="H33" s="101"/>
      <c r="I33" s="101"/>
      <c r="J33" s="44"/>
    </row>
    <row r="34" spans="1:13" s="77" customFormat="1" ht="16.5" hidden="1" customHeight="1">
      <c r="A34" s="61">
        <v>5</v>
      </c>
      <c r="B34" s="496"/>
      <c r="C34" s="497"/>
      <c r="D34" s="283">
        <f>+'Ekamut-caxs'!D34</f>
        <v>0</v>
      </c>
      <c r="E34" s="405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492" t="s">
        <v>85</v>
      </c>
      <c r="C35" s="493"/>
      <c r="D35" s="292">
        <f>D36+D79+D91</f>
        <v>49188.049999999996</v>
      </c>
      <c r="E35" s="403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492" t="s">
        <v>61</v>
      </c>
      <c r="C36" s="493"/>
      <c r="D36" s="292">
        <f>SUM(D37,D41:D47,D51:D73,D77:D78)</f>
        <v>47823.249999999993</v>
      </c>
      <c r="E36" s="403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496" t="str">
        <f>+'Ekamut-caxs'!B38</f>
        <v>Աշխատավարձի գծով, որից՝</v>
      </c>
      <c r="C37" s="497"/>
      <c r="D37" s="284">
        <f>+'Ekamut-caxs'!D38</f>
        <v>33494.199999999997</v>
      </c>
      <c r="E37" s="404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498" t="s">
        <v>121</v>
      </c>
      <c r="C38" s="499"/>
      <c r="D38" s="296">
        <f>+'Ekamut-caxs'!D39</f>
        <v>0</v>
      </c>
      <c r="E38" s="406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498" t="s">
        <v>13</v>
      </c>
      <c r="C39" s="499"/>
      <c r="D39" s="296">
        <f>+'Ekamut-caxs'!D40</f>
        <v>580</v>
      </c>
      <c r="E39" s="406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498" t="str">
        <f>+'Ekamut-caxs'!B41</f>
        <v>կամավոր ատեստ. գծով լրավճար</v>
      </c>
      <c r="C40" s="499"/>
      <c r="D40" s="296">
        <f>+'Ekamut-caxs'!D41</f>
        <v>0</v>
      </c>
      <c r="E40" s="406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496" t="s">
        <v>16</v>
      </c>
      <c r="C41" s="497"/>
      <c r="D41" s="283">
        <f>+'Ekamut-caxs'!D42</f>
        <v>9512.8000000000011</v>
      </c>
      <c r="E41" s="405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496" t="s">
        <v>15</v>
      </c>
      <c r="C42" s="497"/>
      <c r="D42" s="283">
        <f>+'Ekamut-caxs'!D43</f>
        <v>1519.5</v>
      </c>
      <c r="E42" s="404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496" t="s">
        <v>14</v>
      </c>
      <c r="C43" s="497"/>
      <c r="D43" s="283">
        <f>+'Ekamut-caxs'!D44</f>
        <v>1213.5</v>
      </c>
      <c r="E43" s="404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496" t="s">
        <v>17</v>
      </c>
      <c r="C44" s="497"/>
      <c r="D44" s="283">
        <f>+Komunal!M27</f>
        <v>323.60000000000002</v>
      </c>
      <c r="E44" s="404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496" t="s">
        <v>18</v>
      </c>
      <c r="C45" s="497"/>
      <c r="D45" s="284">
        <f>+'Ekamut-caxs'!D46</f>
        <v>38.200000000000003</v>
      </c>
      <c r="E45" s="404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496" t="s">
        <v>19</v>
      </c>
      <c r="C46" s="497"/>
      <c r="D46" s="284">
        <f>+'Ekamut-caxs'!D47</f>
        <v>51</v>
      </c>
      <c r="E46" s="404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496" t="s">
        <v>20</v>
      </c>
      <c r="C47" s="497"/>
      <c r="D47" s="284">
        <f>SUM(D48:D50)</f>
        <v>180.6</v>
      </c>
      <c r="E47" s="404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498" t="s">
        <v>21</v>
      </c>
      <c r="C48" s="499"/>
      <c r="D48" s="296">
        <f>+'Ekamut-caxs'!D49</f>
        <v>57.6</v>
      </c>
      <c r="E48" s="404"/>
    </row>
    <row r="49" spans="1:13" ht="18" customHeight="1">
      <c r="A49" s="27">
        <f>+A48+0.1</f>
        <v>8.1999999999999993</v>
      </c>
      <c r="B49" s="498" t="s">
        <v>22</v>
      </c>
      <c r="C49" s="499"/>
      <c r="D49" s="296">
        <f>+'Ekamut-caxs'!D50</f>
        <v>45</v>
      </c>
      <c r="E49" s="404"/>
    </row>
    <row r="50" spans="1:13" ht="18" customHeight="1">
      <c r="A50" s="27">
        <f>+A49+0.1</f>
        <v>8.2999999999999989</v>
      </c>
      <c r="B50" s="498" t="s">
        <v>23</v>
      </c>
      <c r="C50" s="499"/>
      <c r="D50" s="296">
        <f>+'Ekamut-caxs'!D51</f>
        <v>78</v>
      </c>
      <c r="E50" s="404"/>
    </row>
    <row r="51" spans="1:13" s="97" customFormat="1" ht="18" hidden="1" customHeight="1">
      <c r="A51" s="61">
        <f>+'Ekamut-caxs'!A52</f>
        <v>9</v>
      </c>
      <c r="B51" s="496" t="s">
        <v>24</v>
      </c>
      <c r="C51" s="497"/>
      <c r="D51" s="284">
        <f>+'Ekamut-caxs'!D52</f>
        <v>0</v>
      </c>
      <c r="E51" s="404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496" t="s">
        <v>31</v>
      </c>
      <c r="C52" s="497"/>
      <c r="D52" s="283">
        <f>+'Ekamut-caxs'!D53</f>
        <v>528</v>
      </c>
      <c r="E52" s="405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496" t="s">
        <v>25</v>
      </c>
      <c r="C53" s="497"/>
      <c r="D53" s="283">
        <f>+'Ekamut-caxs'!D54</f>
        <v>150</v>
      </c>
      <c r="E53" s="405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496" t="s">
        <v>76</v>
      </c>
      <c r="C54" s="497"/>
      <c r="D54" s="283">
        <f>+'Ekamut-caxs'!D55</f>
        <v>190</v>
      </c>
      <c r="E54" s="405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496" t="s">
        <v>50</v>
      </c>
      <c r="C55" s="497"/>
      <c r="D55" s="284">
        <f>+'Ekamut-caxs'!D56</f>
        <v>27</v>
      </c>
      <c r="E55" s="404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496" t="s">
        <v>122</v>
      </c>
      <c r="C56" s="497"/>
      <c r="D56" s="284">
        <f>+'Ekamut-caxs'!D57</f>
        <v>0</v>
      </c>
      <c r="E56" s="404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13</v>
      </c>
      <c r="B57" s="496" t="s">
        <v>123</v>
      </c>
      <c r="C57" s="497"/>
      <c r="D57" s="284">
        <f>+'Ekamut-caxs'!D58</f>
        <v>100</v>
      </c>
      <c r="E57" s="404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14</v>
      </c>
      <c r="B58" s="496" t="s">
        <v>26</v>
      </c>
      <c r="C58" s="497"/>
      <c r="D58" s="284">
        <f>+'Ekamut-caxs'!D59</f>
        <v>0</v>
      </c>
      <c r="E58" s="404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14</v>
      </c>
      <c r="B59" s="496" t="s">
        <v>27</v>
      </c>
      <c r="C59" s="497"/>
      <c r="D59" s="284">
        <f>+'Ekamut-caxs'!D60</f>
        <v>50</v>
      </c>
      <c r="E59" s="404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15</v>
      </c>
      <c r="B60" s="496" t="s">
        <v>69</v>
      </c>
      <c r="C60" s="497"/>
      <c r="D60" s="284">
        <f>+'Ekamut-caxs'!D61</f>
        <v>0</v>
      </c>
      <c r="E60" s="404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496" t="s">
        <v>56</v>
      </c>
      <c r="C61" s="497"/>
      <c r="D61" s="284">
        <f>+'Ekamut-caxs'!D62</f>
        <v>0</v>
      </c>
      <c r="E61" s="404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15</v>
      </c>
      <c r="B62" s="496" t="s">
        <v>47</v>
      </c>
      <c r="C62" s="497"/>
      <c r="D62" s="284">
        <f>+'Ekamut-caxs'!D63</f>
        <v>105</v>
      </c>
      <c r="E62" s="404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16</v>
      </c>
      <c r="B63" s="496" t="s">
        <v>77</v>
      </c>
      <c r="C63" s="497"/>
      <c r="D63" s="284">
        <f>+'Ekamut-caxs'!D64</f>
        <v>14</v>
      </c>
      <c r="E63" s="404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17</v>
      </c>
      <c r="B64" s="496" t="s">
        <v>78</v>
      </c>
      <c r="C64" s="497"/>
      <c r="D64" s="284">
        <f>+'Ekamut-caxs'!D65</f>
        <v>95</v>
      </c>
      <c r="E64" s="404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19</v>
      </c>
      <c r="B65" s="496" t="s">
        <v>48</v>
      </c>
      <c r="C65" s="497"/>
      <c r="D65" s="284">
        <f>+'Ekamut-caxs'!D66</f>
        <v>0</v>
      </c>
      <c r="E65" s="404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18</v>
      </c>
      <c r="B66" s="496" t="s">
        <v>124</v>
      </c>
      <c r="C66" s="497"/>
      <c r="D66" s="284">
        <f>+'Ekamut-caxs'!D67</f>
        <v>20.399999999999999</v>
      </c>
      <c r="E66" s="404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19</v>
      </c>
      <c r="B67" s="496" t="s">
        <v>49</v>
      </c>
      <c r="C67" s="497"/>
      <c r="D67" s="284">
        <f>+'Ekamut-caxs'!D68</f>
        <v>0</v>
      </c>
      <c r="E67" s="404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19</v>
      </c>
      <c r="B68" s="496" t="s">
        <v>66</v>
      </c>
      <c r="C68" s="497"/>
      <c r="D68" s="284">
        <f>+'Ekamut-caxs'!D69</f>
        <v>24</v>
      </c>
      <c r="E68" s="40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496" t="s">
        <v>79</v>
      </c>
      <c r="C69" s="497"/>
      <c r="D69" s="284">
        <f>+'Ekamut-caxs'!D70</f>
        <v>0</v>
      </c>
      <c r="E69" s="404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22.5" hidden="1" customHeight="1">
      <c r="A70" s="61">
        <v>28</v>
      </c>
      <c r="B70" s="496">
        <f>+'Ekamut-caxs'!B71</f>
        <v>0</v>
      </c>
      <c r="C70" s="497"/>
      <c r="D70" s="283">
        <f>+'Ekamut-caxs'!D71</f>
        <v>0</v>
      </c>
      <c r="E70" s="405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27.75" hidden="1" customHeight="1">
      <c r="A71" s="61">
        <v>23</v>
      </c>
      <c r="B71" s="496" t="str">
        <f>+'Ekamut-caxs'!B72</f>
        <v>Անհատույց ստացված ակտիվների գծով (արագամաշ առարկաներ)</v>
      </c>
      <c r="C71" s="497"/>
      <c r="D71" s="283"/>
      <c r="E71" s="405"/>
      <c r="F71" s="114"/>
      <c r="G71" s="67"/>
      <c r="H71" s="67"/>
      <c r="I71" s="67"/>
      <c r="J71" s="56"/>
    </row>
    <row r="72" spans="1:13" s="68" customFormat="1" ht="15.75" hidden="1" customHeight="1">
      <c r="A72" s="61">
        <v>30</v>
      </c>
      <c r="B72" s="496">
        <f>+'Ekamut-caxs'!B73</f>
        <v>0</v>
      </c>
      <c r="C72" s="497"/>
      <c r="D72" s="283">
        <f>+'Ekamut-caxs'!D73</f>
        <v>0</v>
      </c>
      <c r="E72" s="405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24</v>
      </c>
      <c r="B73" s="496" t="s">
        <v>37</v>
      </c>
      <c r="C73" s="497"/>
      <c r="D73" s="284">
        <f>SUM(D74:D76)</f>
        <v>0</v>
      </c>
      <c r="E73" s="404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23.1</v>
      </c>
      <c r="B74" s="498" t="s">
        <v>38</v>
      </c>
      <c r="C74" s="499"/>
      <c r="D74" s="258"/>
      <c r="E74" s="407"/>
    </row>
    <row r="75" spans="1:13" ht="19.5" hidden="1" customHeight="1">
      <c r="A75" s="14">
        <v>23.2</v>
      </c>
      <c r="B75" s="498" t="s">
        <v>51</v>
      </c>
      <c r="C75" s="499"/>
      <c r="D75" s="258"/>
      <c r="E75" s="407"/>
    </row>
    <row r="76" spans="1:13" ht="19.5" hidden="1" customHeight="1">
      <c r="A76" s="14">
        <v>23.3</v>
      </c>
      <c r="B76" s="498" t="s">
        <v>86</v>
      </c>
      <c r="C76" s="499"/>
      <c r="D76" s="258">
        <f>+'Ekamut-caxs'!D76</f>
        <v>0</v>
      </c>
      <c r="E76" s="407"/>
    </row>
    <row r="77" spans="1:13" s="97" customFormat="1" ht="17.25" customHeight="1">
      <c r="A77" s="71">
        <v>20</v>
      </c>
      <c r="B77" s="496" t="s">
        <v>39</v>
      </c>
      <c r="C77" s="497"/>
      <c r="D77" s="284">
        <f>+'Deb. ev kreditor'!D59-'Deb. ev kreditor'!D55</f>
        <v>186.45000000000005</v>
      </c>
      <c r="E77" s="404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26</v>
      </c>
      <c r="B78" s="496" t="s">
        <v>87</v>
      </c>
      <c r="C78" s="497"/>
      <c r="D78" s="283">
        <v>0</v>
      </c>
      <c r="E78" s="405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00" t="s">
        <v>62</v>
      </c>
      <c r="C79" s="501"/>
      <c r="D79" s="292">
        <f>D80+D87</f>
        <v>216.9</v>
      </c>
      <c r="E79" s="403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496" t="s">
        <v>92</v>
      </c>
      <c r="C80" s="497"/>
      <c r="D80" s="284">
        <f>SUM(D81:D86)</f>
        <v>216.9</v>
      </c>
      <c r="E80" s="40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496" t="s">
        <v>88</v>
      </c>
      <c r="C81" s="497"/>
      <c r="D81" s="283">
        <v>106</v>
      </c>
      <c r="E81" s="405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f>+A81+0.1</f>
        <v>1.2000000000000002</v>
      </c>
      <c r="B82" s="496" t="s">
        <v>89</v>
      </c>
      <c r="C82" s="497"/>
      <c r="D82" s="283">
        <v>110.9</v>
      </c>
      <c r="E82" s="405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>+A82+0.1</f>
        <v>1.3000000000000003</v>
      </c>
      <c r="B83" s="496" t="s">
        <v>90</v>
      </c>
      <c r="C83" s="497"/>
      <c r="D83" s="283"/>
      <c r="E83" s="405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>+A83+0.1</f>
        <v>1.4000000000000004</v>
      </c>
      <c r="B84" s="496" t="s">
        <v>67</v>
      </c>
      <c r="C84" s="497"/>
      <c r="D84" s="283"/>
      <c r="E84" s="405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>+A84+0.1</f>
        <v>1.5000000000000004</v>
      </c>
      <c r="B85" s="496" t="s">
        <v>68</v>
      </c>
      <c r="C85" s="497"/>
      <c r="D85" s="283"/>
      <c r="E85" s="405"/>
      <c r="F85" s="111"/>
      <c r="G85" s="102"/>
      <c r="H85" s="102"/>
      <c r="I85" s="102"/>
      <c r="J85" s="102"/>
    </row>
    <row r="86" spans="1:13" s="94" customFormat="1" ht="17.25" hidden="1" customHeight="1">
      <c r="A86" s="71">
        <f>+A85+0.1</f>
        <v>1.6000000000000005</v>
      </c>
      <c r="B86" s="496"/>
      <c r="C86" s="497"/>
      <c r="D86" s="283"/>
      <c r="E86" s="405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496" t="s">
        <v>93</v>
      </c>
      <c r="C87" s="497"/>
      <c r="D87" s="284">
        <f>SUM(D88:D90)</f>
        <v>0</v>
      </c>
      <c r="E87" s="404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96" t="s">
        <v>64</v>
      </c>
      <c r="C88" s="497"/>
      <c r="D88" s="283"/>
      <c r="E88" s="40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496" t="s">
        <v>63</v>
      </c>
      <c r="C89" s="497"/>
      <c r="D89" s="283"/>
      <c r="E89" s="405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496" t="s">
        <v>52</v>
      </c>
      <c r="C90" s="497"/>
      <c r="D90" s="283"/>
      <c r="E90" s="405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492" t="s">
        <v>155</v>
      </c>
      <c r="C91" s="493"/>
      <c r="D91" s="292">
        <f>SUM(D92:D93)</f>
        <v>1147.9000000000001</v>
      </c>
      <c r="E91" s="403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496" t="s">
        <v>16</v>
      </c>
      <c r="C92" s="497"/>
      <c r="D92" s="283">
        <v>1147.9000000000001</v>
      </c>
      <c r="E92" s="405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496"/>
      <c r="C93" s="497"/>
      <c r="D93" s="283"/>
      <c r="E93" s="405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492" t="s">
        <v>41</v>
      </c>
      <c r="C94" s="493"/>
      <c r="D94" s="292">
        <f>D19+D20-D35</f>
        <v>-9.9999999947613105E-3</v>
      </c>
      <c r="E94" s="443" t="s">
        <v>249</v>
      </c>
      <c r="F94" s="487" t="s">
        <v>206</v>
      </c>
      <c r="G94" s="488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Վ․Գևորգյան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08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Կ․Քարամյան</v>
      </c>
      <c r="E98" s="409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08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6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1" zoomScaleSheetLayoutView="100" workbookViewId="0">
      <selection activeCell="D59" sqref="D59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02" t="s">
        <v>57</v>
      </c>
      <c r="B1" s="502"/>
      <c r="C1" s="502"/>
      <c r="D1" s="502"/>
      <c r="E1" s="502"/>
      <c r="F1" s="502"/>
    </row>
    <row r="2" spans="1:18" s="22" customFormat="1" ht="25.5" customHeight="1">
      <c r="A2" s="482" t="str">
        <f>+'Ekamut-caxs'!A14:D14</f>
        <v xml:space="preserve">«Երևանի հ․67 մսուր-մանկապարտեզ» ՀՈԱԿ-ի </v>
      </c>
      <c r="B2" s="482"/>
      <c r="C2" s="482"/>
      <c r="D2" s="482"/>
      <c r="E2" s="482"/>
      <c r="F2" s="48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05" t="s">
        <v>257</v>
      </c>
      <c r="B3" s="505"/>
      <c r="C3" s="505"/>
      <c r="D3" s="505"/>
      <c r="E3" s="505"/>
      <c r="F3" s="50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48827.6</v>
      </c>
      <c r="D6" s="311">
        <f>SUM(D7:D18,D21:D24)</f>
        <v>48488.46</v>
      </c>
      <c r="E6" s="311">
        <f t="shared" ref="E6:E66" si="0">D6-C6</f>
        <v>-339.13999999999942</v>
      </c>
      <c r="F6" s="39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48432</v>
      </c>
      <c r="D7" s="298">
        <f>+'Ekamut-caxs'!D18</f>
        <v>47221.5</v>
      </c>
      <c r="E7" s="298">
        <f t="shared" si="0"/>
        <v>-1210.5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38">
        <v>2</v>
      </c>
      <c r="B8" s="285" t="s">
        <v>260</v>
      </c>
      <c r="C8" s="439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40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40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38">
        <v>3</v>
      </c>
      <c r="B11" s="282" t="s">
        <v>265</v>
      </c>
      <c r="C11" s="439">
        <f>+C12+C13</f>
        <v>0</v>
      </c>
      <c r="D11" s="298">
        <f>+'Ekamut-caxs'!D22</f>
        <v>391.3</v>
      </c>
      <c r="E11" s="298">
        <f t="shared" si="0"/>
        <v>391.3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11" t="s">
        <v>262</v>
      </c>
      <c r="C12" s="440"/>
      <c r="D12" s="298">
        <f>+'Ekamut-caxs'!D23</f>
        <v>86.2</v>
      </c>
      <c r="E12" s="298">
        <f t="shared" si="0"/>
        <v>86.2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12" t="s">
        <v>263</v>
      </c>
      <c r="C13" s="440"/>
      <c r="D13" s="298">
        <f>+'Ekamut-caxs'!D24</f>
        <v>305.10000000000002</v>
      </c>
      <c r="E13" s="298">
        <f t="shared" si="0"/>
        <v>305.10000000000002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38">
        <v>4</v>
      </c>
      <c r="B14" s="285" t="s">
        <v>270</v>
      </c>
      <c r="C14" s="440"/>
      <c r="D14" s="298">
        <f>+'Ekamut-caxs'!D25</f>
        <v>12.8</v>
      </c>
      <c r="E14" s="298">
        <f t="shared" si="0"/>
        <v>12.8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127</v>
      </c>
      <c r="C18" s="301">
        <f>SUM(C19:C20)</f>
        <v>395.6</v>
      </c>
      <c r="D18" s="301">
        <f>SUM(D19:D20)</f>
        <v>423.56</v>
      </c>
      <c r="E18" s="298">
        <f t="shared" si="0"/>
        <v>27.95999999999998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74</v>
      </c>
      <c r="C19" s="254">
        <v>395.6</v>
      </c>
      <c r="D19" s="255">
        <f>+'Ekamut-caxs'!D30</f>
        <v>395.6</v>
      </c>
      <c r="E19" s="255">
        <f t="shared" si="0"/>
        <v>0</v>
      </c>
      <c r="F19" s="256"/>
    </row>
    <row r="20" spans="1:18" ht="18.75" customHeight="1">
      <c r="A20" s="27">
        <v>5.2</v>
      </c>
      <c r="B20" s="32" t="s">
        <v>75</v>
      </c>
      <c r="C20" s="254">
        <v>0</v>
      </c>
      <c r="D20" s="255">
        <f>+'Ekamut-caxs'!D31</f>
        <v>27.96</v>
      </c>
      <c r="E20" s="255">
        <f t="shared" si="0"/>
        <v>27.96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>
        <v>0</v>
      </c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>
        <v>0</v>
      </c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48827.599999999991</v>
      </c>
      <c r="D25" s="312">
        <f>SUM(D26,D30:D36,D40:D62,D64:D65)</f>
        <v>48073.159999999996</v>
      </c>
      <c r="E25" s="311">
        <f t="shared" si="0"/>
        <v>-754.43999999999505</v>
      </c>
      <c r="F25" s="395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33689.1</v>
      </c>
      <c r="D26" s="301">
        <f>+'Ekamut-caxs'!D38</f>
        <v>33494.199999999997</v>
      </c>
      <c r="E26" s="298">
        <f t="shared" si="0"/>
        <v>-194.90000000000146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>
        <v>0</v>
      </c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1.1000000000000001</v>
      </c>
      <c r="B28" s="155" t="s">
        <v>13</v>
      </c>
      <c r="C28" s="254">
        <v>0</v>
      </c>
      <c r="D28" s="302">
        <f>+'Ekamut-caxs'!D40</f>
        <v>580</v>
      </c>
      <c r="E28" s="255">
        <f>D28-C28</f>
        <v>580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9543.2000000000007</v>
      </c>
      <c r="D30" s="301">
        <f>+'Ekamut-caxs'!D42</f>
        <v>9512.8000000000011</v>
      </c>
      <c r="E30" s="298">
        <f t="shared" si="0"/>
        <v>-30.399999999999636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1534.7</v>
      </c>
      <c r="D31" s="301">
        <f>+'Ekamut-caxs'!D43</f>
        <v>1519.5</v>
      </c>
      <c r="E31" s="298">
        <f t="shared" si="0"/>
        <v>-15.200000000000045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1239.2</v>
      </c>
      <c r="D32" s="301">
        <f>+'Ekamut-caxs'!D44</f>
        <v>1213.5</v>
      </c>
      <c r="E32" s="298">
        <f t="shared" si="0"/>
        <v>-25.700000000000045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314.5</v>
      </c>
      <c r="D33" s="301">
        <f>+'Ekamut-caxs'!D45</f>
        <v>336.4</v>
      </c>
      <c r="E33" s="298">
        <f t="shared" si="0"/>
        <v>21.899999999999977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38.200000000000003</v>
      </c>
      <c r="D34" s="301">
        <f>+'Ekamut-caxs'!D46</f>
        <v>38.200000000000003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51</v>
      </c>
      <c r="D35" s="301">
        <f>+'Ekamut-caxs'!D47</f>
        <v>51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180.6</v>
      </c>
      <c r="D36" s="301">
        <f>SUM(D37:D39)</f>
        <v>180.6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45</v>
      </c>
      <c r="D38" s="302">
        <f>+'Ekamut-caxs'!D50</f>
        <v>45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78</v>
      </c>
      <c r="D39" s="302">
        <f>+'Ekamut-caxs'!D51</f>
        <v>78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>
        <v>0</v>
      </c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588</v>
      </c>
      <c r="D41" s="301">
        <f>+'Ekamut-caxs'!D53</f>
        <v>528</v>
      </c>
      <c r="E41" s="298">
        <f t="shared" si="0"/>
        <v>-60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250</v>
      </c>
      <c r="D42" s="301">
        <f>+'Ekamut-caxs'!D54</f>
        <v>150</v>
      </c>
      <c r="E42" s="298">
        <f t="shared" si="0"/>
        <v>-100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300</v>
      </c>
      <c r="D43" s="301">
        <f>+'Ekamut-caxs'!D55</f>
        <v>190</v>
      </c>
      <c r="E43" s="298">
        <f t="shared" si="0"/>
        <v>-110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50</v>
      </c>
      <c r="D44" s="301">
        <f>+'Ekamut-caxs'!D56</f>
        <v>27</v>
      </c>
      <c r="E44" s="298">
        <f t="shared" si="0"/>
        <v>-23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50</v>
      </c>
      <c r="D45" s="301">
        <f>+'Ekamut-caxs'!D57</f>
        <v>0</v>
      </c>
      <c r="E45" s="298">
        <f>D45-C45</f>
        <v>-50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100</v>
      </c>
      <c r="D46" s="301">
        <f>+'Ekamut-caxs'!D58</f>
        <v>100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120</v>
      </c>
      <c r="D47" s="301">
        <f>+'Ekamut-caxs'!D59</f>
        <v>0</v>
      </c>
      <c r="E47" s="298">
        <f t="shared" si="0"/>
        <v>-120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85</v>
      </c>
      <c r="D48" s="301">
        <f>+'Ekamut-caxs'!D60</f>
        <v>50</v>
      </c>
      <c r="E48" s="298">
        <f>D48-C48</f>
        <v>-35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17</v>
      </c>
      <c r="B49" s="285" t="s">
        <v>69</v>
      </c>
      <c r="C49" s="297">
        <v>0</v>
      </c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18</v>
      </c>
      <c r="B50" s="285" t="s">
        <v>56</v>
      </c>
      <c r="C50" s="297">
        <v>0</v>
      </c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70</v>
      </c>
      <c r="D52" s="301">
        <f>+'Ekamut-caxs'!D64</f>
        <v>14</v>
      </c>
      <c r="E52" s="298">
        <f t="shared" si="0"/>
        <v>-56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+'Ekamut-caxs'!D66</f>
        <v>0</v>
      </c>
      <c r="E54" s="298">
        <f t="shared" ref="E54:E65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25.5</v>
      </c>
      <c r="D55" s="301">
        <f>+'Ekamut-caxs'!D67</f>
        <v>20.399999999999999</v>
      </c>
      <c r="E55" s="298">
        <f t="shared" si="1"/>
        <v>-5.1000000000000014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24</v>
      </c>
      <c r="B56" s="285" t="s">
        <v>49</v>
      </c>
      <c r="C56" s="297">
        <v>0</v>
      </c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>
        <v>0</v>
      </c>
      <c r="D57" s="301">
        <f>+'Ekamut-caxs'!D69</f>
        <v>24</v>
      </c>
      <c r="E57" s="298">
        <f t="shared" si="1"/>
        <v>24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23</v>
      </c>
      <c r="B58" s="22" t="s">
        <v>79</v>
      </c>
      <c r="C58" s="297">
        <v>0</v>
      </c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17.25" hidden="1" customHeight="1">
      <c r="A59" s="61">
        <v>27</v>
      </c>
      <c r="B59" s="285" t="s">
        <v>158</v>
      </c>
      <c r="C59" s="297">
        <v>0</v>
      </c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12.75" customHeight="1">
      <c r="A60" s="61">
        <v>23</v>
      </c>
      <c r="B60" s="288" t="s">
        <v>299</v>
      </c>
      <c r="C60" s="297"/>
      <c r="D60" s="299">
        <f>+'Ekamut-caxs'!D72</f>
        <v>27.96</v>
      </c>
      <c r="E60" s="297">
        <f>D60-C60</f>
        <v>27.96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18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9" t="s">
        <v>28</v>
      </c>
      <c r="C62" s="297">
        <v>395.6</v>
      </c>
      <c r="D62" s="301">
        <f>+'Ekamut-caxs'!D74</f>
        <v>395.6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80</v>
      </c>
      <c r="C63" s="256">
        <v>395.6</v>
      </c>
      <c r="D63" s="302">
        <f>+'Ekamut-caxs'!D75</f>
        <v>395.6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25</v>
      </c>
      <c r="B64" s="300" t="s">
        <v>81</v>
      </c>
      <c r="C64" s="297">
        <v>0</v>
      </c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26</v>
      </c>
      <c r="B65" s="285" t="s">
        <v>70</v>
      </c>
      <c r="C65" s="297">
        <v>0</v>
      </c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415.30000000000291</v>
      </c>
      <c r="E66" s="311">
        <f t="shared" si="0"/>
        <v>415.30000000000291</v>
      </c>
      <c r="F66" s="395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04" t="str">
        <f>+'Ekamut-caxs'!C80</f>
        <v>Վ․Գևորգյան</v>
      </c>
      <c r="E68" s="504"/>
      <c r="F68" s="123"/>
    </row>
    <row r="69" spans="1:18" ht="9.75" customHeight="1">
      <c r="B69" s="38"/>
      <c r="D69" s="503" t="s">
        <v>5</v>
      </c>
      <c r="E69" s="503"/>
      <c r="F69" s="348"/>
    </row>
    <row r="70" spans="1:18" ht="24.75" customHeight="1">
      <c r="B70" s="37" t="s">
        <v>6</v>
      </c>
      <c r="C70" s="24"/>
      <c r="D70" s="504" t="str">
        <f>+'Ekamut-caxs'!C82</f>
        <v>Կ․Քարամյան</v>
      </c>
      <c r="E70" s="504"/>
      <c r="F70" s="123"/>
    </row>
    <row r="71" spans="1:18" ht="11.25" customHeight="1">
      <c r="D71" s="503" t="s">
        <v>5</v>
      </c>
      <c r="E71" s="503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0" zoomScaleSheetLayoutView="100" workbookViewId="0">
      <selection activeCell="D59" sqref="D59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2" t="s">
        <v>83</v>
      </c>
      <c r="B1" s="502"/>
      <c r="C1" s="502"/>
      <c r="D1" s="502"/>
      <c r="E1" s="502"/>
      <c r="F1" s="502"/>
    </row>
    <row r="2" spans="1:20" s="22" customFormat="1" ht="26.25" customHeight="1">
      <c r="A2" s="482" t="str">
        <f>+'Ekamut-caxs'!A14:D14</f>
        <v xml:space="preserve">«Երևանի հ․67 մսուր-մանկապարտեզ» ՀՈԱԿ-ի </v>
      </c>
      <c r="B2" s="482"/>
      <c r="C2" s="482"/>
      <c r="D2" s="482"/>
      <c r="E2" s="482"/>
      <c r="F2" s="48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05" t="s">
        <v>258</v>
      </c>
      <c r="B3" s="505"/>
      <c r="C3" s="505"/>
      <c r="D3" s="505"/>
      <c r="E3" s="505"/>
      <c r="F3" s="50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1551.24</v>
      </c>
      <c r="D6" s="257">
        <f>+C6</f>
        <v>1551.24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48432</v>
      </c>
      <c r="D7" s="292">
        <f>SUM(D8:D9,D12,D15:D22)</f>
        <v>47636.800000000003</v>
      </c>
      <c r="E7" s="292">
        <f>D7-C7</f>
        <v>-795.19999999999709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48432</v>
      </c>
      <c r="D8" s="284">
        <f>+'Dramakan hosqer'!D21</f>
        <v>47221.5</v>
      </c>
      <c r="E8" s="284">
        <f>D8-C8</f>
        <v>-1210.5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>
        <v>0</v>
      </c>
      <c r="D10" s="284">
        <f>+'Dramakan hosqer'!D23</f>
        <v>24</v>
      </c>
      <c r="E10" s="284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391.3</v>
      </c>
      <c r="E12" s="284">
        <f t="shared" si="1"/>
        <v>391.3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11" t="s">
        <v>262</v>
      </c>
      <c r="C13" s="258"/>
      <c r="D13" s="284">
        <f>+'Dramakan hosqer'!D26</f>
        <v>86.2</v>
      </c>
      <c r="E13" s="284">
        <f t="shared" si="1"/>
        <v>86.2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12" t="s">
        <v>263</v>
      </c>
      <c r="C14" s="258"/>
      <c r="D14" s="284">
        <f>+'Dramakan hosqer'!D27</f>
        <v>305.10000000000002</v>
      </c>
      <c r="E14" s="284">
        <f t="shared" si="1"/>
        <v>305.10000000000002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>
        <v>0</v>
      </c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>
        <v>0</v>
      </c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>
        <v>0</v>
      </c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4</v>
      </c>
      <c r="B18" s="282" t="s">
        <v>35</v>
      </c>
      <c r="C18" s="283">
        <v>0</v>
      </c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>
        <v>0</v>
      </c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>
        <v>0</v>
      </c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49983.199999999997</v>
      </c>
      <c r="D23" s="292">
        <f>+D24+D67+D79</f>
        <v>49188.049999999996</v>
      </c>
      <c r="E23" s="292">
        <f t="shared" si="0"/>
        <v>-795.15000000000146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48618.399999999994</v>
      </c>
      <c r="D24" s="292">
        <f>SUM(D25,D29:D35,D39:D61,D65:D66)</f>
        <v>47823.249999999993</v>
      </c>
      <c r="E24" s="292">
        <f t="shared" si="0"/>
        <v>-795.15000000000146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33689.1</v>
      </c>
      <c r="D25" s="284">
        <f>+'Dramakan hosqer'!D37</f>
        <v>33494.199999999997</v>
      </c>
      <c r="E25" s="284">
        <f t="shared" si="0"/>
        <v>-194.90000000000146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>
        <v>0</v>
      </c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1.1000000000000001</v>
      </c>
      <c r="B27" s="32" t="s">
        <v>13</v>
      </c>
      <c r="C27" s="258">
        <v>0</v>
      </c>
      <c r="D27" s="296">
        <f>+'Dramakan hosqer'!D39</f>
        <v>580</v>
      </c>
      <c r="E27" s="296">
        <f t="shared" si="0"/>
        <v>580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>
        <v>0</v>
      </c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9543.2000000000007</v>
      </c>
      <c r="D29" s="284">
        <f>+'Dramakan hosqer'!D41</f>
        <v>9512.8000000000011</v>
      </c>
      <c r="E29" s="284">
        <f t="shared" si="0"/>
        <v>-30.399999999999636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1534.7</v>
      </c>
      <c r="D30" s="284">
        <f>+'Dramakan hosqer'!D42</f>
        <v>1519.5</v>
      </c>
      <c r="E30" s="284">
        <f t="shared" si="0"/>
        <v>-15.200000000000045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1239.0999999999999</v>
      </c>
      <c r="D31" s="284">
        <f>+'Dramakan hosqer'!D43</f>
        <v>1213.5</v>
      </c>
      <c r="E31" s="284">
        <f t="shared" si="0"/>
        <v>-25.599999999999909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314.5</v>
      </c>
      <c r="D32" s="284">
        <f>+'Dramakan hosqer'!D44</f>
        <v>323.60000000000002</v>
      </c>
      <c r="E32" s="284">
        <f t="shared" si="0"/>
        <v>9.1000000000000227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38.200000000000003</v>
      </c>
      <c r="D33" s="284">
        <f>+'Dramakan hosqer'!D45</f>
        <v>38.200000000000003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51</v>
      </c>
      <c r="D34" s="284">
        <f>+'Dramakan hosqer'!D46</f>
        <v>51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180.6</v>
      </c>
      <c r="D35" s="284">
        <f>SUM(D36:D38)</f>
        <v>180.6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45</v>
      </c>
      <c r="D37" s="296">
        <f>+'Dramakan hosqer'!D49</f>
        <v>45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78</v>
      </c>
      <c r="D38" s="296">
        <f>+'Dramakan hosqer'!D50</f>
        <v>78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>
        <v>0</v>
      </c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588</v>
      </c>
      <c r="D40" s="284">
        <f>+'Dramakan hosqer'!D52</f>
        <v>528</v>
      </c>
      <c r="E40" s="284">
        <f t="shared" si="0"/>
        <v>-60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250</v>
      </c>
      <c r="D41" s="284">
        <f>+'Dramakan hosqer'!D53</f>
        <v>150</v>
      </c>
      <c r="E41" s="284">
        <f t="shared" si="0"/>
        <v>-100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300</v>
      </c>
      <c r="D42" s="284">
        <f>+'Dramakan hosqer'!D54</f>
        <v>190</v>
      </c>
      <c r="E42" s="284">
        <f t="shared" si="0"/>
        <v>-110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50</v>
      </c>
      <c r="D43" s="284">
        <f>+'Dramakan hosqer'!D55</f>
        <v>27</v>
      </c>
      <c r="E43" s="284">
        <f t="shared" si="0"/>
        <v>-23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0</v>
      </c>
      <c r="E44" s="284">
        <f t="shared" si="0"/>
        <v>-50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100</v>
      </c>
      <c r="D45" s="284">
        <f>+'Dramakan hosqer'!D57</f>
        <v>100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120</v>
      </c>
      <c r="D46" s="284">
        <f>+'Dramakan hosqer'!D58</f>
        <v>0</v>
      </c>
      <c r="E46" s="284">
        <f t="shared" si="0"/>
        <v>-120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85</v>
      </c>
      <c r="D47" s="284">
        <f>+'Dramakan hosqer'!D59</f>
        <v>50</v>
      </c>
      <c r="E47" s="284">
        <f t="shared" si="0"/>
        <v>-35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>
        <v>0</v>
      </c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>
        <v>0</v>
      </c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70</v>
      </c>
      <c r="D51" s="284">
        <f>+'Dramakan hosqer'!D63</f>
        <v>14</v>
      </c>
      <c r="E51" s="284">
        <f t="shared" si="0"/>
        <v>-56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3</v>
      </c>
      <c r="D53" s="284">
        <f>+'Dramakan hosqer'!D65</f>
        <v>0</v>
      </c>
      <c r="E53" s="284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25.5</v>
      </c>
      <c r="D54" s="284">
        <f>+'Dramakan hosqer'!D66</f>
        <v>20.399999999999999</v>
      </c>
      <c r="E54" s="284">
        <f t="shared" si="0"/>
        <v>-5.1000000000000014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>
        <v>0</v>
      </c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>
        <v>0</v>
      </c>
      <c r="D56" s="284">
        <f>+'Dramakan hosqer'!D68</f>
        <v>24</v>
      </c>
      <c r="E56" s="284">
        <f t="shared" si="0"/>
        <v>24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23</v>
      </c>
      <c r="B57" s="22" t="s">
        <v>79</v>
      </c>
      <c r="C57" s="283">
        <v>0</v>
      </c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>
        <v>0</v>
      </c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288" t="s">
        <v>299</v>
      </c>
      <c r="C59" s="283">
        <v>0</v>
      </c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>
        <v>0</v>
      </c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24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24.1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24.2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24.3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25</v>
      </c>
      <c r="B65" s="291" t="s">
        <v>39</v>
      </c>
      <c r="C65" s="283">
        <v>186.5</v>
      </c>
      <c r="D65" s="284">
        <f>+'Dramakan hosqer'!D77</f>
        <v>186.45000000000005</v>
      </c>
      <c r="E65" s="284">
        <f t="shared" si="0"/>
        <v>-4.9999999999954525E-2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26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360</v>
      </c>
      <c r="D67" s="292">
        <f>+D68+D75</f>
        <v>216.9</v>
      </c>
      <c r="E67" s="292">
        <f t="shared" si="0"/>
        <v>-143.1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360</v>
      </c>
      <c r="D68" s="284">
        <f>SUM(D69:D74)</f>
        <v>216.9</v>
      </c>
      <c r="E68" s="284">
        <f t="shared" si="0"/>
        <v>-143.1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>
        <v>30</v>
      </c>
      <c r="D69" s="284">
        <f>+'Dramakan hosqer'!D81</f>
        <v>106</v>
      </c>
      <c r="E69" s="284">
        <f t="shared" ref="E69:E82" si="2">D69-C69</f>
        <v>76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330</v>
      </c>
      <c r="D70" s="284">
        <f>+'Dramakan hosqer'!D82</f>
        <v>110.9</v>
      </c>
      <c r="E70" s="284">
        <f>D70-C70</f>
        <v>-219.1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>
        <v>0</v>
      </c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>
        <v>0</v>
      </c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>
        <v>0</v>
      </c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>
        <v>0</v>
      </c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1004.8</v>
      </c>
      <c r="D79" s="292">
        <f>SUM(D80:D81)</f>
        <v>1147.9000000000001</v>
      </c>
      <c r="E79" s="292">
        <f t="shared" si="2"/>
        <v>143.10000000000014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1004.8</v>
      </c>
      <c r="D80" s="284">
        <f>+'Dramakan hosqer'!D92</f>
        <v>1147.9000000000001</v>
      </c>
      <c r="E80" s="283">
        <f>D80-C80</f>
        <v>143.10000000000014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4.0000000000873115E-2</v>
      </c>
      <c r="D82" s="292">
        <f>D6+D7-D23</f>
        <v>-9.9999999947613105E-3</v>
      </c>
      <c r="E82" s="292">
        <f t="shared" si="2"/>
        <v>-4.9999999995634425E-2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07" t="str">
        <f>+'Ekamut-caxs'!C80</f>
        <v>Վ․Գևորգյան</v>
      </c>
      <c r="E84" s="50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06" t="s">
        <v>97</v>
      </c>
      <c r="E85" s="506"/>
      <c r="F85" s="350"/>
    </row>
    <row r="86" spans="1:20" s="19" customFormat="1" ht="22.5" customHeight="1">
      <c r="A86" s="20"/>
      <c r="B86" s="39" t="s">
        <v>6</v>
      </c>
      <c r="C86" s="20"/>
      <c r="D86" s="504" t="str">
        <f>+'Ekamut-caxs'!C82</f>
        <v>Կ․Քարամյան</v>
      </c>
      <c r="E86" s="50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06" t="s">
        <v>97</v>
      </c>
      <c r="E87" s="506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0" workbookViewId="0">
      <selection activeCell="D59" sqref="D59"/>
    </sheetView>
  </sheetViews>
  <sheetFormatPr defaultRowHeight="13.5"/>
  <cols>
    <col min="1" max="1" width="5.2851562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08" t="s">
        <v>71</v>
      </c>
      <c r="B1" s="508"/>
      <c r="C1" s="508"/>
      <c r="D1" s="508"/>
      <c r="E1" s="50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09" t="str">
        <f>+'Ekamut-caxs'!A14:D14</f>
        <v xml:space="preserve">«Երևանի հ․67 մսուր-մանկապարտեզ» ՀՈԱԿ-ի </v>
      </c>
      <c r="B2" s="510"/>
      <c r="C2" s="510"/>
      <c r="D2" s="510"/>
      <c r="E2" s="51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11" t="s">
        <v>160</v>
      </c>
      <c r="B3" s="511"/>
      <c r="C3" s="511"/>
      <c r="D3" s="511"/>
      <c r="E3" s="51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12" t="s">
        <v>255</v>
      </c>
      <c r="B4" s="512"/>
      <c r="C4" s="512"/>
      <c r="D4" s="512"/>
      <c r="E4" s="512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13" t="s">
        <v>165</v>
      </c>
      <c r="B7" s="514"/>
      <c r="C7" s="514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354.09000000000003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hidden="1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hidden="1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1.1000000000000001</v>
      </c>
      <c r="B16" s="222"/>
      <c r="C16" s="224" t="s">
        <v>199</v>
      </c>
      <c r="D16" s="31">
        <v>16.489999999999998</v>
      </c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2.1</v>
      </c>
      <c r="B25" s="222" t="s">
        <v>177</v>
      </c>
      <c r="C25" s="220" t="s">
        <v>178</v>
      </c>
      <c r="D25" s="31">
        <v>42.9</v>
      </c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2.2000000000000002</v>
      </c>
      <c r="B27" s="221" t="s">
        <v>180</v>
      </c>
      <c r="C27" s="220" t="s">
        <v>181</v>
      </c>
      <c r="D27" s="31">
        <v>44.7</v>
      </c>
      <c r="E27" s="31"/>
    </row>
    <row r="28" spans="1:22" ht="26.25" customHeight="1">
      <c r="A28" s="226">
        <v>2.2999999999999998</v>
      </c>
      <c r="B28" s="222" t="s">
        <v>182</v>
      </c>
      <c r="C28" s="220" t="s">
        <v>296</v>
      </c>
      <c r="D28" s="31">
        <v>250</v>
      </c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354.09000000000003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13" t="s">
        <v>190</v>
      </c>
      <c r="B35" s="514"/>
      <c r="C35" s="514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16.5" customHeight="1">
      <c r="A36" s="220">
        <v>1.1000000000000001</v>
      </c>
      <c r="B36" s="221" t="s">
        <v>167</v>
      </c>
      <c r="C36" s="220" t="s">
        <v>168</v>
      </c>
      <c r="D36" s="31">
        <v>114.2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1.2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4.9000000000000004</v>
      </c>
      <c r="E38" s="31"/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1.4</v>
      </c>
      <c r="B41" s="221" t="s">
        <v>225</v>
      </c>
      <c r="C41" s="220" t="s">
        <v>176</v>
      </c>
      <c r="D41" s="31">
        <v>21.7</v>
      </c>
      <c r="E41" s="31"/>
    </row>
    <row r="42" spans="1:22" ht="33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1.5</v>
      </c>
      <c r="B43" s="222"/>
      <c r="C43" s="224" t="s">
        <v>199</v>
      </c>
      <c r="D43" s="31">
        <v>6.8</v>
      </c>
      <c r="E43" s="31"/>
    </row>
    <row r="44" spans="1:22" ht="23.25" customHeight="1">
      <c r="A44" s="220">
        <v>1.6</v>
      </c>
      <c r="B44" s="222"/>
      <c r="C44" s="224" t="s">
        <v>47</v>
      </c>
      <c r="D44" s="31">
        <v>13.75</v>
      </c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2.1</v>
      </c>
      <c r="B51" s="221" t="s">
        <v>180</v>
      </c>
      <c r="C51" s="220" t="s">
        <v>181</v>
      </c>
      <c r="D51" s="31">
        <v>23.9</v>
      </c>
      <c r="E51" s="31"/>
    </row>
    <row r="52" spans="1:22" ht="24" hidden="1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hidden="1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1998.28</v>
      </c>
      <c r="E54" s="31"/>
      <c r="F54" s="341">
        <f>SUM(D36:D53)</f>
        <v>186.45000000000002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1998.28</v>
      </c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2184.73</v>
      </c>
      <c r="E59" s="237"/>
      <c r="F59" s="420">
        <f>+D59-D55</f>
        <v>186.45000000000005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1551.24</v>
      </c>
      <c r="D62" s="515" t="s">
        <v>193</v>
      </c>
      <c r="E62" s="51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17" t="str">
        <f>+'Ekamut-caxs'!C80</f>
        <v>Վ․Գևորգյան</v>
      </c>
      <c r="E64" s="51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18" t="s">
        <v>97</v>
      </c>
      <c r="E65" s="51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17" t="str">
        <f>+'Ekamut-caxs'!C82</f>
        <v>Կ․Քարամյան</v>
      </c>
      <c r="E66" s="51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18" t="s">
        <v>97</v>
      </c>
      <c r="E67" s="51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82" zoomScaleSheetLayoutView="82" workbookViewId="0">
      <selection activeCell="D59" sqref="D59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6" width="13.7109375" style="19" customWidth="1"/>
    <col min="7" max="8" width="12.28515625" style="19" customWidth="1"/>
    <col min="9" max="13" width="11.1406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22" t="s">
        <v>71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</row>
    <row r="2" spans="1:15" s="21" customFormat="1" ht="25.5" customHeight="1">
      <c r="A2" s="482" t="str">
        <f>+'Ekamut-caxs'!A14</f>
        <v xml:space="preserve">«Երևանի հ․67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</row>
    <row r="3" spans="1:15" ht="25.5" customHeight="1">
      <c r="A3" s="509" t="s">
        <v>259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</row>
    <row r="4" spans="1:15" ht="21" customHeight="1">
      <c r="N4" s="351" t="s">
        <v>0</v>
      </c>
    </row>
    <row r="5" spans="1:15" ht="33.75" customHeight="1">
      <c r="A5" s="525" t="s">
        <v>156</v>
      </c>
      <c r="B5" s="525" t="s">
        <v>72</v>
      </c>
      <c r="C5" s="526" t="s">
        <v>229</v>
      </c>
      <c r="D5" s="523" t="s">
        <v>211</v>
      </c>
      <c r="E5" s="523"/>
      <c r="F5" s="523"/>
      <c r="G5" s="523"/>
      <c r="H5" s="523"/>
      <c r="I5" s="523"/>
      <c r="J5" s="523"/>
      <c r="K5" s="523"/>
      <c r="L5" s="523"/>
      <c r="M5" s="523"/>
      <c r="N5" s="524" t="s">
        <v>159</v>
      </c>
    </row>
    <row r="6" spans="1:15" ht="79.5" customHeight="1">
      <c r="A6" s="525"/>
      <c r="B6" s="525"/>
      <c r="C6" s="526"/>
      <c r="D6" s="352" t="s">
        <v>226</v>
      </c>
      <c r="E6" s="352" t="s">
        <v>234</v>
      </c>
      <c r="F6" s="352" t="s">
        <v>235</v>
      </c>
      <c r="G6" s="352" t="s">
        <v>157</v>
      </c>
      <c r="H6" s="352" t="s">
        <v>214</v>
      </c>
      <c r="I6" s="352" t="s">
        <v>213</v>
      </c>
      <c r="J6" s="352" t="s">
        <v>121</v>
      </c>
      <c r="K6" s="352" t="s">
        <v>289</v>
      </c>
      <c r="L6" s="352" t="s">
        <v>196</v>
      </c>
      <c r="M6" s="224" t="s">
        <v>212</v>
      </c>
      <c r="N6" s="524"/>
    </row>
    <row r="7" spans="1:15" ht="27.75" customHeight="1">
      <c r="A7" s="352">
        <v>1</v>
      </c>
      <c r="B7" s="469" t="s">
        <v>220</v>
      </c>
      <c r="C7" s="470">
        <v>27827.5</v>
      </c>
      <c r="D7" s="470">
        <v>5250</v>
      </c>
      <c r="E7" s="470">
        <v>0</v>
      </c>
      <c r="F7" s="470">
        <v>0</v>
      </c>
      <c r="G7" s="470">
        <v>108.7</v>
      </c>
      <c r="H7" s="470">
        <v>308</v>
      </c>
      <c r="I7" s="470">
        <v>0</v>
      </c>
      <c r="J7" s="470">
        <v>0</v>
      </c>
      <c r="K7" s="470">
        <v>0</v>
      </c>
      <c r="L7" s="470">
        <v>0</v>
      </c>
      <c r="M7" s="470">
        <v>0</v>
      </c>
      <c r="N7" s="471">
        <f>ROUND(SUM(C7:M7),1)</f>
        <v>33494.199999999997</v>
      </c>
    </row>
    <row r="8" spans="1:15" ht="28.5" customHeight="1">
      <c r="A8" s="352">
        <v>1.1000000000000001</v>
      </c>
      <c r="B8" s="228" t="s">
        <v>121</v>
      </c>
      <c r="C8" s="472">
        <v>0</v>
      </c>
      <c r="D8" s="353" t="s">
        <v>202</v>
      </c>
      <c r="E8" s="353" t="s">
        <v>202</v>
      </c>
      <c r="F8" s="353" t="s">
        <v>202</v>
      </c>
      <c r="G8" s="353" t="s">
        <v>202</v>
      </c>
      <c r="H8" s="353" t="s">
        <v>202</v>
      </c>
      <c r="I8" s="353" t="s">
        <v>202</v>
      </c>
      <c r="J8" s="353" t="s">
        <v>202</v>
      </c>
      <c r="K8" s="353" t="s">
        <v>202</v>
      </c>
      <c r="L8" s="353" t="s">
        <v>202</v>
      </c>
      <c r="M8" s="353" t="s">
        <v>202</v>
      </c>
      <c r="N8" s="353" t="s">
        <v>202</v>
      </c>
    </row>
    <row r="9" spans="1:15" ht="30" customHeight="1">
      <c r="A9" s="352">
        <v>1.2</v>
      </c>
      <c r="B9" s="228" t="s">
        <v>212</v>
      </c>
      <c r="C9" s="472">
        <v>580</v>
      </c>
      <c r="D9" s="353" t="s">
        <v>202</v>
      </c>
      <c r="E9" s="353" t="s">
        <v>202</v>
      </c>
      <c r="F9" s="353" t="s">
        <v>202</v>
      </c>
      <c r="G9" s="353" t="s">
        <v>202</v>
      </c>
      <c r="H9" s="353" t="s">
        <v>202</v>
      </c>
      <c r="I9" s="353" t="s">
        <v>202</v>
      </c>
      <c r="J9" s="353" t="s">
        <v>202</v>
      </c>
      <c r="K9" s="353" t="s">
        <v>202</v>
      </c>
      <c r="L9" s="353" t="s">
        <v>202</v>
      </c>
      <c r="M9" s="353" t="s">
        <v>202</v>
      </c>
      <c r="N9" s="353" t="s">
        <v>202</v>
      </c>
    </row>
    <row r="10" spans="1:15" ht="30" customHeight="1">
      <c r="A10" s="352">
        <v>1.3</v>
      </c>
      <c r="B10" s="473" t="s">
        <v>289</v>
      </c>
      <c r="C10" s="472">
        <v>0</v>
      </c>
      <c r="D10" s="353" t="s">
        <v>202</v>
      </c>
      <c r="E10" s="353" t="s">
        <v>202</v>
      </c>
      <c r="F10" s="353" t="s">
        <v>202</v>
      </c>
      <c r="G10" s="353" t="s">
        <v>202</v>
      </c>
      <c r="H10" s="353" t="s">
        <v>202</v>
      </c>
      <c r="I10" s="353" t="s">
        <v>202</v>
      </c>
      <c r="J10" s="353" t="s">
        <v>202</v>
      </c>
      <c r="K10" s="353" t="s">
        <v>202</v>
      </c>
      <c r="L10" s="353" t="s">
        <v>202</v>
      </c>
      <c r="M10" s="353" t="s">
        <v>202</v>
      </c>
      <c r="N10" s="353" t="s">
        <v>202</v>
      </c>
    </row>
    <row r="11" spans="1:15" ht="35.25" customHeight="1">
      <c r="A11" s="352">
        <v>2</v>
      </c>
      <c r="B11" s="474" t="s">
        <v>94</v>
      </c>
      <c r="C11" s="297">
        <v>0</v>
      </c>
      <c r="D11" s="470"/>
      <c r="E11" s="353" t="s">
        <v>202</v>
      </c>
      <c r="F11" s="353" t="s">
        <v>202</v>
      </c>
      <c r="G11" s="353" t="s">
        <v>202</v>
      </c>
      <c r="H11" s="353" t="s">
        <v>202</v>
      </c>
      <c r="I11" s="353" t="s">
        <v>202</v>
      </c>
      <c r="J11" s="353" t="s">
        <v>202</v>
      </c>
      <c r="K11" s="353" t="s">
        <v>202</v>
      </c>
      <c r="L11" s="353" t="s">
        <v>202</v>
      </c>
      <c r="M11" s="353" t="s">
        <v>202</v>
      </c>
      <c r="N11" s="471">
        <f>ROUND(SUM(C11:M11),1)</f>
        <v>0</v>
      </c>
    </row>
    <row r="12" spans="1:15" s="354" customFormat="1" ht="34.5" customHeight="1">
      <c r="A12" s="475"/>
      <c r="B12" s="476" t="s">
        <v>73</v>
      </c>
      <c r="C12" s="353" t="s">
        <v>202</v>
      </c>
      <c r="D12" s="470" t="s">
        <v>202</v>
      </c>
      <c r="E12" s="353" t="s">
        <v>202</v>
      </c>
      <c r="F12" s="353" t="s">
        <v>202</v>
      </c>
      <c r="G12" s="353" t="s">
        <v>202</v>
      </c>
      <c r="H12" s="353" t="s">
        <v>202</v>
      </c>
      <c r="I12" s="353" t="s">
        <v>202</v>
      </c>
      <c r="J12" s="353" t="s">
        <v>202</v>
      </c>
      <c r="K12" s="353" t="s">
        <v>202</v>
      </c>
      <c r="L12" s="353" t="s">
        <v>202</v>
      </c>
      <c r="M12" s="353" t="s">
        <v>202</v>
      </c>
      <c r="N12" s="477">
        <f>ROUND(SUM(N7:N11),1)</f>
        <v>33494.199999999997</v>
      </c>
    </row>
    <row r="13" spans="1:15" s="354" customFormat="1" ht="34.5" customHeight="1">
      <c r="B13" s="355">
        <f>2625.005*2</f>
        <v>5250.01</v>
      </c>
      <c r="C13" s="123"/>
      <c r="D13" s="356"/>
      <c r="E13" s="357"/>
      <c r="F13" s="357"/>
      <c r="G13" s="357"/>
      <c r="H13" s="358"/>
      <c r="I13" s="358"/>
      <c r="J13" s="359"/>
      <c r="K13" s="359"/>
      <c r="L13" s="358"/>
      <c r="M13" s="357"/>
      <c r="N13" s="360"/>
      <c r="O13" s="355"/>
    </row>
    <row r="14" spans="1:15" s="361" customFormat="1" ht="21" customHeight="1">
      <c r="B14" s="362"/>
      <c r="C14" s="362"/>
      <c r="D14" s="246"/>
      <c r="E14" s="363"/>
      <c r="F14" s="363"/>
      <c r="G14" s="364"/>
      <c r="H14" s="161"/>
      <c r="I14" s="161"/>
      <c r="J14" s="246"/>
      <c r="K14" s="246"/>
      <c r="L14" s="529"/>
      <c r="M14" s="529"/>
      <c r="N14" s="365"/>
    </row>
    <row r="15" spans="1:15" s="354" customFormat="1" ht="69" customHeight="1">
      <c r="B15" s="519" t="s">
        <v>217</v>
      </c>
      <c r="C15" s="520"/>
      <c r="D15" s="521"/>
      <c r="G15" s="246"/>
      <c r="H15" s="246"/>
      <c r="I15" s="519" t="s">
        <v>216</v>
      </c>
      <c r="J15" s="521"/>
      <c r="K15" s="364"/>
      <c r="L15" s="246"/>
      <c r="M15" s="246"/>
      <c r="N15" s="246"/>
    </row>
    <row r="16" spans="1:15" s="354" customFormat="1" ht="48" customHeight="1">
      <c r="B16" s="366" t="s">
        <v>197</v>
      </c>
      <c r="C16" s="367" t="s">
        <v>236</v>
      </c>
      <c r="D16" s="367" t="s">
        <v>237</v>
      </c>
      <c r="G16" s="368"/>
      <c r="H16" s="369"/>
      <c r="I16" s="366" t="s">
        <v>197</v>
      </c>
      <c r="J16" s="367" t="s">
        <v>215</v>
      </c>
      <c r="K16" s="368"/>
      <c r="L16" s="368"/>
      <c r="M16" s="368"/>
      <c r="N16" s="369"/>
    </row>
    <row r="17" spans="2:14" s="370" customFormat="1" ht="39.75" customHeight="1">
      <c r="B17" s="371">
        <v>104400</v>
      </c>
      <c r="C17" s="372">
        <f>ROUND(4*B17*2/1000,1)</f>
        <v>835.2</v>
      </c>
      <c r="D17" s="372">
        <v>108.2</v>
      </c>
      <c r="G17" s="373"/>
      <c r="H17" s="374"/>
      <c r="I17" s="375">
        <v>104400</v>
      </c>
      <c r="J17" s="376">
        <v>108.7</v>
      </c>
      <c r="K17" s="444"/>
      <c r="L17" s="373"/>
      <c r="M17" s="373"/>
      <c r="N17" s="374"/>
    </row>
    <row r="18" spans="2:14" ht="24" customHeight="1">
      <c r="D18" s="373"/>
      <c r="E18" s="377"/>
      <c r="F18" s="377"/>
      <c r="G18" s="377"/>
      <c r="H18" s="358"/>
      <c r="I18" s="358"/>
      <c r="J18" s="378"/>
      <c r="K18" s="378"/>
      <c r="L18" s="373"/>
      <c r="M18" s="373"/>
      <c r="N18" s="379"/>
    </row>
    <row r="19" spans="2:14" ht="19.5" customHeight="1">
      <c r="C19" s="380"/>
    </row>
    <row r="20" spans="2:14" s="381" customFormat="1" ht="24" customHeight="1">
      <c r="B20" s="382" t="s">
        <v>2</v>
      </c>
      <c r="C20" s="382"/>
      <c r="E20" s="383"/>
      <c r="F20" s="384"/>
      <c r="G20" s="384"/>
      <c r="H20" s="527" t="str">
        <f>+'Ekamut-caxs'!C80</f>
        <v>Վ․Գևորգյան</v>
      </c>
      <c r="I20" s="527"/>
      <c r="J20" s="527"/>
      <c r="K20" s="385"/>
      <c r="L20" s="385"/>
    </row>
    <row r="21" spans="2:14" s="386" customFormat="1" ht="17.25" customHeight="1">
      <c r="B21" s="387"/>
      <c r="C21" s="387"/>
      <c r="E21" s="388" t="s">
        <v>96</v>
      </c>
      <c r="F21" s="389"/>
      <c r="G21" s="390"/>
      <c r="H21" s="528" t="s">
        <v>97</v>
      </c>
      <c r="I21" s="528"/>
      <c r="J21" s="528"/>
      <c r="K21" s="389"/>
      <c r="L21" s="389"/>
    </row>
    <row r="22" spans="2:14" s="381" customFormat="1" ht="24.75" customHeight="1">
      <c r="B22" s="391" t="s">
        <v>6</v>
      </c>
      <c r="C22" s="391"/>
      <c r="E22" s="392"/>
      <c r="F22" s="393"/>
      <c r="G22" s="393"/>
      <c r="H22" s="527" t="str">
        <f>+'Ekamut-caxs'!C82</f>
        <v>Կ․Քարամյան</v>
      </c>
      <c r="I22" s="527"/>
      <c r="J22" s="527"/>
      <c r="K22" s="385"/>
      <c r="L22" s="385"/>
    </row>
    <row r="23" spans="2:14" s="386" customFormat="1" ht="18.75" customHeight="1">
      <c r="E23" s="388" t="s">
        <v>96</v>
      </c>
      <c r="F23" s="389"/>
      <c r="G23" s="390"/>
      <c r="H23" s="528" t="s">
        <v>97</v>
      </c>
      <c r="I23" s="528"/>
      <c r="J23" s="528"/>
      <c r="K23" s="389"/>
      <c r="L23" s="389"/>
    </row>
    <row r="24" spans="2:14" s="394" customFormat="1" ht="16.5">
      <c r="D24" s="389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85" zoomScaleSheetLayoutView="85" workbookViewId="0">
      <selection activeCell="D59" sqref="D59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6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4" style="141" customWidth="1"/>
    <col min="15" max="15" width="14.42578125" style="141" customWidth="1"/>
    <col min="16" max="16384" width="9.140625" style="141"/>
  </cols>
  <sheetData>
    <row r="1" spans="1:15" s="140" customFormat="1" ht="18.75" customHeight="1">
      <c r="A1" s="535" t="s">
        <v>71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5" s="140" customFormat="1" ht="21.75" customHeight="1">
      <c r="A2" s="534" t="str">
        <f>+'Ekamut-caxs'!A14:D14</f>
        <v xml:space="preserve">«Երևանի հ․67 մսուր-մանկապարտեզ» ՀՈԱԿ-ի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</row>
    <row r="3" spans="1:15" s="140" customFormat="1" ht="21" customHeight="1">
      <c r="A3" s="534" t="s">
        <v>98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</row>
    <row r="4" spans="1:15" ht="21" customHeight="1" thickBot="1"/>
    <row r="5" spans="1:15" s="147" customFormat="1" ht="24.75" customHeight="1">
      <c r="A5" s="537" t="s">
        <v>119</v>
      </c>
      <c r="B5" s="539" t="s">
        <v>99</v>
      </c>
      <c r="C5" s="541" t="s">
        <v>100</v>
      </c>
      <c r="D5" s="542"/>
      <c r="E5" s="542"/>
      <c r="F5" s="543"/>
      <c r="G5" s="533" t="s">
        <v>101</v>
      </c>
      <c r="H5" s="533"/>
      <c r="I5" s="533"/>
      <c r="J5" s="533"/>
      <c r="K5" s="533" t="s">
        <v>147</v>
      </c>
      <c r="L5" s="533"/>
      <c r="M5" s="533"/>
      <c r="N5" s="533"/>
      <c r="O5" s="533"/>
    </row>
    <row r="6" spans="1:15" s="149" customFormat="1" ht="51" customHeight="1">
      <c r="A6" s="538"/>
      <c r="B6" s="540"/>
      <c r="C6" s="416" t="s">
        <v>242</v>
      </c>
      <c r="D6" s="417" t="s">
        <v>243</v>
      </c>
      <c r="E6" s="417" t="s">
        <v>272</v>
      </c>
      <c r="F6" s="418" t="s">
        <v>273</v>
      </c>
      <c r="G6" s="417" t="s">
        <v>244</v>
      </c>
      <c r="H6" s="419" t="s">
        <v>243</v>
      </c>
      <c r="I6" s="417" t="s">
        <v>274</v>
      </c>
      <c r="J6" s="419" t="s">
        <v>273</v>
      </c>
      <c r="K6" s="417" t="s">
        <v>242</v>
      </c>
      <c r="L6" s="417" t="s">
        <v>272</v>
      </c>
      <c r="M6" s="419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51">
        <v>2869</v>
      </c>
      <c r="F7" s="454">
        <v>412275.3</v>
      </c>
      <c r="G7" s="280" t="s">
        <v>228</v>
      </c>
      <c r="H7" s="266" t="s">
        <v>228</v>
      </c>
      <c r="I7" s="451">
        <v>2073</v>
      </c>
      <c r="J7" s="452">
        <v>108429</v>
      </c>
      <c r="K7" s="319" t="s">
        <v>228</v>
      </c>
      <c r="L7" s="451">
        <v>179</v>
      </c>
      <c r="M7" s="421">
        <f>+L7*200.47</f>
        <v>35884.129999999997</v>
      </c>
      <c r="N7" s="422">
        <f>+L7*7.94904</f>
        <v>1422.87816</v>
      </c>
      <c r="O7" s="335">
        <f>+N7+M7</f>
        <v>37307.008159999998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51">
        <v>2486</v>
      </c>
      <c r="F8" s="454">
        <v>357238.2</v>
      </c>
      <c r="G8" s="280" t="s">
        <v>228</v>
      </c>
      <c r="H8" s="266" t="s">
        <v>228</v>
      </c>
      <c r="I8" s="451">
        <v>2122</v>
      </c>
      <c r="J8" s="452">
        <v>111331</v>
      </c>
      <c r="K8" s="319" t="s">
        <v>228</v>
      </c>
      <c r="L8" s="451">
        <v>203</v>
      </c>
      <c r="M8" s="421">
        <f t="shared" ref="M8:M18" si="0">+L8*200.47</f>
        <v>40695.409999999996</v>
      </c>
      <c r="N8" s="422">
        <f t="shared" ref="N8:N18" si="1">+L8*7.94904</f>
        <v>1613.6551200000001</v>
      </c>
      <c r="O8" s="335">
        <f t="shared" ref="O8:O18" si="2">+N8+M8</f>
        <v>42309.065119999999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51">
        <v>1019</v>
      </c>
      <c r="F9" s="454">
        <v>146430.29999999999</v>
      </c>
      <c r="G9" s="280" t="s">
        <v>228</v>
      </c>
      <c r="H9" s="266" t="s">
        <v>228</v>
      </c>
      <c r="I9" s="451">
        <v>2102</v>
      </c>
      <c r="J9" s="452">
        <v>110798</v>
      </c>
      <c r="K9" s="319" t="s">
        <v>228</v>
      </c>
      <c r="L9" s="451">
        <v>115</v>
      </c>
      <c r="M9" s="421">
        <f t="shared" si="0"/>
        <v>23054.05</v>
      </c>
      <c r="N9" s="422">
        <f t="shared" si="1"/>
        <v>914.13959999999997</v>
      </c>
      <c r="O9" s="335">
        <f t="shared" si="2"/>
        <v>23968.189599999998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51">
        <v>293</v>
      </c>
      <c r="F10" s="454">
        <v>42104.1</v>
      </c>
      <c r="G10" s="280" t="s">
        <v>228</v>
      </c>
      <c r="H10" s="270" t="s">
        <v>228</v>
      </c>
      <c r="I10" s="451">
        <v>1767</v>
      </c>
      <c r="J10" s="452">
        <v>93396</v>
      </c>
      <c r="K10" s="319" t="s">
        <v>228</v>
      </c>
      <c r="L10" s="451">
        <v>138</v>
      </c>
      <c r="M10" s="421">
        <f t="shared" si="0"/>
        <v>27664.86</v>
      </c>
      <c r="N10" s="422">
        <f t="shared" si="1"/>
        <v>1096.9675199999999</v>
      </c>
      <c r="O10" s="335">
        <f t="shared" si="2"/>
        <v>28761.827519999999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51">
        <v>0</v>
      </c>
      <c r="F11" s="451">
        <v>0</v>
      </c>
      <c r="G11" s="280" t="s">
        <v>228</v>
      </c>
      <c r="H11" s="270" t="s">
        <v>228</v>
      </c>
      <c r="I11" s="451">
        <v>1729</v>
      </c>
      <c r="J11" s="452">
        <v>91483</v>
      </c>
      <c r="K11" s="319" t="s">
        <v>228</v>
      </c>
      <c r="L11" s="451">
        <v>117</v>
      </c>
      <c r="M11" s="421">
        <f t="shared" si="0"/>
        <v>23454.99</v>
      </c>
      <c r="N11" s="422">
        <f t="shared" si="1"/>
        <v>930.03768000000002</v>
      </c>
      <c r="O11" s="335">
        <f t="shared" si="2"/>
        <v>24385.027680000003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51">
        <v>0</v>
      </c>
      <c r="F12" s="451">
        <v>0</v>
      </c>
      <c r="G12" s="280" t="s">
        <v>228</v>
      </c>
      <c r="H12" s="270" t="s">
        <v>228</v>
      </c>
      <c r="I12" s="451">
        <v>1752</v>
      </c>
      <c r="J12" s="452">
        <v>92578</v>
      </c>
      <c r="K12" s="319" t="s">
        <v>228</v>
      </c>
      <c r="L12" s="451">
        <v>68</v>
      </c>
      <c r="M12" s="421">
        <f t="shared" si="0"/>
        <v>13631.96</v>
      </c>
      <c r="N12" s="422">
        <f t="shared" si="1"/>
        <v>540.53471999999999</v>
      </c>
      <c r="O12" s="335">
        <f t="shared" si="2"/>
        <v>14172.494719999999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51">
        <v>0</v>
      </c>
      <c r="F13" s="451">
        <v>0</v>
      </c>
      <c r="G13" s="280" t="s">
        <v>228</v>
      </c>
      <c r="H13" s="270" t="s">
        <v>228</v>
      </c>
      <c r="I13" s="451">
        <v>1874</v>
      </c>
      <c r="J13" s="452">
        <v>98254</v>
      </c>
      <c r="K13" s="319" t="s">
        <v>228</v>
      </c>
      <c r="L13" s="451">
        <v>96</v>
      </c>
      <c r="M13" s="421">
        <f t="shared" si="0"/>
        <v>19245.12</v>
      </c>
      <c r="N13" s="422">
        <f t="shared" si="1"/>
        <v>763.10784000000001</v>
      </c>
      <c r="O13" s="335">
        <f t="shared" si="2"/>
        <v>20008.22784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51">
        <v>0</v>
      </c>
      <c r="F14" s="451">
        <v>0</v>
      </c>
      <c r="G14" s="280" t="s">
        <v>228</v>
      </c>
      <c r="H14" s="270" t="s">
        <v>228</v>
      </c>
      <c r="I14" s="451">
        <v>2107</v>
      </c>
      <c r="J14" s="452">
        <v>109780</v>
      </c>
      <c r="K14" s="319" t="s">
        <v>228</v>
      </c>
      <c r="L14" s="451">
        <v>116</v>
      </c>
      <c r="M14" s="421">
        <f t="shared" si="0"/>
        <v>23254.52</v>
      </c>
      <c r="N14" s="422">
        <f t="shared" si="1"/>
        <v>922.08864000000005</v>
      </c>
      <c r="O14" s="335">
        <f t="shared" si="2"/>
        <v>24176.608640000002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51">
        <v>19</v>
      </c>
      <c r="F15" s="454">
        <v>2730.3</v>
      </c>
      <c r="G15" s="280" t="s">
        <v>228</v>
      </c>
      <c r="H15" s="270" t="s">
        <v>228</v>
      </c>
      <c r="I15" s="451">
        <v>1643</v>
      </c>
      <c r="J15" s="452">
        <v>86512</v>
      </c>
      <c r="K15" s="319" t="s">
        <v>228</v>
      </c>
      <c r="L15" s="451">
        <v>109</v>
      </c>
      <c r="M15" s="421">
        <f t="shared" si="0"/>
        <v>21851.23</v>
      </c>
      <c r="N15" s="422">
        <f t="shared" si="1"/>
        <v>866.44536000000005</v>
      </c>
      <c r="O15" s="335">
        <f t="shared" si="2"/>
        <v>22717.675360000001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51">
        <v>0</v>
      </c>
      <c r="F16" s="454">
        <v>0</v>
      </c>
      <c r="G16" s="279" t="s">
        <v>228</v>
      </c>
      <c r="H16" s="270" t="s">
        <v>228</v>
      </c>
      <c r="I16" s="451">
        <v>1638</v>
      </c>
      <c r="J16" s="452">
        <v>86734</v>
      </c>
      <c r="K16" s="319" t="s">
        <v>228</v>
      </c>
      <c r="L16" s="451">
        <v>91</v>
      </c>
      <c r="M16" s="421">
        <f t="shared" si="0"/>
        <v>18242.77</v>
      </c>
      <c r="N16" s="422">
        <f t="shared" si="1"/>
        <v>723.36264000000006</v>
      </c>
      <c r="O16" s="335">
        <f t="shared" si="2"/>
        <v>18966.13264</v>
      </c>
    </row>
    <row r="17" spans="1:15" ht="19.5" customHeight="1">
      <c r="A17" s="142">
        <v>11</v>
      </c>
      <c r="B17" s="196" t="s">
        <v>112</v>
      </c>
      <c r="C17" s="468">
        <v>785</v>
      </c>
      <c r="D17" s="455">
        <v>112804.5</v>
      </c>
      <c r="E17" s="277">
        <f>+MAX(C17,E9)</f>
        <v>1019</v>
      </c>
      <c r="F17" s="268">
        <f>+E17*143.7</f>
        <v>146430.29999999999</v>
      </c>
      <c r="G17" s="468">
        <v>1829</v>
      </c>
      <c r="H17" s="453">
        <v>96838.23</v>
      </c>
      <c r="I17" s="277">
        <f>+MAX(G17,I7)</f>
        <v>2073</v>
      </c>
      <c r="J17" s="269">
        <f>+I17*53.48</f>
        <v>110864.04</v>
      </c>
      <c r="K17" s="468">
        <v>138</v>
      </c>
      <c r="L17" s="277">
        <f>+MAX(K17,L8)</f>
        <v>203</v>
      </c>
      <c r="M17" s="421">
        <f t="shared" si="0"/>
        <v>40695.409999999996</v>
      </c>
      <c r="N17" s="422">
        <f t="shared" si="1"/>
        <v>1613.6551200000001</v>
      </c>
      <c r="O17" s="335">
        <f t="shared" si="2"/>
        <v>42309.065119999999</v>
      </c>
    </row>
    <row r="18" spans="1:15" ht="19.5" customHeight="1">
      <c r="A18" s="142">
        <v>12</v>
      </c>
      <c r="B18" s="196" t="s">
        <v>113</v>
      </c>
      <c r="C18" s="468">
        <v>2326</v>
      </c>
      <c r="D18" s="455">
        <v>334246.2</v>
      </c>
      <c r="E18" s="277">
        <f>+MAX(C18,E7)</f>
        <v>2869</v>
      </c>
      <c r="F18" s="268">
        <f>+E18*143.7</f>
        <v>412275.3</v>
      </c>
      <c r="G18" s="468">
        <v>2119</v>
      </c>
      <c r="H18" s="453">
        <v>111231.51</v>
      </c>
      <c r="I18" s="277">
        <f>+MAX(G18,I7)</f>
        <v>2119</v>
      </c>
      <c r="J18" s="269">
        <f>+I18*53.48</f>
        <v>113324.12</v>
      </c>
      <c r="K18" s="468">
        <v>164</v>
      </c>
      <c r="L18" s="277">
        <f>+MAX(K18,L7)</f>
        <v>179</v>
      </c>
      <c r="M18" s="421">
        <f t="shared" si="0"/>
        <v>35884.129999999997</v>
      </c>
      <c r="N18" s="422">
        <f t="shared" si="1"/>
        <v>1422.87816</v>
      </c>
      <c r="O18" s="335">
        <f t="shared" si="2"/>
        <v>37307.008159999998</v>
      </c>
    </row>
    <row r="19" spans="1:15" ht="32.25" customHeight="1" thickBot="1">
      <c r="A19" s="197"/>
      <c r="B19" s="203" t="s">
        <v>95</v>
      </c>
      <c r="C19" s="276">
        <f t="shared" ref="C19:O19" si="3">SUM(C7:C18)</f>
        <v>3111</v>
      </c>
      <c r="D19" s="271">
        <f t="shared" si="3"/>
        <v>447050.7</v>
      </c>
      <c r="E19" s="278">
        <f t="shared" si="3"/>
        <v>10574</v>
      </c>
      <c r="F19" s="272">
        <f t="shared" si="3"/>
        <v>1519483.8</v>
      </c>
      <c r="G19" s="281">
        <f t="shared" si="3"/>
        <v>3948</v>
      </c>
      <c r="H19" s="271">
        <f t="shared" si="3"/>
        <v>208069.74</v>
      </c>
      <c r="I19" s="278">
        <f t="shared" si="3"/>
        <v>22999</v>
      </c>
      <c r="J19" s="273">
        <f t="shared" si="3"/>
        <v>1213483.1600000001</v>
      </c>
      <c r="K19" s="276">
        <f t="shared" si="3"/>
        <v>302</v>
      </c>
      <c r="L19" s="278">
        <f t="shared" si="3"/>
        <v>1614</v>
      </c>
      <c r="M19" s="273">
        <f t="shared" si="3"/>
        <v>323558.57999999996</v>
      </c>
      <c r="N19" s="423">
        <f t="shared" si="3"/>
        <v>12829.750559999999</v>
      </c>
      <c r="O19" s="273">
        <f t="shared" si="3"/>
        <v>336388.33055999991</v>
      </c>
    </row>
    <row r="20" spans="1:15" ht="21.75" customHeight="1">
      <c r="B20" s="150"/>
      <c r="C20" s="250"/>
      <c r="D20" s="183"/>
      <c r="E20" s="250"/>
      <c r="F20" s="183">
        <f>ROUND(F19/1000,1)</f>
        <v>1519.5</v>
      </c>
      <c r="G20" s="250"/>
      <c r="H20" s="183"/>
      <c r="I20" s="250"/>
      <c r="J20" s="183">
        <f>ROUND(J19/1000,1)</f>
        <v>1213.5</v>
      </c>
      <c r="K20" s="250"/>
      <c r="L20" s="250"/>
      <c r="M20" s="183">
        <f>ROUND(M19/1000,1)</f>
        <v>323.60000000000002</v>
      </c>
      <c r="N20" s="183">
        <f>ROUND(N19/1000,1)</f>
        <v>12.8</v>
      </c>
      <c r="O20" s="183">
        <f>ROUND(O19/1000,1)</f>
        <v>336.4</v>
      </c>
    </row>
    <row r="21" spans="1:15" ht="33.75" customHeight="1" thickBot="1">
      <c r="B21" s="536" t="s">
        <v>207</v>
      </c>
      <c r="C21" s="536"/>
      <c r="D21" s="536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45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56"/>
      <c r="C23" s="455"/>
      <c r="D23" s="335" t="s">
        <v>228</v>
      </c>
      <c r="E23" s="335" t="s">
        <v>228</v>
      </c>
      <c r="F23" s="454"/>
      <c r="G23" s="460"/>
      <c r="H23" s="335" t="s">
        <v>228</v>
      </c>
      <c r="I23" s="335" t="s">
        <v>228</v>
      </c>
      <c r="J23" s="462"/>
      <c r="K23" s="460"/>
      <c r="L23" s="335" t="s">
        <v>228</v>
      </c>
      <c r="M23" s="463"/>
      <c r="N23" s="186" t="s">
        <v>228</v>
      </c>
      <c r="O23" s="447" t="s">
        <v>228</v>
      </c>
    </row>
    <row r="24" spans="1:15" ht="23.25" customHeight="1">
      <c r="A24" s="186">
        <v>2</v>
      </c>
      <c r="B24" s="456"/>
      <c r="C24" s="455"/>
      <c r="D24" s="335" t="s">
        <v>228</v>
      </c>
      <c r="E24" s="335" t="s">
        <v>228</v>
      </c>
      <c r="F24" s="454"/>
      <c r="G24" s="460"/>
      <c r="H24" s="335" t="s">
        <v>228</v>
      </c>
      <c r="I24" s="335" t="s">
        <v>228</v>
      </c>
      <c r="J24" s="462"/>
      <c r="K24" s="460"/>
      <c r="L24" s="335" t="s">
        <v>228</v>
      </c>
      <c r="M24" s="463"/>
      <c r="N24" s="186" t="s">
        <v>228</v>
      </c>
      <c r="O24" s="447" t="s">
        <v>228</v>
      </c>
    </row>
    <row r="25" spans="1:15" s="149" customFormat="1" ht="23.25" customHeight="1">
      <c r="A25" s="142">
        <v>3</v>
      </c>
      <c r="B25" s="457"/>
      <c r="C25" s="458"/>
      <c r="D25" s="336" t="s">
        <v>228</v>
      </c>
      <c r="E25" s="336" t="s">
        <v>228</v>
      </c>
      <c r="F25" s="459"/>
      <c r="G25" s="461"/>
      <c r="H25" s="336" t="s">
        <v>228</v>
      </c>
      <c r="I25" s="336" t="s">
        <v>228</v>
      </c>
      <c r="J25" s="459"/>
      <c r="K25" s="461"/>
      <c r="L25" s="336" t="s">
        <v>228</v>
      </c>
      <c r="M25" s="464"/>
      <c r="N25" s="448" t="s">
        <v>228</v>
      </c>
      <c r="O25" s="449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46">
        <f>SUM(M23:M25)</f>
        <v>0</v>
      </c>
      <c r="N26" s="187" t="s">
        <v>228</v>
      </c>
      <c r="O26" s="450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1519.5</v>
      </c>
      <c r="G27" s="334" t="s">
        <v>228</v>
      </c>
      <c r="H27" s="271" t="s">
        <v>228</v>
      </c>
      <c r="I27" s="271" t="s">
        <v>228</v>
      </c>
      <c r="J27" s="272">
        <f>J20-J26</f>
        <v>1213.5</v>
      </c>
      <c r="K27" s="334" t="s">
        <v>228</v>
      </c>
      <c r="L27" s="271" t="s">
        <v>228</v>
      </c>
      <c r="M27" s="273">
        <f>M20-M26</f>
        <v>323.60000000000002</v>
      </c>
      <c r="N27" s="188" t="s">
        <v>228</v>
      </c>
      <c r="O27" s="272">
        <f>+O20-M26</f>
        <v>336.4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34" t="s">
        <v>2</v>
      </c>
      <c r="D30" s="534"/>
      <c r="E30" s="151"/>
      <c r="F30" s="151"/>
      <c r="G30" s="544"/>
      <c r="H30" s="544"/>
      <c r="I30" s="263"/>
      <c r="J30" s="530" t="str">
        <f>+'Ekamut-caxs'!C80</f>
        <v>Վ․Գևորգյան</v>
      </c>
      <c r="K30" s="530"/>
      <c r="M30" s="144"/>
    </row>
    <row r="31" spans="1:15" s="140" customFormat="1">
      <c r="C31" s="146"/>
      <c r="D31" s="146"/>
      <c r="E31" s="145"/>
      <c r="F31" s="145"/>
      <c r="G31" s="531" t="s">
        <v>96</v>
      </c>
      <c r="H31" s="531"/>
      <c r="I31" s="264"/>
      <c r="J31" s="531" t="s">
        <v>114</v>
      </c>
      <c r="K31" s="531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30"/>
      <c r="H32" s="530"/>
      <c r="I32" s="153"/>
      <c r="J32" s="530" t="str">
        <f>+'Ekamut-caxs'!C82</f>
        <v>Կ․Քարամյան</v>
      </c>
      <c r="K32" s="530"/>
    </row>
    <row r="33" spans="3:13" s="140" customFormat="1">
      <c r="C33" s="143"/>
      <c r="D33" s="143"/>
      <c r="G33" s="531" t="s">
        <v>96</v>
      </c>
      <c r="H33" s="531"/>
      <c r="I33" s="264"/>
      <c r="J33" s="531" t="s">
        <v>114</v>
      </c>
      <c r="K33" s="531"/>
    </row>
    <row r="34" spans="3:13">
      <c r="F34" s="154" t="s">
        <v>1</v>
      </c>
    </row>
    <row r="35" spans="3:13" ht="16.5" customHeight="1">
      <c r="C35" s="413" t="s">
        <v>115</v>
      </c>
      <c r="D35" s="413"/>
      <c r="E35" s="413" t="s">
        <v>116</v>
      </c>
      <c r="F35" s="413" t="s">
        <v>293</v>
      </c>
      <c r="I35" s="414" t="s">
        <v>117</v>
      </c>
      <c r="J35" s="415" t="s">
        <v>245</v>
      </c>
      <c r="K35" s="400"/>
      <c r="L35" s="415" t="s">
        <v>246</v>
      </c>
      <c r="M35" s="415" t="s">
        <v>247</v>
      </c>
    </row>
    <row r="36" spans="3:13" ht="16.5" customHeight="1">
      <c r="C36" s="413" t="s">
        <v>118</v>
      </c>
      <c r="D36" s="413"/>
      <c r="E36" s="413" t="s">
        <v>116</v>
      </c>
      <c r="F36" s="413" t="s">
        <v>266</v>
      </c>
      <c r="I36" s="532" t="s">
        <v>268</v>
      </c>
      <c r="J36" s="532"/>
      <c r="K36" s="400"/>
      <c r="L36" s="532" t="s">
        <v>269</v>
      </c>
      <c r="M36" s="532"/>
    </row>
    <row r="37" spans="3:13">
      <c r="C37" s="413"/>
      <c r="D37" s="413"/>
      <c r="E37" s="532" t="s">
        <v>267</v>
      </c>
      <c r="F37" s="532"/>
      <c r="I37" s="532"/>
      <c r="J37" s="532"/>
      <c r="K37" s="400"/>
      <c r="L37" s="532"/>
      <c r="M37" s="532"/>
    </row>
    <row r="38" spans="3:13">
      <c r="C38" s="413"/>
      <c r="D38" s="413"/>
      <c r="E38" s="532"/>
      <c r="F38" s="532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59" sqref="D59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08" t="s">
        <v>71</v>
      </c>
      <c r="B1" s="508"/>
      <c r="C1" s="508"/>
      <c r="D1" s="508"/>
      <c r="E1" s="508"/>
    </row>
    <row r="2" spans="1:13" ht="23.25" customHeight="1">
      <c r="A2" s="511" t="str">
        <f>+'Ekamut-caxs'!A14:D14</f>
        <v xml:space="preserve">«Երևանի հ․67 մսուր-մանկապարտեզ» ՀՈԱԿ-ի </v>
      </c>
      <c r="B2" s="511"/>
      <c r="C2" s="511"/>
      <c r="D2" s="511"/>
      <c r="E2" s="511"/>
    </row>
    <row r="3" spans="1:13" ht="28.5" customHeight="1">
      <c r="A3" s="511" t="s">
        <v>287</v>
      </c>
      <c r="B3" s="511"/>
      <c r="C3" s="511"/>
      <c r="D3" s="511"/>
      <c r="E3" s="511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301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24" t="s">
        <v>300</v>
      </c>
      <c r="C8" s="256">
        <v>41952.5</v>
      </c>
      <c r="D8" s="256">
        <v>0</v>
      </c>
      <c r="E8" s="256">
        <v>8366.6</v>
      </c>
      <c r="F8" s="425" t="s">
        <v>281</v>
      </c>
      <c r="G8" s="435" t="s">
        <v>277</v>
      </c>
      <c r="H8" s="429" t="s">
        <v>202</v>
      </c>
      <c r="I8" s="427" t="s">
        <v>278</v>
      </c>
      <c r="J8" s="429" t="s">
        <v>202</v>
      </c>
      <c r="K8" s="431" t="s">
        <v>279</v>
      </c>
      <c r="L8" s="432" t="s">
        <v>203</v>
      </c>
      <c r="M8" s="433" t="s">
        <v>280</v>
      </c>
    </row>
    <row r="9" spans="1:13" s="326" customFormat="1" ht="25.5" customHeight="1">
      <c r="A9" s="323">
        <v>2</v>
      </c>
      <c r="B9" s="324" t="s">
        <v>302</v>
      </c>
      <c r="C9" s="436"/>
      <c r="D9" s="436">
        <v>0</v>
      </c>
      <c r="E9" s="325">
        <f>+M9</f>
        <v>1173.7</v>
      </c>
      <c r="F9" s="426">
        <v>11</v>
      </c>
      <c r="G9" s="478">
        <v>97</v>
      </c>
      <c r="H9" s="430" t="s">
        <v>202</v>
      </c>
      <c r="I9" s="479">
        <v>22</v>
      </c>
      <c r="J9" s="430" t="s">
        <v>202</v>
      </c>
      <c r="K9" s="479">
        <v>550</v>
      </c>
      <c r="L9" s="432" t="s">
        <v>203</v>
      </c>
      <c r="M9" s="480">
        <f>+(G9*I9*K9)/1000</f>
        <v>1173.7</v>
      </c>
    </row>
    <row r="10" spans="1:13" s="326" customFormat="1" ht="25.5" customHeight="1" thickBot="1">
      <c r="A10" s="323">
        <v>3</v>
      </c>
      <c r="B10" s="324" t="s">
        <v>218</v>
      </c>
      <c r="C10" s="436">
        <f>+G10*30+1000+185.3+1173.7</f>
        <v>5269</v>
      </c>
      <c r="D10" s="436">
        <v>0</v>
      </c>
      <c r="E10" s="325">
        <f>+M10</f>
        <v>1120.3499999999999</v>
      </c>
      <c r="F10" s="426">
        <v>12</v>
      </c>
      <c r="G10" s="437">
        <v>97</v>
      </c>
      <c r="H10" s="430" t="s">
        <v>202</v>
      </c>
      <c r="I10" s="428">
        <v>21</v>
      </c>
      <c r="J10" s="430" t="s">
        <v>202</v>
      </c>
      <c r="K10" s="428">
        <v>550</v>
      </c>
      <c r="L10" s="432" t="s">
        <v>203</v>
      </c>
      <c r="M10" s="434">
        <f>+(G10*I10*K10)/1000</f>
        <v>1120.3499999999999</v>
      </c>
    </row>
    <row r="11" spans="1:13" s="180" customFormat="1" ht="31.5" customHeight="1">
      <c r="A11" s="239"/>
      <c r="B11" s="321" t="s">
        <v>219</v>
      </c>
      <c r="C11" s="322">
        <f>ROUND(SUM(C8:C10),1)</f>
        <v>47221.5</v>
      </c>
      <c r="D11" s="322">
        <f>ROUND(SUM(D8:D10),1)</f>
        <v>0</v>
      </c>
      <c r="E11" s="322">
        <f>ROUND(SUM(E8:E10),1)</f>
        <v>10660.7</v>
      </c>
    </row>
    <row r="12" spans="1:13">
      <c r="C12" s="436">
        <v>3910</v>
      </c>
    </row>
    <row r="13" spans="1:13" ht="51" customHeight="1">
      <c r="B13" s="547" t="s">
        <v>221</v>
      </c>
      <c r="C13" s="547"/>
      <c r="D13" s="547"/>
      <c r="E13" s="547"/>
    </row>
    <row r="18" spans="2:5" ht="20.25" customHeight="1">
      <c r="B18" s="139" t="s">
        <v>2</v>
      </c>
      <c r="C18" s="139"/>
      <c r="D18" s="548" t="str">
        <f>+'Ekamut-caxs'!C80</f>
        <v>Վ․Գևորգյան</v>
      </c>
      <c r="E18" s="548"/>
    </row>
    <row r="19" spans="2:5" ht="18.75" customHeight="1">
      <c r="B19" s="139" t="s">
        <v>4</v>
      </c>
      <c r="D19" s="545" t="s">
        <v>5</v>
      </c>
      <c r="E19" s="545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46" t="str">
        <f>+'Ekamut-caxs'!C82</f>
        <v>Կ․Քարամյան</v>
      </c>
      <c r="E21" s="546"/>
    </row>
    <row r="22" spans="2:5" ht="23.25" customHeight="1">
      <c r="D22" s="545" t="s">
        <v>5</v>
      </c>
      <c r="E22" s="545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D59" sqref="D59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50" t="s">
        <v>71</v>
      </c>
      <c r="B1" s="550"/>
      <c r="C1" s="550"/>
      <c r="D1" s="550"/>
    </row>
    <row r="2" spans="1:4" ht="26.25" customHeight="1">
      <c r="A2" s="551" t="str">
        <f>+'Ekamut-caxs'!A14:D14</f>
        <v xml:space="preserve">«Երևանի հ․67 մսուր-մանկապարտեզ» ՀՈԱԿ-ի </v>
      </c>
      <c r="B2" s="551"/>
      <c r="C2" s="551"/>
      <c r="D2" s="551"/>
    </row>
    <row r="3" spans="1:4" ht="27" customHeight="1">
      <c r="A3" s="551" t="s">
        <v>271</v>
      </c>
      <c r="B3" s="551"/>
      <c r="C3" s="551"/>
      <c r="D3" s="551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113</v>
      </c>
    </row>
    <row r="24" spans="1:4" ht="48.75" customHeight="1"/>
    <row r="25" spans="1:4" ht="18">
      <c r="B25" s="178" t="s">
        <v>2</v>
      </c>
      <c r="C25" s="552" t="str">
        <f>+'Ekamut-caxs'!C80</f>
        <v>Վ․Գևորգյան</v>
      </c>
      <c r="D25" s="552"/>
    </row>
    <row r="26" spans="1:4" ht="15.75" customHeight="1">
      <c r="B26" s="179" t="s">
        <v>4</v>
      </c>
      <c r="C26" s="549" t="s">
        <v>5</v>
      </c>
      <c r="D26" s="549"/>
    </row>
    <row r="27" spans="1:4" ht="27" customHeight="1">
      <c r="B27" s="172" t="s">
        <v>6</v>
      </c>
      <c r="C27" s="552" t="str">
        <f>+'Ekamut-caxs'!C82</f>
        <v>Կ․Քարամյան</v>
      </c>
      <c r="D27" s="552"/>
    </row>
    <row r="28" spans="1:4">
      <c r="C28" s="549" t="s">
        <v>5</v>
      </c>
      <c r="D28" s="549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https://mul2.yerevan.am/tasks/1236395/oneclick/559d0b504da0974d9f363dcad0d19e28d7a17c29b89199696085483692559135.xlsx?token=97b475941d2fce21d27a1246b767efc1</cp:keywords>
  <cp:lastModifiedBy>Lusine Petrosyan</cp:lastModifiedBy>
  <cp:lastPrinted>2023-11-10T12:59:31Z</cp:lastPrinted>
  <dcterms:created xsi:type="dcterms:W3CDTF">1996-10-14T23:33:28Z</dcterms:created>
  <dcterms:modified xsi:type="dcterms:W3CDTF">2023-12-27T09:34:33Z</dcterms:modified>
</cp:coreProperties>
</file>