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5606E4D2-AA68-456A-AB5B-4FCAD76AD5A3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tiv'!$A$1:$D$32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M9" i="21"/>
  <c r="E9" i="21" s="1"/>
  <c r="F74" i="7" l="1"/>
  <c r="F75" i="7"/>
  <c r="J41" i="7"/>
  <c r="D69" i="19" l="1"/>
  <c r="L18" i="12" l="1"/>
  <c r="B13" i="11"/>
  <c r="D20" i="15" l="1"/>
  <c r="D15" i="15"/>
  <c r="D19" i="12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3" i="7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1" i="7" s="1"/>
  <c r="A32" i="7" s="1"/>
  <c r="A33" i="7" s="1"/>
  <c r="A34" i="7" s="1"/>
  <c r="A23" i="19"/>
  <c r="A25" i="19"/>
  <c r="A26" i="19" s="1"/>
  <c r="A27" i="19" s="1"/>
  <c r="A28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43" i="7"/>
  <c r="A45" i="19"/>
  <c r="D41" i="19"/>
  <c r="A46" i="19" l="1"/>
  <c r="A44" i="7"/>
  <c r="D29" i="9"/>
  <c r="E29" i="9" s="1"/>
  <c r="B29" i="9"/>
  <c r="D40" i="7"/>
  <c r="B40" i="7"/>
  <c r="B28" i="10" s="1"/>
  <c r="N7" i="11"/>
  <c r="D28" i="10" l="1"/>
  <c r="E28" i="10" s="1"/>
  <c r="F40" i="7"/>
  <c r="A47" i="19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F76" i="7" s="1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D22" i="19"/>
  <c r="D19" i="19"/>
  <c r="I18" i="12"/>
  <c r="I17" i="12"/>
  <c r="E18" i="12"/>
  <c r="M18" i="12"/>
  <c r="L17" i="12"/>
  <c r="N8" i="12"/>
  <c r="N9" i="12"/>
  <c r="N10" i="12"/>
  <c r="N11" i="12"/>
  <c r="O11" i="12" s="1"/>
  <c r="N12" i="12"/>
  <c r="O12" i="12" s="1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16" i="12" l="1"/>
  <c r="O15" i="12"/>
  <c r="O13" i="12"/>
  <c r="O8" i="12"/>
  <c r="O7" i="12"/>
  <c r="A51" i="7"/>
  <c r="A53" i="19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4" i="19"/>
  <c r="F54" i="18"/>
  <c r="J18" i="12"/>
  <c r="J17" i="12"/>
  <c r="F18" i="12"/>
  <c r="F17" i="12"/>
  <c r="F19" i="12" l="1"/>
  <c r="J19" i="12"/>
  <c r="A55" i="19"/>
  <c r="A53" i="7"/>
  <c r="D5" i="7"/>
  <c r="D4" i="7"/>
  <c r="A56" i="19" l="1"/>
  <c r="A54" i="7"/>
  <c r="D101" i="7"/>
  <c r="B101" i="7"/>
  <c r="A57" i="19" l="1"/>
  <c r="A55" i="7"/>
  <c r="J26" i="12"/>
  <c r="A56" i="7" l="1"/>
  <c r="A58" i="19"/>
  <c r="A57" i="7" l="1"/>
  <c r="A59" i="19"/>
  <c r="D19" i="7"/>
  <c r="F5" i="10"/>
  <c r="D67" i="7"/>
  <c r="F67" i="7" s="1"/>
  <c r="O53" i="19"/>
  <c r="A60" i="19" l="1"/>
  <c r="A58" i="7"/>
  <c r="D21" i="21"/>
  <c r="D18" i="21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N17" i="12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18" i="19" s="1"/>
  <c r="D41" i="7" l="1"/>
  <c r="F41" i="7" s="1"/>
  <c r="G54" i="18"/>
  <c r="F59" i="18"/>
  <c r="D26" i="19"/>
  <c r="D28" i="7" s="1"/>
  <c r="A61" i="7"/>
  <c r="D21" i="7"/>
  <c r="O17" i="12"/>
  <c r="O19" i="12" s="1"/>
  <c r="O20" i="12" s="1"/>
  <c r="N19" i="12"/>
  <c r="N20" i="12" s="1"/>
  <c r="D25" i="19" s="1"/>
  <c r="D48" i="19"/>
  <c r="O27" i="12" l="1"/>
  <c r="D45" i="19" s="1"/>
  <c r="F45" i="19" s="1"/>
  <c r="D14" i="9"/>
  <c r="E14" i="9" s="1"/>
  <c r="F26" i="12"/>
  <c r="D46" i="7"/>
  <c r="F46" i="7" s="1"/>
  <c r="D45" i="7"/>
  <c r="F45" i="7" s="1"/>
  <c r="M28" i="12" l="1"/>
  <c r="D28" i="19" s="1"/>
  <c r="A2" i="11"/>
  <c r="D62" i="19" l="1"/>
  <c r="D30" i="7"/>
  <c r="N11" i="11"/>
  <c r="N12" i="11" l="1"/>
  <c r="D38" i="19" s="1"/>
  <c r="D37" i="7" l="1"/>
  <c r="F37" i="7" s="1"/>
  <c r="A68" i="19"/>
  <c r="S53" i="19"/>
  <c r="D53" i="19" s="1"/>
  <c r="A67" i="7" l="1"/>
  <c r="D61" i="9"/>
  <c r="D60" i="9"/>
  <c r="D59" i="9"/>
  <c r="D32" i="7"/>
  <c r="D20" i="7" s="1"/>
  <c r="D62" i="7"/>
  <c r="F62" i="7" s="1"/>
  <c r="D65" i="7"/>
  <c r="D66" i="7"/>
  <c r="F66" i="7" s="1"/>
  <c r="D68" i="7"/>
  <c r="F68" i="7" s="1"/>
  <c r="D69" i="7"/>
  <c r="F69" i="7" s="1"/>
  <c r="D70" i="7"/>
  <c r="F70" i="7" s="1"/>
  <c r="D71" i="7"/>
  <c r="D72" i="7"/>
  <c r="D59" i="10" l="1"/>
  <c r="F71" i="7"/>
  <c r="D53" i="10"/>
  <c r="F65" i="7"/>
  <c r="D60" i="10"/>
  <c r="F72" i="7"/>
  <c r="C20" i="15"/>
  <c r="D11" i="15"/>
  <c r="D26" i="15" s="1"/>
  <c r="C11" i="15"/>
  <c r="C7" i="15"/>
  <c r="C26" i="15" l="1"/>
  <c r="A71" i="19"/>
  <c r="A72" i="19" s="1"/>
  <c r="A73" i="19" s="1"/>
  <c r="D24" i="9"/>
  <c r="E24" i="9" s="1"/>
  <c r="D64" i="7"/>
  <c r="F64" i="7" s="1"/>
  <c r="D63" i="7"/>
  <c r="F63" i="7" s="1"/>
  <c r="D60" i="7"/>
  <c r="F60" i="7" s="1"/>
  <c r="D59" i="7"/>
  <c r="F59" i="7" s="1"/>
  <c r="D58" i="7"/>
  <c r="F58" i="7" s="1"/>
  <c r="D57" i="7"/>
  <c r="F57" i="7" s="1"/>
  <c r="D56" i="7"/>
  <c r="F56" i="7" s="1"/>
  <c r="D55" i="7"/>
  <c r="F55" i="7" s="1"/>
  <c r="D54" i="7"/>
  <c r="F54" i="7" s="1"/>
  <c r="D53" i="7"/>
  <c r="F53" i="7" s="1"/>
  <c r="D51" i="7"/>
  <c r="F51" i="7" s="1"/>
  <c r="D50" i="7"/>
  <c r="F50" i="7" s="1"/>
  <c r="D49" i="7"/>
  <c r="F49" i="7" s="1"/>
  <c r="D48" i="7"/>
  <c r="F48" i="7" s="1"/>
  <c r="A76" i="19" l="1"/>
  <c r="A77" i="19" s="1"/>
  <c r="A75" i="19"/>
  <c r="D47" i="7"/>
  <c r="F47" i="7" s="1"/>
  <c r="D39" i="7"/>
  <c r="F39" i="7" s="1"/>
  <c r="D52" i="7" l="1"/>
  <c r="F52" i="7" s="1"/>
  <c r="D30" i="19" l="1"/>
  <c r="D77" i="7" l="1"/>
  <c r="D29" i="19"/>
  <c r="D35" i="19" s="1"/>
  <c r="D38" i="7"/>
  <c r="F38" i="7" s="1"/>
  <c r="D91" i="7"/>
  <c r="D7" i="9"/>
  <c r="F91" i="7" l="1"/>
  <c r="F18" i="7"/>
  <c r="D62" i="9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D17" i="9"/>
  <c r="D43" i="7"/>
  <c r="F43" i="7" s="1"/>
  <c r="D32" i="9"/>
  <c r="L19" i="12"/>
  <c r="F43" i="19" l="1"/>
  <c r="D78" i="19"/>
  <c r="F77" i="7" s="1"/>
  <c r="D61" i="7"/>
  <c r="D50" i="9"/>
  <c r="D42" i="7"/>
  <c r="F42" i="7" s="1"/>
  <c r="D31" i="10"/>
  <c r="D31" i="9"/>
  <c r="M19" i="12"/>
  <c r="E60" i="10"/>
  <c r="E59" i="10"/>
  <c r="E62" i="10"/>
  <c r="D7" i="15"/>
  <c r="D49" i="10" l="1"/>
  <c r="F61" i="7"/>
  <c r="M20" i="12"/>
  <c r="M27" i="12" s="1"/>
  <c r="D44" i="7" s="1"/>
  <c r="F44" i="7" s="1"/>
  <c r="D30" i="10"/>
  <c r="D23" i="9"/>
  <c r="E81" i="10"/>
  <c r="E80" i="10"/>
  <c r="E74" i="10"/>
  <c r="E73" i="10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F73" i="7" s="1"/>
  <c r="D36" i="7" l="1"/>
  <c r="D35" i="7" l="1"/>
  <c r="E6" i="10"/>
  <c r="D16" i="10" l="1"/>
  <c r="F78" i="19"/>
  <c r="D16" i="9"/>
  <c r="D94" i="7"/>
  <c r="E16" i="10" l="1"/>
  <c r="D7" i="10"/>
  <c r="D82" i="10" s="1"/>
  <c r="E82" i="10" s="1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<sst xmlns="http://schemas.openxmlformats.org/spreadsheetml/2006/main" count="772" uniqueCount="304">
  <si>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</si>
  <si>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</si>
  <si>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</si>
  <si>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</si>
  <si>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</si>
  <si>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</si>
  <si>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</si>
  <si>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</si>
  <si>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</si>
  <si>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</si>
  <si>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</si>
  <si>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</si>
  <si>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</si>
  <si>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</si>
  <si>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</si>
  <si>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</si>
  <si>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</si>
  <si>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</si>
  <si>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</si>
  <si>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</si>
  <si>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</si>
  <si>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</si>
  <si>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</si>
  <si>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</si>
  <si>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</si>
  <si>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</si>
  <si>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</si>
  <si>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</si>
  <si>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</si>
  <si>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</si>
  <si>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</si>
  <si>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</si>
  <si>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</si>
  <si>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</si>
  <si>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</si>
  <si>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</si>
  <si>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</si>
  <si>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</si>
  <si>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</si>
  <si>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</si>
  <si>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</si>
  <si>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</si>
  <si>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</si>
  <si>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</si>
  <si>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</si>
  <si>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</si>
  <si>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</si>
  <si>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</si>
  <si>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</si>
  <si>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</si>
  <si>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</si>
  <si>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</si>
  <si>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</si>
  <si>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</si>
  <si>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</si>
  <si>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</si>
  <si>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</si>
  <si>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</si>
  <si>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</si>
  <si>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</si>
  <si>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</si>
  <si>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</si>
  <si>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</si>
  <si>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</si>
  <si>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</si>
  <si>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</si>
  <si>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</si>
  <si>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</si>
  <si>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</si>
  <si>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</si>
  <si>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</si>
  <si>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</si>
  <si>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</si>
  <si>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</si>
  <si>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</si>
  <si>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</si>
  <si>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</si>
  <si>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</si>
  <si>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</si>
  <si>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</si>
  <si>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</si>
  <si>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</si>
  <si>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</si>
  <si>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</si>
  <si>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</si>
  <si>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</si>
  <si>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</si>
  <si>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</si>
  <si>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</si>
  <si>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</si>
  <si>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</si>
  <si>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</si>
  <si>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</si>
  <si>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</si>
  <si>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</si>
  <si>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</si>
  <si>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</si>
  <si>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</si>
  <si>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</si>
  <si>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</si>
  <si>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</si>
  <si>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</si>
  <si>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</si>
  <si>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</si>
  <si>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</si>
  <si>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</si>
  <si>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</si>
  <si>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</si>
  <si>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</si>
  <si>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</si>
  <si>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</si>
  <si>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</si>
  <si>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</si>
  <si>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</si>
  <si>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</si>
  <si>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</si>
  <si>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</si>
  <si>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</si>
  <si>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</si>
  <si>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</si>
  <si>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</si>
  <si>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</si>
  <si>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</si>
  <si>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</si>
  <si>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</si>
  <si>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</si>
  <si>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</si>
  <si>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</si>
  <si>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</si>
  <si>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</si>
  <si>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</si>
  <si>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</si>
  <si>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</si>
  <si>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</si>
  <si>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</si>
  <si>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</si>
  <si>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</si>
  <si>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</si>
  <si>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</si>
  <si>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</si>
  <si>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</si>
  <si>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</si>
  <si>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</si>
  <si>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</si>
  <si>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</si>
  <si>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</si>
  <si>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</si>
  <si>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</si>
  <si>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</si>
  <si>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</si>
  <si>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</si>
  <si>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</si>
  <si>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</si>
  <si>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</si>
  <si>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</si>
  <si>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</si>
  <si>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</si>
  <si>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</si>
  <si>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</si>
  <si>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</si>
  <si>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</si>
  <si>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</si>
  <si>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</si>
  <si>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</si>
  <si>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</si>
  <si>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</si>
  <si>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</si>
  <si>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</si>
  <si>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</si>
  <si>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</si>
  <si>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</si>
  <si>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</si>
  <si>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</si>
  <si>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</si>
  <si>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</si>
  <si>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</si>
  <si>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</si>
  <si>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</si>
  <si>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</si>
  <si>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</si>
  <si>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</si>
  <si>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</si>
  <si>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</si>
  <si>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</si>
  <si>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</si>
  <si>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</si>
  <si>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</si>
  <si>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</si>
  <si>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</si>
  <si>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</si>
  <si>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</si>
  <si>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</si>
  <si>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</si>
  <si>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</si>
  <si>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</si>
  <si>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</si>
  <si>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</si>
  <si>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</si>
  <si>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</si>
  <si>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</si>
  <si>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</si>
  <si>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</si>
  <si>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</si>
  <si>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</si>
  <si>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</si>
  <si>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</si>
  <si>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</si>
  <si>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</si>
  <si>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</si>
  <si>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</si>
  <si>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</si>
  <si>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</si>
  <si>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</si>
  <si>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</si>
  <si>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</si>
  <si>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</si>
  <si>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</si>
  <si>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</si>
  <si>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</si>
  <si>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</si>
  <si>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</si>
  <si>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</si>
  <si>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</si>
  <si>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</si>
  <si>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</si>
  <si>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</si>
  <si>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</si>
  <si>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</si>
  <si>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</si>
  <si>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</si>
  <si>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</si>
  <si>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</si>
  <si>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</si>
  <si>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</si>
  <si>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</si>
  <si>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</si>
  <si>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</si>
  <si>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</si>
  <si>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</si>
  <si>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</si>
  <si>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</si>
  <si>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</si>
  <si>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</si>
  <si>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</si>
  <si>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</si>
  <si>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</si>
  <si>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</si>
  <si>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</si>
  <si>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</si>
  <si>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</si>
  <si>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</si>
  <si>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</si>
  <si>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</si>
  <si>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</si>
  <si>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</si>
  <si>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</si>
  <si>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</si>
  <si>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</si>
  <si>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</si>
  <si>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</si>
  <si>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</si>
  <si>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</si>
  <si>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</si>
  <si>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</si>
  <si>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</si>
  <si>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</si>
  <si>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</si>
  <si>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</si>
  <si>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</si>
  <si>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</si>
  <si>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</si>
  <si>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</si>
  <si>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</si>
  <si>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</si>
  <si>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</si>
  <si>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</si>
  <si>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</si>
  <si>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</si>
  <si>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</si>
  <si>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</si>
  <si>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</si>
  <si>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</si>
  <si>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</si>
  <si>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</si>
  <si>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</si>
  <si>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</si>
  <si>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</si>
  <si>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</si>
  <si>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</si>
  <si>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</si>
  <si>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</si>
  <si>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</si>
  <si>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</si>
  <si>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</si>
  <si>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հ․69 մսուր-մանկապարտեզ» ՀՈԱԿ-ի </t>
  </si>
  <si>
    <t>միջին Դ</t>
  </si>
  <si>
    <t>ավագ Դ</t>
  </si>
  <si>
    <t>ավագ Ե</t>
  </si>
  <si>
    <t>ավագ Զ</t>
  </si>
  <si>
    <t>Ա. Առաքելյան</t>
  </si>
  <si>
    <t>Հ. Խարազյան</t>
  </si>
  <si>
    <t>11 ամիս փաստացի</t>
  </si>
  <si>
    <t>(06.12.2023թ. դրությամբ սուբսիդիայից ստացված փաստացի դրամական մուտքեր</t>
  </si>
  <si>
    <t>Նոյեմբեր /կանխատեսում/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</si>
</sst>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166" fontId="27" fillId="0" borderId="0" xfId="0" quotePrefix="1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166" fontId="33" fillId="0" borderId="0" xfId="0" applyNumberFormat="1" applyFont="1" applyAlignment="1" applyProtection="1">
      <alignment horizontal="left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2" xfId="45" applyFont="1" applyFill="1" applyBorder="1" applyAlignment="1">
      <alignment horizontal="center" vertical="center"/>
    </xf>
    <xf numFmtId="164" fontId="32" fillId="26" borderId="42" xfId="45" applyNumberFormat="1" applyFont="1" applyFill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MAMwAgAFAATQAAAAAAAAAAAAAAAAAAAAAAAAAAAAAAAAAAAAAAAAAAAAAAAAAAAAAAAAAAAAAAAAAAAAAAAAAAAAAAAAAAAAAAAAAAAAAAAAAAAAAAAAAAAAAAAAAAAAAAAADnBwwAAwAbAA0AIQA7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MzNTlaMCMGCSqGSIb3DQEJBDEWBBRx/DoMFeobZq/gB34W9QD/hDGR8zArBgsqhkiG9w0BCRACDDEcMBowGDAWBBRE5xMFRVajmd/v2Zzf5CvSbEm8HjANBgkqhkiG9w0BAQEFAASCAQC2bG+eTXxBs6BNzmvib6hOLOqv25tOeK0p9iFVPft6a/aJ5UhMSnZD9USnlswy2FgtWJzdhjX31Kbit9eDkNscR2qKAu506ihrMDOGSO1Cu2be5tw0uxgWiGbFgy53+iEqsWjYGPET33D7n0/kn6c7d9+P9M6OP0LZjQwFMiVKyfMA+m4uQCmAqoCxw6XuB9NrvP0/1/hxTAzJB7S6rzlxIbC9yxRVVD4qy5HSATf1DtnyJvUV3inayAbSqQ0fo7329+yeQb1Ce6lFaDf4K+NXFqXqjfO7u1J3XQztLt1tds0oJTmRmps6849qojrfrGtVIm1HW5jdSGQPzqJr8s6P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MANAAgAFAATQAAAAAAAAAAAAAAAAAAAAAAAAAAAAAAAAAAAAAAAAAAAAAAAAAAAAAAAAAAAAAAAAAAAAAAAAAAAAAAAAAAAAAAAAAAAAAAAAAAAAAAAAAAAAAAAAAAAAAAAADnBwwAAwAbAA0AIg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M0MDZaMCMGCSqGSIb3DQEJBDEWBBQGrUoclumB8njH2KicNDkTNuPLeTArBgsqhkiG9w0BCRACDDEcMBowGDAWBBRE5xMFRVajmd/v2Zzf5CvSbEm8HjANBgkqhkiG9w0BAQEFAASCAQC5VsTCQajg9tFL1TbepbYobbGRxQzTmOwthOSbKTyDLiGqmKuVVXGA4IjYzMKlFtnlEwsYJdz7VINvqvFOu+ysVeidp+Hefz9GuNJCQic/qQruHhPp9VgZrykUbVFBVydf6oiLaTLEzk/P499tnfR9AR9DCZVHBe83EAb/MjgazJLAd/+Q9Ir9RdC+4gtw+97bYTK2B8YAh+E4BiQTp1NMLfVP4MH0kEUYwXMjkODLMQgegm38eT927nOzt/H/3nGXYCafg2G4tkW/UJqZqf2d/rDR0iSv3cxI07ZkqdUfcSEEjhm5EKZbUvs6FAI8E9zC3eMA8BFqJ1bQMfUNw5XD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90C8CAC-89A6-53E8-DEB6-B4CECB7A9BC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71E223DD-25F0-DEFF-6722-666EA75A18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54" zoomScaleSheetLayoutView="100" workbookViewId="0">
      <selection activeCell="C85" sqref="C85"/>
    </sheetView>
  </sheetViews>
  <sheetFormatPr defaultColWidth="9.140625" defaultRowHeight="17.25"/>
  <cols>
    <col min="1" max="1" width="6.5703125" style="7" customWidth="1"/>
    <col min="2" max="2" width="36.8554687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20" width="0" style="7" hidden="1" customWidth="1"/>
    <col min="21" max="16384" width="9.140625" style="7"/>
  </cols>
  <sheetData>
    <row r="1" spans="1:11">
      <c r="D1" s="42" t="s">
        <v>204</v>
      </c>
      <c r="E1" s="107">
        <v>85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1" t="s">
        <v>247</v>
      </c>
      <c r="E4" s="191"/>
    </row>
    <row r="5" spans="1:11" ht="27.75" customHeight="1">
      <c r="D5" s="191" t="s">
        <v>200</v>
      </c>
      <c r="E5" s="191"/>
    </row>
    <row r="7" spans="1:11" ht="21" customHeight="1">
      <c r="C7" s="42"/>
      <c r="D7" s="42" t="s">
        <v>251</v>
      </c>
      <c r="E7" s="107">
        <v>85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1"/>
      <c r="D10" s="191" t="s">
        <v>252</v>
      </c>
      <c r="E10" s="191"/>
      <c r="F10" s="42"/>
    </row>
    <row r="11" spans="1:11" ht="24" customHeight="1">
      <c r="C11" s="191"/>
      <c r="D11" s="191" t="s">
        <v>253</v>
      </c>
      <c r="E11" s="191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98" t="s">
        <v>43</v>
      </c>
      <c r="B13" s="498"/>
      <c r="C13" s="498"/>
      <c r="D13" s="498"/>
      <c r="E13" s="416"/>
      <c r="F13" s="45"/>
    </row>
    <row r="14" spans="1:11" ht="27.75" customHeight="1">
      <c r="A14" s="499" t="s">
        <v>294</v>
      </c>
      <c r="B14" s="499"/>
      <c r="C14" s="499"/>
      <c r="D14" s="499"/>
      <c r="E14" s="417"/>
    </row>
    <row r="15" spans="1:11" ht="18.75" customHeight="1">
      <c r="A15" s="500" t="s">
        <v>250</v>
      </c>
      <c r="B15" s="500"/>
      <c r="C15" s="500"/>
      <c r="D15" s="500"/>
      <c r="E15" s="418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3" t="s">
        <v>147</v>
      </c>
      <c r="C17" s="503"/>
      <c r="D17" s="328"/>
      <c r="E17" s="328"/>
    </row>
    <row r="18" spans="1:14" ht="18" customHeight="1">
      <c r="A18" s="115">
        <v>1</v>
      </c>
      <c r="B18" s="22" t="s">
        <v>120</v>
      </c>
      <c r="C18" s="22"/>
      <c r="D18" s="251">
        <f>+'Snund ev finans. pastaci'!C11</f>
        <v>113783</v>
      </c>
      <c r="E18" s="249"/>
    </row>
    <row r="19" spans="1:14" ht="18" customHeight="1">
      <c r="A19" s="115">
        <f>+A18+1</f>
        <v>2</v>
      </c>
      <c r="B19" s="22" t="s">
        <v>259</v>
      </c>
      <c r="C19" s="22"/>
      <c r="D19" s="251">
        <f>+D20+D21</f>
        <v>63.4</v>
      </c>
      <c r="E19" s="249"/>
    </row>
    <row r="20" spans="1:14" ht="18" customHeight="1">
      <c r="A20" s="114">
        <f>+A19+0.1</f>
        <v>2.1</v>
      </c>
      <c r="B20" s="20" t="s">
        <v>260</v>
      </c>
      <c r="C20" s="20"/>
      <c r="D20" s="250">
        <v>63.4</v>
      </c>
      <c r="E20" s="249"/>
    </row>
    <row r="21" spans="1:14" ht="18" hidden="1" customHeight="1">
      <c r="A21" s="114">
        <f>+A20+0.1</f>
        <v>2.2000000000000002</v>
      </c>
      <c r="B21" s="20" t="s">
        <v>263</v>
      </c>
      <c r="C21" s="20"/>
      <c r="D21" s="250"/>
      <c r="E21" s="249"/>
    </row>
    <row r="22" spans="1:14" ht="18.75" customHeight="1">
      <c r="A22" s="115">
        <f>+A19+1</f>
        <v>3</v>
      </c>
      <c r="B22" s="21" t="s">
        <v>264</v>
      </c>
      <c r="C22" s="21"/>
      <c r="D22" s="251">
        <f>+D23+D24</f>
        <v>721.8</v>
      </c>
      <c r="E22" s="249"/>
      <c r="F22" s="462" t="s">
        <v>282</v>
      </c>
    </row>
    <row r="23" spans="1:14" ht="20.25" hidden="1" customHeight="1">
      <c r="A23" s="114">
        <f>+A22+0.1</f>
        <v>3.1</v>
      </c>
      <c r="B23" s="20" t="s">
        <v>261</v>
      </c>
      <c r="C23" s="20"/>
      <c r="D23" s="250"/>
      <c r="E23" s="249"/>
    </row>
    <row r="24" spans="1:14" ht="18" customHeight="1">
      <c r="A24" s="114">
        <v>3.1</v>
      </c>
      <c r="B24" s="20" t="s">
        <v>262</v>
      </c>
      <c r="C24" s="20"/>
      <c r="D24" s="250">
        <v>721.8</v>
      </c>
      <c r="E24" s="249"/>
    </row>
    <row r="25" spans="1:14" ht="18" customHeight="1">
      <c r="A25" s="115">
        <f>+A22+1</f>
        <v>4</v>
      </c>
      <c r="B25" s="22" t="s">
        <v>269</v>
      </c>
      <c r="C25" s="22"/>
      <c r="D25" s="249">
        <f>+Komunal!N20</f>
        <v>44.5</v>
      </c>
      <c r="E25" s="249"/>
    </row>
    <row r="26" spans="1:14" s="3" customFormat="1" ht="21" customHeight="1">
      <c r="A26" s="115">
        <f>+A25+1</f>
        <v>5</v>
      </c>
      <c r="B26" s="22" t="s">
        <v>8</v>
      </c>
      <c r="C26" s="22"/>
      <c r="D26" s="251">
        <f>+'Snund ev finans. pastaci'!D11</f>
        <v>60</v>
      </c>
      <c r="E26" s="249"/>
      <c r="F26" s="329" t="s">
        <v>221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5">
        <f t="shared" ref="A27:A28" si="0">+A26+1</f>
        <v>6</v>
      </c>
      <c r="B27" s="22" t="s">
        <v>55</v>
      </c>
      <c r="C27" s="22"/>
      <c r="D27" s="249"/>
      <c r="E27" s="249"/>
      <c r="F27" s="331" t="s">
        <v>221</v>
      </c>
    </row>
    <row r="28" spans="1:14" ht="18" hidden="1" customHeight="1">
      <c r="A28" s="115">
        <f t="shared" si="0"/>
        <v>7</v>
      </c>
      <c r="B28" s="22" t="s">
        <v>65</v>
      </c>
      <c r="C28" s="22"/>
      <c r="D28" s="251">
        <f>+Komunal!M28</f>
        <v>0</v>
      </c>
      <c r="E28" s="249"/>
    </row>
    <row r="29" spans="1:14" ht="18" customHeight="1">
      <c r="A29" s="115">
        <v>6</v>
      </c>
      <c r="B29" s="22" t="s">
        <v>127</v>
      </c>
      <c r="C29" s="22"/>
      <c r="D29" s="251">
        <f>SUM(D30:D31)</f>
        <v>5940.8</v>
      </c>
      <c r="E29" s="251"/>
    </row>
    <row r="30" spans="1:14" s="3" customFormat="1" ht="17.25" customHeight="1">
      <c r="A30" s="114">
        <f>+A29+0.1</f>
        <v>6.1</v>
      </c>
      <c r="B30" s="20" t="s">
        <v>74</v>
      </c>
      <c r="C30" s="20"/>
      <c r="D30" s="263">
        <f>+D75</f>
        <v>5940.8</v>
      </c>
      <c r="E30" s="263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4">
        <f>+A30+0.1</f>
        <v>6.1999999999999993</v>
      </c>
      <c r="B31" s="20" t="s">
        <v>75</v>
      </c>
      <c r="C31" s="20"/>
      <c r="D31" s="250"/>
      <c r="E31" s="250"/>
      <c r="F31" s="57" t="s">
        <v>226</v>
      </c>
      <c r="G31" s="2"/>
      <c r="H31" s="2"/>
      <c r="I31" s="342"/>
      <c r="J31" s="2"/>
      <c r="K31" s="2"/>
      <c r="L31" s="2"/>
      <c r="M31" s="2"/>
      <c r="N31" s="2"/>
    </row>
    <row r="32" spans="1:14" ht="17.25" hidden="1" customHeight="1">
      <c r="A32" s="115">
        <f>+A29+1</f>
        <v>7</v>
      </c>
      <c r="B32" s="22" t="s">
        <v>10</v>
      </c>
      <c r="C32" s="22"/>
      <c r="D32" s="249"/>
      <c r="E32" s="249"/>
    </row>
    <row r="33" spans="1:24" s="3" customFormat="1" ht="17.25" hidden="1" customHeight="1">
      <c r="A33" s="158">
        <f>+A32+1</f>
        <v>8</v>
      </c>
      <c r="B33" s="21"/>
      <c r="C33" s="21"/>
      <c r="D33" s="249"/>
      <c r="E33" s="249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58">
        <f>+A33+1</f>
        <v>9</v>
      </c>
      <c r="B34" s="21"/>
      <c r="C34" s="21"/>
      <c r="D34" s="249"/>
      <c r="E34" s="249"/>
      <c r="F34" s="21" t="s">
        <v>193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289</v>
      </c>
      <c r="C35" s="17"/>
      <c r="D35" s="311">
        <f>SUM(D18:D19,D22,D25:D29,D32:D34)</f>
        <v>120613.5</v>
      </c>
      <c r="E35" s="311"/>
    </row>
    <row r="36" spans="1:24" ht="23.25" customHeight="1">
      <c r="A36" s="43"/>
      <c r="B36" s="50"/>
      <c r="C36" s="51"/>
      <c r="D36" s="251"/>
      <c r="E36" s="251"/>
    </row>
    <row r="37" spans="1:24" ht="24.75" customHeight="1">
      <c r="A37" s="50" t="s">
        <v>11</v>
      </c>
      <c r="B37" s="490" t="s">
        <v>148</v>
      </c>
      <c r="C37" s="490"/>
      <c r="D37" s="312"/>
      <c r="E37" s="312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5">
        <v>1</v>
      </c>
      <c r="B38" s="21" t="s">
        <v>12</v>
      </c>
      <c r="C38" s="21"/>
      <c r="D38" s="251">
        <f>+Ashkhatavardz!N12</f>
        <v>72984.899999999994</v>
      </c>
      <c r="E38" s="251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8.75" customHeight="1">
      <c r="A39" s="159">
        <v>1.1000000000000001</v>
      </c>
      <c r="B39" s="20" t="s">
        <v>121</v>
      </c>
      <c r="C39" s="20"/>
      <c r="D39" s="263">
        <f>+Ashkhatavardz!C8+Ashkhatavardz!J7</f>
        <v>56.2</v>
      </c>
      <c r="E39" s="263"/>
      <c r="F39" s="301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8.75" customHeight="1">
      <c r="A40" s="159">
        <v>1.2</v>
      </c>
      <c r="B40" s="20" t="s">
        <v>13</v>
      </c>
      <c r="C40" s="20"/>
      <c r="D40" s="263">
        <f>+Ashkhatavardz!C9+Ashkhatavardz!M7</f>
        <v>1160</v>
      </c>
      <c r="E40" s="263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59">
        <v>1.3</v>
      </c>
      <c r="B41" s="20" t="s">
        <v>287</v>
      </c>
      <c r="C41" s="20"/>
      <c r="D41" s="263">
        <f>+Ashkhatavardz!K7+Ashkhatavardz!C10</f>
        <v>0</v>
      </c>
      <c r="E41" s="263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8.75" customHeight="1">
      <c r="A42" s="115">
        <f>+A38+1</f>
        <v>2</v>
      </c>
      <c r="B42" s="21" t="s">
        <v>16</v>
      </c>
      <c r="C42" s="21"/>
      <c r="D42" s="251">
        <f>+'Snund ev finans. pastaci'!E11-'Dramakan hosqer'!D92</f>
        <v>30579.100000000002</v>
      </c>
      <c r="E42" s="249"/>
      <c r="F42" s="57"/>
      <c r="G42" s="2"/>
      <c r="H42" s="2"/>
      <c r="I42" s="2"/>
      <c r="J42" s="2"/>
      <c r="K42" s="325"/>
      <c r="L42" s="89"/>
      <c r="M42" s="326"/>
      <c r="N42" s="89"/>
      <c r="O42" s="89"/>
      <c r="P42" s="89"/>
      <c r="Q42" s="327"/>
      <c r="R42" s="89"/>
      <c r="S42" s="250"/>
      <c r="T42" s="89"/>
      <c r="U42" s="2"/>
      <c r="V42" s="2"/>
      <c r="W42" s="2"/>
      <c r="X42" s="2"/>
    </row>
    <row r="43" spans="1:24" ht="18" customHeight="1">
      <c r="A43" s="115">
        <f>+A42+1</f>
        <v>3</v>
      </c>
      <c r="B43" s="21" t="s">
        <v>15</v>
      </c>
      <c r="C43" s="21"/>
      <c r="D43" s="249">
        <f>+Komunal!F27</f>
        <v>3722.4</v>
      </c>
      <c r="E43" s="249"/>
      <c r="F43" s="341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5">
        <f t="shared" ref="A44:A48" si="1">+A43+1</f>
        <v>4</v>
      </c>
      <c r="B44" s="21" t="s">
        <v>14</v>
      </c>
      <c r="C44" s="21"/>
      <c r="D44" s="249">
        <f>+Komunal!J27</f>
        <v>2133</v>
      </c>
      <c r="E44" s="249"/>
      <c r="F44" s="341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5">
        <f t="shared" si="1"/>
        <v>5</v>
      </c>
      <c r="B45" s="21" t="s">
        <v>17</v>
      </c>
      <c r="C45" s="21"/>
      <c r="D45" s="249">
        <f>+Komunal!O27</f>
        <v>1166.0999999999999</v>
      </c>
      <c r="E45" s="249"/>
      <c r="F45" s="341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5">
        <f t="shared" si="1"/>
        <v>6</v>
      </c>
      <c r="B46" s="21" t="s">
        <v>18</v>
      </c>
      <c r="C46" s="21"/>
      <c r="D46" s="249">
        <v>135.5</v>
      </c>
      <c r="E46" s="249"/>
    </row>
    <row r="47" spans="1:24" ht="18" customHeight="1">
      <c r="A47" s="115">
        <f t="shared" si="1"/>
        <v>7</v>
      </c>
      <c r="B47" s="21" t="s">
        <v>19</v>
      </c>
      <c r="C47" s="21"/>
      <c r="D47" s="249">
        <v>102</v>
      </c>
      <c r="E47" s="249"/>
    </row>
    <row r="48" spans="1:24" ht="18" customHeight="1">
      <c r="A48" s="115">
        <f t="shared" si="1"/>
        <v>8</v>
      </c>
      <c r="B48" s="21" t="s">
        <v>20</v>
      </c>
      <c r="C48" s="21"/>
      <c r="D48" s="313">
        <f>SUM(D49:D51)</f>
        <v>210.7</v>
      </c>
      <c r="E48" s="313"/>
    </row>
    <row r="49" spans="1:19" s="3" customFormat="1" ht="18" customHeight="1">
      <c r="A49" s="114">
        <f>+A48+0.1</f>
        <v>8.1</v>
      </c>
      <c r="B49" s="20" t="s">
        <v>21</v>
      </c>
      <c r="C49" s="20"/>
      <c r="D49" s="250">
        <v>57.6</v>
      </c>
      <c r="E49" s="250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4">
        <f>+A49+0.1</f>
        <v>8.1999999999999993</v>
      </c>
      <c r="B50" s="20" t="s">
        <v>22</v>
      </c>
      <c r="C50" s="20"/>
      <c r="D50" s="492">
        <v>81.099999999999994</v>
      </c>
      <c r="E50" s="250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>
      <c r="A51" s="114">
        <f>+A50+0.1</f>
        <v>8.2999999999999989</v>
      </c>
      <c r="B51" s="20" t="s">
        <v>23</v>
      </c>
      <c r="C51" s="20"/>
      <c r="D51" s="250">
        <v>72</v>
      </c>
      <c r="E51" s="250"/>
      <c r="F51" s="2"/>
      <c r="G51" s="2"/>
      <c r="H51" s="2"/>
      <c r="I51" s="2"/>
      <c r="J51" s="2"/>
      <c r="K51" s="2"/>
      <c r="L51" s="2"/>
      <c r="M51" s="2"/>
      <c r="N51" s="2"/>
      <c r="Q51" s="501" t="s">
        <v>237</v>
      </c>
    </row>
    <row r="52" spans="1:19" ht="18" customHeight="1" thickBot="1">
      <c r="A52" s="115">
        <f>+A48+1</f>
        <v>9</v>
      </c>
      <c r="B52" s="21" t="s">
        <v>24</v>
      </c>
      <c r="C52" s="21"/>
      <c r="D52" s="249">
        <v>25</v>
      </c>
      <c r="E52" s="249"/>
      <c r="K52" s="89" t="s">
        <v>203</v>
      </c>
      <c r="O52" s="8" t="s">
        <v>238</v>
      </c>
      <c r="P52" s="8"/>
      <c r="Q52" s="502"/>
    </row>
    <row r="53" spans="1:19" ht="18" customHeight="1" thickBot="1">
      <c r="A53" s="115">
        <f>+A52+1</f>
        <v>10</v>
      </c>
      <c r="B53" s="21" t="s">
        <v>31</v>
      </c>
      <c r="C53" s="21"/>
      <c r="D53" s="249">
        <f>+S53</f>
        <v>1617</v>
      </c>
      <c r="E53" s="249"/>
      <c r="F53" s="6" t="s">
        <v>223</v>
      </c>
      <c r="K53" s="302">
        <v>11</v>
      </c>
      <c r="L53" s="89" t="s">
        <v>201</v>
      </c>
      <c r="M53" s="304">
        <v>147</v>
      </c>
      <c r="N53" s="89" t="s">
        <v>202</v>
      </c>
      <c r="O53" s="303">
        <f>+K53*M53/12*2</f>
        <v>269.5</v>
      </c>
      <c r="P53" s="43" t="s">
        <v>222</v>
      </c>
      <c r="Q53" s="340">
        <v>1347.5</v>
      </c>
      <c r="R53" s="7" t="s">
        <v>202</v>
      </c>
      <c r="S53" s="338">
        <f>+O53+Q53</f>
        <v>1617</v>
      </c>
    </row>
    <row r="54" spans="1:19" ht="18" customHeight="1">
      <c r="A54" s="115">
        <f t="shared" ref="A54:A73" si="2">+A53+1</f>
        <v>11</v>
      </c>
      <c r="B54" s="21" t="s">
        <v>25</v>
      </c>
      <c r="C54" s="21"/>
      <c r="D54" s="249">
        <v>300</v>
      </c>
      <c r="E54" s="249"/>
    </row>
    <row r="55" spans="1:19" ht="18" customHeight="1">
      <c r="A55" s="115">
        <f t="shared" si="2"/>
        <v>12</v>
      </c>
      <c r="B55" s="21" t="s">
        <v>76</v>
      </c>
      <c r="C55" s="21"/>
      <c r="D55" s="249">
        <v>250</v>
      </c>
      <c r="E55" s="249"/>
    </row>
    <row r="56" spans="1:19" ht="18" customHeight="1">
      <c r="A56" s="115">
        <f t="shared" si="2"/>
        <v>13</v>
      </c>
      <c r="B56" s="21" t="s">
        <v>50</v>
      </c>
      <c r="C56" s="21"/>
      <c r="D56" s="249">
        <v>100</v>
      </c>
      <c r="E56" s="249"/>
    </row>
    <row r="57" spans="1:19" ht="18.75" customHeight="1">
      <c r="A57" s="115">
        <f t="shared" si="2"/>
        <v>14</v>
      </c>
      <c r="B57" s="21" t="s">
        <v>122</v>
      </c>
      <c r="C57" s="21"/>
      <c r="D57" s="249">
        <v>50</v>
      </c>
      <c r="E57" s="249"/>
    </row>
    <row r="58" spans="1:19" ht="18" customHeight="1">
      <c r="A58" s="115">
        <f t="shared" si="2"/>
        <v>15</v>
      </c>
      <c r="B58" s="21" t="s">
        <v>123</v>
      </c>
      <c r="C58" s="21"/>
      <c r="D58" s="249">
        <v>300</v>
      </c>
      <c r="E58" s="249"/>
      <c r="G58" s="52"/>
    </row>
    <row r="59" spans="1:19" ht="20.25" customHeight="1">
      <c r="A59" s="115">
        <f t="shared" si="2"/>
        <v>16</v>
      </c>
      <c r="B59" s="21" t="s">
        <v>26</v>
      </c>
      <c r="C59" s="21"/>
      <c r="D59" s="249">
        <v>480</v>
      </c>
      <c r="E59" s="249"/>
      <c r="G59" s="52"/>
    </row>
    <row r="60" spans="1:19" ht="18" customHeight="1">
      <c r="A60" s="115">
        <f t="shared" si="2"/>
        <v>17</v>
      </c>
      <c r="B60" s="21" t="s">
        <v>27</v>
      </c>
      <c r="C60" s="21"/>
      <c r="D60" s="249">
        <v>180</v>
      </c>
      <c r="E60" s="249"/>
    </row>
    <row r="61" spans="1:19" ht="18.75" hidden="1" customHeight="1">
      <c r="A61" s="115">
        <f t="shared" si="2"/>
        <v>18</v>
      </c>
      <c r="B61" s="21" t="s">
        <v>69</v>
      </c>
      <c r="C61" s="21"/>
      <c r="D61" s="249"/>
      <c r="E61" s="249"/>
    </row>
    <row r="62" spans="1:19" ht="18.75" hidden="1" customHeight="1">
      <c r="A62" s="115">
        <v>18</v>
      </c>
      <c r="B62" s="21" t="s">
        <v>56</v>
      </c>
      <c r="C62" s="21"/>
      <c r="D62" s="251">
        <f>+D28</f>
        <v>0</v>
      </c>
      <c r="E62" s="249"/>
    </row>
    <row r="63" spans="1:19" ht="18" customHeight="1">
      <c r="A63" s="115">
        <v>18</v>
      </c>
      <c r="B63" s="21" t="s">
        <v>47</v>
      </c>
      <c r="C63" s="21"/>
      <c r="D63" s="249">
        <v>105</v>
      </c>
      <c r="E63" s="249"/>
    </row>
    <row r="64" spans="1:19" ht="18.75" customHeight="1">
      <c r="A64" s="115">
        <v>19</v>
      </c>
      <c r="B64" s="21" t="s">
        <v>77</v>
      </c>
      <c r="C64" s="21"/>
      <c r="D64" s="249">
        <v>50</v>
      </c>
      <c r="E64" s="249"/>
    </row>
    <row r="65" spans="1:14" ht="18.75" customHeight="1">
      <c r="A65" s="115">
        <v>20</v>
      </c>
      <c r="B65" s="21" t="s">
        <v>78</v>
      </c>
      <c r="C65" s="21"/>
      <c r="D65" s="249">
        <v>95</v>
      </c>
      <c r="E65" s="249"/>
    </row>
    <row r="66" spans="1:14" ht="18.75" customHeight="1">
      <c r="A66" s="115">
        <v>21</v>
      </c>
      <c r="B66" s="21" t="s">
        <v>48</v>
      </c>
      <c r="C66" s="21"/>
      <c r="D66" s="249">
        <v>3</v>
      </c>
      <c r="E66" s="249"/>
    </row>
    <row r="67" spans="1:14" ht="18.75" customHeight="1">
      <c r="A67" s="115">
        <v>22</v>
      </c>
      <c r="B67" s="21" t="s">
        <v>124</v>
      </c>
      <c r="C67" s="21"/>
      <c r="D67" s="249">
        <v>10.6</v>
      </c>
      <c r="E67" s="249"/>
    </row>
    <row r="68" spans="1:14" ht="18.75" hidden="1" customHeight="1">
      <c r="A68" s="115">
        <f t="shared" si="2"/>
        <v>23</v>
      </c>
      <c r="B68" s="21" t="s">
        <v>49</v>
      </c>
      <c r="C68" s="21"/>
      <c r="D68" s="249"/>
      <c r="E68" s="249"/>
    </row>
    <row r="69" spans="1:14" ht="18.75" customHeight="1">
      <c r="A69" s="115">
        <v>23</v>
      </c>
      <c r="B69" s="21" t="s">
        <v>66</v>
      </c>
      <c r="C69" s="21"/>
      <c r="D69" s="249">
        <f>+D20</f>
        <v>63.4</v>
      </c>
      <c r="E69" s="249"/>
    </row>
    <row r="70" spans="1:14" ht="18.75" customHeight="1">
      <c r="A70" s="115">
        <v>24</v>
      </c>
      <c r="B70" s="21" t="s">
        <v>79</v>
      </c>
      <c r="C70" s="21"/>
      <c r="D70" s="249">
        <v>10</v>
      </c>
      <c r="E70" s="249"/>
    </row>
    <row r="71" spans="1:14" ht="18.75" hidden="1" customHeight="1">
      <c r="A71" s="115">
        <f t="shared" si="2"/>
        <v>25</v>
      </c>
      <c r="B71" s="21"/>
      <c r="C71" s="21"/>
      <c r="D71" s="249"/>
      <c r="E71" s="249"/>
    </row>
    <row r="72" spans="1:14" ht="18.75" hidden="1" customHeight="1">
      <c r="A72" s="115">
        <f t="shared" si="2"/>
        <v>26</v>
      </c>
      <c r="B72" s="21"/>
      <c r="C72" s="21"/>
      <c r="D72" s="249"/>
      <c r="E72" s="249"/>
    </row>
    <row r="73" spans="1:14" ht="18.75" hidden="1" customHeight="1">
      <c r="A73" s="115">
        <f t="shared" si="2"/>
        <v>27</v>
      </c>
      <c r="B73" s="21"/>
      <c r="C73" s="21"/>
      <c r="D73" s="249"/>
      <c r="E73" s="249"/>
      <c r="F73" s="57" t="s">
        <v>125</v>
      </c>
    </row>
    <row r="74" spans="1:14" ht="18.75" customHeight="1">
      <c r="A74" s="115">
        <v>25</v>
      </c>
      <c r="B74" s="21" t="s">
        <v>28</v>
      </c>
      <c r="C74" s="21"/>
      <c r="D74" s="249">
        <v>5940.8</v>
      </c>
      <c r="E74" s="249"/>
    </row>
    <row r="75" spans="1:14" s="3" customFormat="1" ht="18.75" customHeight="1">
      <c r="A75" s="159">
        <f>+A74+0.1</f>
        <v>25.1</v>
      </c>
      <c r="B75" s="20" t="s">
        <v>80</v>
      </c>
      <c r="C75" s="20"/>
      <c r="D75" s="249">
        <v>5940.8</v>
      </c>
      <c r="E75" s="249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5">
        <f>+A74+1</f>
        <v>26</v>
      </c>
      <c r="B76" s="21" t="s">
        <v>81</v>
      </c>
      <c r="C76" s="21"/>
      <c r="D76" s="249">
        <v>0</v>
      </c>
      <c r="E76" s="249"/>
    </row>
    <row r="77" spans="1:14" s="17" customFormat="1" ht="20.25" hidden="1" customHeight="1">
      <c r="A77" s="115">
        <f>+A76+1</f>
        <v>27</v>
      </c>
      <c r="B77" s="21" t="s">
        <v>70</v>
      </c>
      <c r="C77" s="21"/>
      <c r="D77" s="249"/>
      <c r="E77" s="249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18.75" customHeight="1">
      <c r="A78" s="54"/>
      <c r="B78" s="491" t="s">
        <v>32</v>
      </c>
      <c r="C78" s="491"/>
      <c r="D78" s="311">
        <f>SUM(D38,D42:D48,D52:D74,D76:D77)</f>
        <v>120613.5</v>
      </c>
      <c r="E78" s="461" t="s">
        <v>248</v>
      </c>
      <c r="F78" s="308">
        <f>+D35-D78</f>
        <v>0</v>
      </c>
    </row>
    <row r="79" spans="1:14" ht="37.5" customHeight="1">
      <c r="B79" s="55"/>
      <c r="C79" s="8"/>
    </row>
    <row r="80" spans="1:14" ht="26.25" hidden="1" customHeight="1">
      <c r="B80" s="9" t="s">
        <v>2</v>
      </c>
      <c r="C80" s="315" t="s">
        <v>299</v>
      </c>
      <c r="D80" s="16"/>
      <c r="E80" s="16"/>
    </row>
    <row r="81" spans="2:15" ht="12.75" hidden="1" customHeight="1">
      <c r="B81" s="55"/>
      <c r="C81" s="247" t="s">
        <v>97</v>
      </c>
      <c r="D81" s="190"/>
      <c r="E81" s="190"/>
    </row>
    <row r="82" spans="2:15" ht="27" hidden="1" customHeight="1">
      <c r="B82" s="9" t="s">
        <v>6</v>
      </c>
      <c r="C82" s="315" t="s">
        <v>300</v>
      </c>
      <c r="D82" s="16"/>
      <c r="E82" s="16"/>
    </row>
    <row r="83" spans="2:15" ht="13.5" hidden="1" customHeight="1">
      <c r="C83" s="247" t="s">
        <v>97</v>
      </c>
      <c r="D83" s="190"/>
      <c r="E83" s="190"/>
    </row>
    <row r="84" spans="2:15" hidden="1">
      <c r="B84" s="8" t="s">
        <v>209</v>
      </c>
    </row>
    <row r="85" spans="2:15" ht="103.5" customHeight="1">
      <c r="B85" s="489" t="s">
        <v>240</v>
      </c>
      <c r="D85" s="330" t="s">
        <v>249</v>
      </c>
      <c r="E85" s="7"/>
      <c r="F85" s="43"/>
      <c r="O85" s="6"/>
    </row>
    <row r="86" spans="2:15" ht="40.5" customHeight="1">
      <c r="B86" s="260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56" zoomScaleSheetLayoutView="100" workbookViewId="0">
      <selection activeCell="C101" sqref="C101"/>
    </sheetView>
  </sheetViews>
  <sheetFormatPr defaultColWidth="9.140625" defaultRowHeight="13.5"/>
  <cols>
    <col min="1" max="1" width="4.85546875" style="83" customWidth="1"/>
    <col min="2" max="2" width="40.2851562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1" width="0" style="82" hidden="1" customWidth="1"/>
    <col min="12" max="13" width="9.140625" style="82"/>
    <col min="14" max="16384" width="9.140625" style="83"/>
  </cols>
  <sheetData>
    <row r="1" spans="1:13" ht="17.25">
      <c r="D1" s="344" t="s">
        <v>204</v>
      </c>
      <c r="E1" s="430">
        <f>+'Ekamut-caxs'!E1+1</f>
        <v>86</v>
      </c>
    </row>
    <row r="2" spans="1:13" ht="17.25">
      <c r="D2" s="245" t="s">
        <v>42</v>
      </c>
      <c r="E2" s="245"/>
    </row>
    <row r="3" spans="1:13" ht="18.75" customHeight="1">
      <c r="D3" s="245" t="s">
        <v>30</v>
      </c>
      <c r="E3" s="245"/>
    </row>
    <row r="4" spans="1:13" ht="30.75" customHeight="1">
      <c r="D4" s="191" t="str">
        <f>+'Ekamut-caxs'!D4</f>
        <v>«---------» ---------------- 2023թ.</v>
      </c>
      <c r="E4" s="191"/>
    </row>
    <row r="5" spans="1:13" ht="33" customHeight="1">
      <c r="D5" s="191" t="str">
        <f>+'Ekamut-caxs'!D5</f>
        <v>հ. --------------- - Ա որոշմամբ</v>
      </c>
      <c r="E5" s="191"/>
    </row>
    <row r="7" spans="1:13" s="75" customFormat="1" ht="18.75" customHeight="1">
      <c r="A7" s="73"/>
      <c r="B7" s="74"/>
      <c r="C7" s="74"/>
      <c r="D7" s="344" t="s">
        <v>251</v>
      </c>
      <c r="E7" s="430">
        <f>+'Ekamut-caxs'!E7+1</f>
        <v>86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5" t="s">
        <v>42</v>
      </c>
      <c r="E8" s="245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5" t="s">
        <v>30</v>
      </c>
      <c r="E9" s="245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1" t="s">
        <v>252</v>
      </c>
      <c r="E10" s="191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1" t="s">
        <v>253</v>
      </c>
      <c r="E11" s="191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4" t="s">
        <v>43</v>
      </c>
      <c r="B13" s="514"/>
      <c r="C13" s="514"/>
      <c r="D13" s="514"/>
      <c r="E13" s="419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99" t="str">
        <f>+'Ekamut-caxs'!A14:D14</f>
        <v xml:space="preserve">«Երևանի հ․69 մսուր-մանկապարտեզ» ՀՈԱԿ-ի </v>
      </c>
      <c r="B14" s="499"/>
      <c r="C14" s="499"/>
      <c r="D14" s="499"/>
      <c r="E14" s="417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0" t="s">
        <v>283</v>
      </c>
      <c r="B15" s="500"/>
      <c r="C15" s="500"/>
      <c r="D15" s="500"/>
      <c r="E15" s="418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5" t="s">
        <v>33</v>
      </c>
      <c r="C18" s="516"/>
      <c r="D18" s="88" t="s">
        <v>45</v>
      </c>
      <c r="E18" s="421"/>
      <c r="F18" s="301">
        <f>+D19-D77</f>
        <v>2276.1000000000004</v>
      </c>
      <c r="G18" s="89"/>
      <c r="H18" s="89"/>
      <c r="I18" s="89"/>
      <c r="J18" s="307" t="s">
        <v>230</v>
      </c>
      <c r="K18" s="89"/>
      <c r="L18" s="89"/>
      <c r="M18" s="89"/>
    </row>
    <row r="19" spans="1:13" s="75" customFormat="1" ht="40.5" customHeight="1" thickBot="1">
      <c r="A19" s="12" t="s">
        <v>7</v>
      </c>
      <c r="B19" s="506" t="s">
        <v>34</v>
      </c>
      <c r="C19" s="507"/>
      <c r="D19" s="290">
        <f>+'Dramakani hamematakan'!D6</f>
        <v>3371.5</v>
      </c>
      <c r="E19" s="422"/>
      <c r="F19" s="512" t="s">
        <v>229</v>
      </c>
      <c r="G19" s="513"/>
      <c r="H19" s="306"/>
      <c r="I19" s="306"/>
      <c r="J19" s="305"/>
      <c r="K19" s="77"/>
      <c r="L19" s="77"/>
      <c r="M19" s="77"/>
    </row>
    <row r="20" spans="1:13" s="75" customFormat="1" ht="29.25" customHeight="1">
      <c r="A20" s="12" t="s">
        <v>11</v>
      </c>
      <c r="B20" s="506" t="s">
        <v>84</v>
      </c>
      <c r="C20" s="507"/>
      <c r="D20" s="290">
        <f>SUM(D21:D22,D25,D28:D34)</f>
        <v>114628.2</v>
      </c>
      <c r="E20" s="423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7" t="s">
        <v>120</v>
      </c>
      <c r="C21" s="518"/>
      <c r="D21" s="282">
        <f>+'Ekamut-caxs'!D18</f>
        <v>113783</v>
      </c>
      <c r="E21" s="424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7" t="str">
        <f>+'Ekamut-caxs'!B19</f>
        <v>Այլ նպաստներ բյուջեից, որից՝</v>
      </c>
      <c r="C22" s="518"/>
      <c r="D22" s="282">
        <f>+'Ekamut-caxs'!D19</f>
        <v>63.4</v>
      </c>
      <c r="E22" s="424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08" t="s">
        <v>260</v>
      </c>
      <c r="C23" s="509"/>
      <c r="D23" s="256">
        <f>+'Ekamut-caxs'!D20</f>
        <v>63.4</v>
      </c>
      <c r="E23" s="424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08" t="s">
        <v>263</v>
      </c>
      <c r="C24" s="509"/>
      <c r="D24" s="256">
        <f>+'Ekamut-caxs'!D21</f>
        <v>0</v>
      </c>
      <c r="E24" s="424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17" t="str">
        <f>+'Ekamut-caxs'!B22</f>
        <v>Դրամաշնորհներ բյուջեից, որից՝</v>
      </c>
      <c r="C25" s="518"/>
      <c r="D25" s="281">
        <f>+'Ekamut-caxs'!D22</f>
        <v>721.8</v>
      </c>
      <c r="E25" s="424"/>
      <c r="F25" s="462" t="s">
        <v>282</v>
      </c>
      <c r="G25" s="44"/>
      <c r="H25" s="44"/>
      <c r="I25" s="44"/>
      <c r="J25" s="44"/>
      <c r="K25" s="77"/>
      <c r="L25" s="77"/>
      <c r="M25" s="77"/>
    </row>
    <row r="26" spans="1:13" s="75" customFormat="1" ht="18" hidden="1" customHeight="1">
      <c r="A26" s="27">
        <f>+'Ekamut-caxs'!A23</f>
        <v>3.1</v>
      </c>
      <c r="B26" s="508" t="s">
        <v>261</v>
      </c>
      <c r="C26" s="509"/>
      <c r="D26" s="256">
        <f>+'Ekamut-caxs'!D23</f>
        <v>0</v>
      </c>
      <c r="E26" s="424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v>3.1</v>
      </c>
      <c r="B27" s="508" t="s">
        <v>262</v>
      </c>
      <c r="C27" s="509"/>
      <c r="D27" s="256">
        <f>+'Ekamut-caxs'!D24</f>
        <v>721.8</v>
      </c>
      <c r="E27" s="424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4</v>
      </c>
      <c r="B28" s="517" t="str">
        <f>+'Ekamut-caxs'!B26</f>
        <v xml:space="preserve">Վճարովի ծառայություններից </v>
      </c>
      <c r="C28" s="518"/>
      <c r="D28" s="282">
        <f>+'Ekamut-caxs'!D26</f>
        <v>60</v>
      </c>
      <c r="E28" s="424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5.6" hidden="1" customHeight="1">
      <c r="A29" s="61">
        <f>+A28+1</f>
        <v>5</v>
      </c>
      <c r="B29" s="517" t="str">
        <f>+'Ekamut-caxs'!B27</f>
        <v>Վարձակալությունից</v>
      </c>
      <c r="C29" s="518"/>
      <c r="D29" s="282">
        <f>+'Ekamut-caxs'!D27</f>
        <v>0</v>
      </c>
      <c r="E29" s="425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5.6" hidden="1" customHeight="1">
      <c r="A30" s="61">
        <f>+A29+1</f>
        <v>6</v>
      </c>
      <c r="B30" s="517" t="str">
        <f>+'Ekamut-caxs'!B28</f>
        <v>Սպասարկման և կոմունալ համավճարներից</v>
      </c>
      <c r="C30" s="518"/>
      <c r="D30" s="282">
        <f>+'Ekamut-caxs'!D28</f>
        <v>0</v>
      </c>
      <c r="E30" s="425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17" t="s">
        <v>35</v>
      </c>
      <c r="C31" s="518"/>
      <c r="D31" s="281"/>
      <c r="E31" s="425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8</v>
      </c>
      <c r="B32" s="517" t="s">
        <v>10</v>
      </c>
      <c r="C32" s="518"/>
      <c r="D32" s="282">
        <f>+'Ekamut-caxs'!D32</f>
        <v>0</v>
      </c>
      <c r="E32" s="424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9</v>
      </c>
      <c r="B33" s="504"/>
      <c r="C33" s="505"/>
      <c r="D33" s="281">
        <f>+'Ekamut-caxs'!D33</f>
        <v>0</v>
      </c>
      <c r="E33" s="425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10</v>
      </c>
      <c r="B34" s="504"/>
      <c r="C34" s="505"/>
      <c r="D34" s="281">
        <f>+'Ekamut-caxs'!D34</f>
        <v>0</v>
      </c>
      <c r="E34" s="425"/>
      <c r="F34" s="106" t="s">
        <v>290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06" t="s">
        <v>85</v>
      </c>
      <c r="C35" s="507"/>
      <c r="D35" s="290">
        <f>D36+D79+D91</f>
        <v>117999.7</v>
      </c>
      <c r="E35" s="423"/>
      <c r="F35" s="314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06" t="s">
        <v>61</v>
      </c>
      <c r="C36" s="507"/>
      <c r="D36" s="290">
        <f>SUM(D37,D41:D47,D51:D73,D77:D78)</f>
        <v>115723.59999999999</v>
      </c>
      <c r="E36" s="423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04" t="str">
        <f>+'Ekamut-caxs'!B38</f>
        <v>Աշխատավարձի գծով, որից՝</v>
      </c>
      <c r="C37" s="505"/>
      <c r="D37" s="282">
        <f>+'Ekamut-caxs'!D38</f>
        <v>72984.899999999994</v>
      </c>
      <c r="E37" s="424"/>
      <c r="F37" s="494">
        <f>+D37-'Ekamut-caxs'!D38</f>
        <v>0</v>
      </c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08" t="s">
        <v>121</v>
      </c>
      <c r="C38" s="509"/>
      <c r="D38" s="294">
        <f>+'Ekamut-caxs'!D39</f>
        <v>56.2</v>
      </c>
      <c r="E38" s="426"/>
      <c r="F38" s="494">
        <f>+D38-'Ekamut-caxs'!D39</f>
        <v>0</v>
      </c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08" t="s">
        <v>13</v>
      </c>
      <c r="C39" s="509"/>
      <c r="D39" s="294">
        <f>+'Ekamut-caxs'!D40</f>
        <v>1160</v>
      </c>
      <c r="E39" s="426"/>
      <c r="F39" s="494">
        <f>+D39-'Ekamut-caxs'!D40</f>
        <v>0</v>
      </c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08" t="str">
        <f>+'Ekamut-caxs'!B41</f>
        <v>կամավոր ատեստ. գծով լրավճար</v>
      </c>
      <c r="C40" s="509"/>
      <c r="D40" s="294">
        <f>+'Ekamut-caxs'!D41</f>
        <v>0</v>
      </c>
      <c r="E40" s="426"/>
      <c r="F40" s="494">
        <f>+D40-'Ekamut-caxs'!D41</f>
        <v>0</v>
      </c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04" t="s">
        <v>16</v>
      </c>
      <c r="C41" s="505"/>
      <c r="D41" s="281">
        <f>+'Ekamut-caxs'!D42</f>
        <v>30579.100000000002</v>
      </c>
      <c r="E41" s="425"/>
      <c r="F41" s="494">
        <f>+D41-'Ekamut-caxs'!D42</f>
        <v>0</v>
      </c>
      <c r="G41" s="67">
        <v>21529.599999999999</v>
      </c>
      <c r="H41" s="67"/>
      <c r="I41" s="67"/>
      <c r="J41" s="67">
        <f>+G41+G41/3</f>
        <v>28706.133333333331</v>
      </c>
      <c r="K41" s="96"/>
      <c r="L41" s="96"/>
      <c r="M41" s="96"/>
    </row>
    <row r="42" spans="1:13" s="97" customFormat="1" ht="18" customHeight="1">
      <c r="A42" s="61">
        <f>+'Ekamut-caxs'!A43</f>
        <v>3</v>
      </c>
      <c r="B42" s="504" t="s">
        <v>15</v>
      </c>
      <c r="C42" s="505"/>
      <c r="D42" s="281">
        <f>+'Ekamut-caxs'!D43</f>
        <v>3722.4</v>
      </c>
      <c r="E42" s="424"/>
      <c r="F42" s="494">
        <f>+D42-'Ekamut-caxs'!D43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04" t="s">
        <v>14</v>
      </c>
      <c r="C43" s="505"/>
      <c r="D43" s="281">
        <f>+'Ekamut-caxs'!D44</f>
        <v>2133</v>
      </c>
      <c r="E43" s="424"/>
      <c r="F43" s="494">
        <f>+D43-'Ekamut-caxs'!D44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04" t="s">
        <v>17</v>
      </c>
      <c r="C44" s="505"/>
      <c r="D44" s="281">
        <f>+Komunal!M27</f>
        <v>1121.5999999999999</v>
      </c>
      <c r="E44" s="424"/>
      <c r="F44" s="494">
        <f>+D44-'Ekamut-caxs'!D45</f>
        <v>-44.5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04" t="s">
        <v>18</v>
      </c>
      <c r="C45" s="505"/>
      <c r="D45" s="282">
        <f>+'Ekamut-caxs'!D46</f>
        <v>135.5</v>
      </c>
      <c r="E45" s="424"/>
      <c r="F45" s="494">
        <f>+D45-'Ekamut-caxs'!D46</f>
        <v>0</v>
      </c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04" t="s">
        <v>19</v>
      </c>
      <c r="C46" s="505"/>
      <c r="D46" s="282">
        <f>+'Ekamut-caxs'!D47</f>
        <v>102</v>
      </c>
      <c r="E46" s="424"/>
      <c r="F46" s="494">
        <f>+D46-'Ekamut-caxs'!D47</f>
        <v>0</v>
      </c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04" t="s">
        <v>20</v>
      </c>
      <c r="C47" s="505"/>
      <c r="D47" s="282">
        <f>SUM(D48:D50)</f>
        <v>210.7</v>
      </c>
      <c r="E47" s="424"/>
      <c r="F47" s="494">
        <f>+D47-'Ekamut-caxs'!D48</f>
        <v>0</v>
      </c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08" t="s">
        <v>21</v>
      </c>
      <c r="C48" s="509"/>
      <c r="D48" s="294">
        <f>+'Ekamut-caxs'!D49</f>
        <v>57.6</v>
      </c>
      <c r="E48" s="424"/>
      <c r="F48" s="494">
        <f>+D48-'Ekamut-caxs'!D49</f>
        <v>0</v>
      </c>
    </row>
    <row r="49" spans="1:13" ht="18" customHeight="1">
      <c r="A49" s="27">
        <f>+A48+0.1</f>
        <v>8.1999999999999993</v>
      </c>
      <c r="B49" s="508" t="s">
        <v>22</v>
      </c>
      <c r="C49" s="509"/>
      <c r="D49" s="294">
        <f>+'Ekamut-caxs'!D50</f>
        <v>81.099999999999994</v>
      </c>
      <c r="E49" s="424"/>
      <c r="F49" s="494">
        <f>+D49-'Ekamut-caxs'!D50</f>
        <v>0</v>
      </c>
    </row>
    <row r="50" spans="1:13" ht="18" customHeight="1">
      <c r="A50" s="27">
        <f>+A49+0.1</f>
        <v>8.2999999999999989</v>
      </c>
      <c r="B50" s="508" t="s">
        <v>23</v>
      </c>
      <c r="C50" s="509"/>
      <c r="D50" s="294">
        <f>+'Ekamut-caxs'!D51</f>
        <v>72</v>
      </c>
      <c r="E50" s="424"/>
      <c r="F50" s="494">
        <f>+D50-'Ekamut-caxs'!D51</f>
        <v>0</v>
      </c>
    </row>
    <row r="51" spans="1:13" s="97" customFormat="1" ht="18" customHeight="1">
      <c r="A51" s="61">
        <f>+'Ekamut-caxs'!A52</f>
        <v>9</v>
      </c>
      <c r="B51" s="504" t="s">
        <v>24</v>
      </c>
      <c r="C51" s="505"/>
      <c r="D51" s="282">
        <f>+'Ekamut-caxs'!D52</f>
        <v>25</v>
      </c>
      <c r="E51" s="424"/>
      <c r="F51" s="494">
        <f>+D51-'Ekamut-caxs'!D52</f>
        <v>0</v>
      </c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10</v>
      </c>
      <c r="B52" s="504" t="s">
        <v>31</v>
      </c>
      <c r="C52" s="505"/>
      <c r="D52" s="281">
        <f>+'Ekamut-caxs'!D53</f>
        <v>1617</v>
      </c>
      <c r="E52" s="425"/>
      <c r="F52" s="494">
        <f>+D52-'Ekamut-caxs'!D53</f>
        <v>0</v>
      </c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11</v>
      </c>
      <c r="B53" s="504" t="s">
        <v>25</v>
      </c>
      <c r="C53" s="505"/>
      <c r="D53" s="281">
        <f>+'Ekamut-caxs'!D54</f>
        <v>300</v>
      </c>
      <c r="E53" s="425"/>
      <c r="F53" s="494">
        <f>+D53-'Ekamut-caxs'!D54</f>
        <v>0</v>
      </c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12</v>
      </c>
      <c r="B54" s="504" t="s">
        <v>76</v>
      </c>
      <c r="C54" s="505"/>
      <c r="D54" s="281">
        <f>+'Ekamut-caxs'!D55</f>
        <v>250</v>
      </c>
      <c r="E54" s="425"/>
      <c r="F54" s="494">
        <f>+D54-'Ekamut-caxs'!D55</f>
        <v>0</v>
      </c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13</v>
      </c>
      <c r="B55" s="504" t="s">
        <v>50</v>
      </c>
      <c r="C55" s="505"/>
      <c r="D55" s="282">
        <f>+'Ekamut-caxs'!D56</f>
        <v>100</v>
      </c>
      <c r="E55" s="424"/>
      <c r="F55" s="494">
        <f>+D55-'Ekamut-caxs'!D56</f>
        <v>0</v>
      </c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14</v>
      </c>
      <c r="B56" s="504" t="s">
        <v>122</v>
      </c>
      <c r="C56" s="505"/>
      <c r="D56" s="282">
        <f>+'Ekamut-caxs'!D57</f>
        <v>50</v>
      </c>
      <c r="E56" s="424"/>
      <c r="F56" s="494">
        <f>+D56-'Ekamut-caxs'!D57</f>
        <v>0</v>
      </c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15</v>
      </c>
      <c r="B57" s="504" t="s">
        <v>123</v>
      </c>
      <c r="C57" s="505"/>
      <c r="D57" s="282">
        <f>+'Ekamut-caxs'!D58</f>
        <v>300</v>
      </c>
      <c r="E57" s="424"/>
      <c r="F57" s="494">
        <f>+D57-'Ekamut-caxs'!D58</f>
        <v>0</v>
      </c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16</v>
      </c>
      <c r="B58" s="504" t="s">
        <v>26</v>
      </c>
      <c r="C58" s="505"/>
      <c r="D58" s="282">
        <f>+'Ekamut-caxs'!D59</f>
        <v>480</v>
      </c>
      <c r="E58" s="424"/>
      <c r="F58" s="494">
        <f>+D58-'Ekamut-caxs'!D59</f>
        <v>0</v>
      </c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17</v>
      </c>
      <c r="B59" s="504" t="s">
        <v>27</v>
      </c>
      <c r="C59" s="505"/>
      <c r="D59" s="282">
        <f>+'Ekamut-caxs'!D60</f>
        <v>180</v>
      </c>
      <c r="E59" s="424"/>
      <c r="F59" s="494">
        <f>+D59-'Ekamut-caxs'!D60</f>
        <v>0</v>
      </c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18</v>
      </c>
      <c r="B60" s="504" t="s">
        <v>69</v>
      </c>
      <c r="C60" s="505"/>
      <c r="D60" s="282">
        <f>+'Ekamut-caxs'!D61</f>
        <v>0</v>
      </c>
      <c r="E60" s="424"/>
      <c r="F60" s="494">
        <f>+D60-'Ekamut-caxs'!D61</f>
        <v>0</v>
      </c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18</v>
      </c>
      <c r="B61" s="504" t="s">
        <v>56</v>
      </c>
      <c r="C61" s="505"/>
      <c r="D61" s="282">
        <f>+'Ekamut-caxs'!D62</f>
        <v>0</v>
      </c>
      <c r="E61" s="424"/>
      <c r="F61" s="494">
        <f>+D61-'Ekamut-caxs'!D62</f>
        <v>0</v>
      </c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v>18</v>
      </c>
      <c r="B62" s="504" t="s">
        <v>47</v>
      </c>
      <c r="C62" s="505"/>
      <c r="D62" s="282">
        <f>+'Ekamut-caxs'!D63</f>
        <v>105</v>
      </c>
      <c r="E62" s="424"/>
      <c r="F62" s="494">
        <f>+D62-'Ekamut-caxs'!D63</f>
        <v>0</v>
      </c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v>19</v>
      </c>
      <c r="B63" s="504" t="s">
        <v>77</v>
      </c>
      <c r="C63" s="505"/>
      <c r="D63" s="282">
        <f>+'Ekamut-caxs'!D64</f>
        <v>50</v>
      </c>
      <c r="E63" s="424"/>
      <c r="F63" s="494">
        <f>+D63-'Ekamut-caxs'!D64</f>
        <v>0</v>
      </c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20</v>
      </c>
      <c r="B64" s="504" t="s">
        <v>78</v>
      </c>
      <c r="C64" s="505"/>
      <c r="D64" s="282">
        <f>+'Ekamut-caxs'!D65</f>
        <v>95</v>
      </c>
      <c r="E64" s="424"/>
      <c r="F64" s="494">
        <f>+D64-'Ekamut-caxs'!D65</f>
        <v>0</v>
      </c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21</v>
      </c>
      <c r="B65" s="504" t="s">
        <v>48</v>
      </c>
      <c r="C65" s="505"/>
      <c r="D65" s="282">
        <f>+'Ekamut-caxs'!D66</f>
        <v>3</v>
      </c>
      <c r="E65" s="424"/>
      <c r="F65" s="494">
        <f>+D65-'Ekamut-caxs'!D66</f>
        <v>0</v>
      </c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v>22</v>
      </c>
      <c r="B66" s="504" t="s">
        <v>124</v>
      </c>
      <c r="C66" s="505"/>
      <c r="D66" s="282">
        <f>+'Ekamut-caxs'!D67</f>
        <v>10.6</v>
      </c>
      <c r="E66" s="424"/>
      <c r="F66" s="494">
        <f>+D66-'Ekamut-caxs'!D67</f>
        <v>0</v>
      </c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23</v>
      </c>
      <c r="B67" s="504" t="s">
        <v>49</v>
      </c>
      <c r="C67" s="505"/>
      <c r="D67" s="282">
        <f>+'Ekamut-caxs'!D68</f>
        <v>0</v>
      </c>
      <c r="E67" s="424"/>
      <c r="F67" s="494">
        <f>+D67-'Ekamut-caxs'!D68</f>
        <v>0</v>
      </c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23</v>
      </c>
      <c r="B68" s="504" t="s">
        <v>66</v>
      </c>
      <c r="C68" s="505"/>
      <c r="D68" s="282">
        <f>+'Ekamut-caxs'!D69</f>
        <v>63.4</v>
      </c>
      <c r="E68" s="424"/>
      <c r="F68" s="494">
        <f>+D68-'Ekamut-caxs'!D69</f>
        <v>0</v>
      </c>
      <c r="G68" s="67"/>
      <c r="H68" s="67"/>
      <c r="I68" s="67"/>
      <c r="J68" s="56"/>
      <c r="K68" s="68"/>
      <c r="L68" s="68"/>
      <c r="M68" s="68"/>
    </row>
    <row r="69" spans="1:13" s="69" customFormat="1" ht="18" customHeight="1">
      <c r="A69" s="61">
        <v>24</v>
      </c>
      <c r="B69" s="504" t="s">
        <v>79</v>
      </c>
      <c r="C69" s="505"/>
      <c r="D69" s="282">
        <f>+'Ekamut-caxs'!D70</f>
        <v>10</v>
      </c>
      <c r="E69" s="424"/>
      <c r="F69" s="494">
        <f>+D69-'Ekamut-caxs'!D70</f>
        <v>0</v>
      </c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04">
        <f>+'Ekamut-caxs'!B71</f>
        <v>0</v>
      </c>
      <c r="C70" s="505"/>
      <c r="D70" s="281">
        <f>+'Ekamut-caxs'!D71</f>
        <v>0</v>
      </c>
      <c r="E70" s="425"/>
      <c r="F70" s="494">
        <f>+D70-'Ekamut-caxs'!D71</f>
        <v>0</v>
      </c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04">
        <f>+'Ekamut-caxs'!B72</f>
        <v>0</v>
      </c>
      <c r="C71" s="505"/>
      <c r="D71" s="281">
        <f>+'Ekamut-caxs'!D72</f>
        <v>0</v>
      </c>
      <c r="E71" s="425"/>
      <c r="F71" s="494">
        <f>+D71-'Ekamut-caxs'!D72</f>
        <v>0</v>
      </c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04">
        <f>+'Ekamut-caxs'!B73</f>
        <v>0</v>
      </c>
      <c r="C72" s="505"/>
      <c r="D72" s="281">
        <f>+'Ekamut-caxs'!D73</f>
        <v>0</v>
      </c>
      <c r="E72" s="425"/>
      <c r="F72" s="494">
        <f>+D72-'Ekamut-caxs'!D73</f>
        <v>0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04" t="s">
        <v>37</v>
      </c>
      <c r="C73" s="505"/>
      <c r="D73" s="282">
        <f>SUM(D74:D76)</f>
        <v>0</v>
      </c>
      <c r="E73" s="424"/>
      <c r="F73" s="494">
        <f>+D73-'Ekamut-caxs'!D74</f>
        <v>-5940.8</v>
      </c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08" t="s">
        <v>38</v>
      </c>
      <c r="C74" s="509"/>
      <c r="D74" s="256"/>
      <c r="E74" s="427"/>
      <c r="F74" s="494">
        <f>+D74-'Ekamut-caxs'!D75</f>
        <v>-5940.8</v>
      </c>
    </row>
    <row r="75" spans="1:13" ht="19.5" hidden="1" customHeight="1">
      <c r="A75" s="14">
        <f>+A74+0.1</f>
        <v>31.200000000000003</v>
      </c>
      <c r="B75" s="508" t="s">
        <v>51</v>
      </c>
      <c r="C75" s="509"/>
      <c r="D75" s="256"/>
      <c r="E75" s="427"/>
      <c r="F75" s="494">
        <f>+D75-'Ekamut-caxs'!D76</f>
        <v>0</v>
      </c>
    </row>
    <row r="76" spans="1:13" ht="19.5" hidden="1" customHeight="1">
      <c r="A76" s="14">
        <f>+A75+0.1</f>
        <v>31.300000000000004</v>
      </c>
      <c r="B76" s="508" t="s">
        <v>86</v>
      </c>
      <c r="C76" s="509"/>
      <c r="D76" s="256">
        <f>+'Ekamut-caxs'!D76</f>
        <v>0</v>
      </c>
      <c r="E76" s="427"/>
      <c r="F76" s="494">
        <f>+D76-'Ekamut-caxs'!D77</f>
        <v>0</v>
      </c>
    </row>
    <row r="77" spans="1:13" s="97" customFormat="1" ht="17.25" customHeight="1">
      <c r="A77" s="71">
        <v>25</v>
      </c>
      <c r="B77" s="504" t="s">
        <v>39</v>
      </c>
      <c r="C77" s="505"/>
      <c r="D77" s="282">
        <f>+'Deb. ev kreditor'!D59-'Deb. ev kreditor'!D55</f>
        <v>1095.3999999999999</v>
      </c>
      <c r="E77" s="424"/>
      <c r="F77" s="494">
        <f>+D77-'Ekamut-caxs'!D78</f>
        <v>-119518.1</v>
      </c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04" t="s">
        <v>87</v>
      </c>
      <c r="C78" s="505"/>
      <c r="D78" s="281"/>
      <c r="E78" s="425"/>
      <c r="F78" s="112" t="s">
        <v>231</v>
      </c>
      <c r="G78" s="67"/>
      <c r="H78" s="67"/>
      <c r="I78" s="67"/>
      <c r="J78" s="67"/>
      <c r="K78" s="96"/>
      <c r="L78" s="96"/>
      <c r="M78" s="96"/>
    </row>
    <row r="79" spans="1:13" s="81" customFormat="1" ht="25.5" customHeight="1">
      <c r="A79" s="40" t="s">
        <v>59</v>
      </c>
      <c r="B79" s="510" t="s">
        <v>62</v>
      </c>
      <c r="C79" s="511"/>
      <c r="D79" s="290">
        <f>D80+D87</f>
        <v>300</v>
      </c>
      <c r="E79" s="423"/>
      <c r="F79" s="113"/>
      <c r="G79" s="104"/>
      <c r="H79" s="104"/>
      <c r="I79" s="104"/>
      <c r="J79" s="104"/>
      <c r="K79" s="80"/>
      <c r="L79" s="80"/>
      <c r="M79" s="80"/>
    </row>
    <row r="80" spans="1:13" s="95" customFormat="1" ht="20.25" customHeight="1">
      <c r="A80" s="71">
        <v>1</v>
      </c>
      <c r="B80" s="504" t="s">
        <v>92</v>
      </c>
      <c r="C80" s="505"/>
      <c r="D80" s="282">
        <f>SUM(D81:D86)</f>
        <v>300</v>
      </c>
      <c r="E80" s="424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04" t="s">
        <v>88</v>
      </c>
      <c r="C81" s="505"/>
      <c r="D81" s="281"/>
      <c r="E81" s="425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customHeight="1">
      <c r="A82" s="71">
        <v>1.1000000000000001</v>
      </c>
      <c r="B82" s="504" t="s">
        <v>89</v>
      </c>
      <c r="C82" s="505"/>
      <c r="D82" s="281">
        <v>300</v>
      </c>
      <c r="E82" s="425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 t="shared" ref="A83:A86" si="1">+A82+0.1</f>
        <v>1.2000000000000002</v>
      </c>
      <c r="B83" s="504" t="s">
        <v>90</v>
      </c>
      <c r="C83" s="505"/>
      <c r="D83" s="281"/>
      <c r="E83" s="425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1.3000000000000003</v>
      </c>
      <c r="B84" s="504" t="s">
        <v>67</v>
      </c>
      <c r="C84" s="505"/>
      <c r="D84" s="281"/>
      <c r="E84" s="425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1.4000000000000004</v>
      </c>
      <c r="B85" s="504" t="s">
        <v>68</v>
      </c>
      <c r="C85" s="505"/>
      <c r="D85" s="281"/>
      <c r="E85" s="425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1.5000000000000004</v>
      </c>
      <c r="B86" s="504"/>
      <c r="C86" s="505"/>
      <c r="D86" s="281"/>
      <c r="E86" s="425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04" t="s">
        <v>93</v>
      </c>
      <c r="C87" s="505"/>
      <c r="D87" s="282">
        <f>SUM(D88:D90)</f>
        <v>0</v>
      </c>
      <c r="E87" s="424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4" t="s">
        <v>64</v>
      </c>
      <c r="C88" s="505"/>
      <c r="D88" s="281"/>
      <c r="E88" s="425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04" t="s">
        <v>63</v>
      </c>
      <c r="C89" s="505"/>
      <c r="D89" s="281"/>
      <c r="E89" s="425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04" t="s">
        <v>52</v>
      </c>
      <c r="C90" s="505"/>
      <c r="D90" s="281"/>
      <c r="E90" s="425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60</v>
      </c>
      <c r="B91" s="506" t="s">
        <v>154</v>
      </c>
      <c r="C91" s="507"/>
      <c r="D91" s="290">
        <f>SUM(D92:D93)</f>
        <v>1976.1</v>
      </c>
      <c r="E91" s="423"/>
      <c r="F91" s="493">
        <f>+D19-D77-D82</f>
        <v>1976.1000000000004</v>
      </c>
      <c r="G91" s="104"/>
      <c r="H91" s="104"/>
      <c r="I91" s="104"/>
      <c r="J91" s="104"/>
      <c r="K91" s="80"/>
      <c r="L91" s="80"/>
      <c r="M91" s="80"/>
    </row>
    <row r="92" spans="1:13" s="95" customFormat="1" ht="15.75" customHeight="1" thickBot="1">
      <c r="A92" s="71">
        <v>1</v>
      </c>
      <c r="B92" s="504" t="s">
        <v>16</v>
      </c>
      <c r="C92" s="505"/>
      <c r="D92" s="281">
        <v>1976.1</v>
      </c>
      <c r="E92" s="425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04"/>
      <c r="C93" s="505"/>
      <c r="D93" s="281"/>
      <c r="E93" s="425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06" t="s">
        <v>41</v>
      </c>
      <c r="C94" s="507"/>
      <c r="D94" s="290">
        <f>D19+D20-D35</f>
        <v>0</v>
      </c>
      <c r="E94" s="463" t="s">
        <v>248</v>
      </c>
      <c r="F94" s="512" t="s">
        <v>205</v>
      </c>
      <c r="G94" s="513"/>
      <c r="H94" s="306"/>
      <c r="I94" s="306"/>
      <c r="J94" s="305"/>
      <c r="K94" s="98"/>
      <c r="L94" s="98"/>
      <c r="M94" s="98"/>
    </row>
    <row r="95" spans="1:13" s="81" customFormat="1" ht="31.5" customHeight="1">
      <c r="A95" s="86"/>
      <c r="B95" s="87"/>
      <c r="C95" s="87"/>
      <c r="F95" s="113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5" t="str">
        <f>+'Ekamut-caxs'!C80</f>
        <v>Ա. Առաքելյան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7" t="s">
        <v>97</v>
      </c>
      <c r="E97" s="428"/>
      <c r="F97" s="190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6" t="str">
        <f>+'Ekamut-caxs'!C82</f>
        <v>Հ. Խարազյան</v>
      </c>
      <c r="E98" s="429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7" t="s">
        <v>97</v>
      </c>
      <c r="E99" s="428"/>
      <c r="F99" s="190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194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59" customFormat="1" ht="105" customHeight="1">
      <c r="B101" s="489" t="str">
        <f>+'Ekamut-caxs'!B85</f>
        <v>ԵՐԵՎԱՆԻ ՔԱՂԱՔԱՊԵՏ՝</v>
      </c>
      <c r="C101" s="260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48" zoomScaleSheetLayoutView="100" workbookViewId="0">
      <selection activeCell="E57" sqref="E57"/>
    </sheetView>
  </sheetViews>
  <sheetFormatPr defaultColWidth="9.140625"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19" t="s">
        <v>57</v>
      </c>
      <c r="B1" s="519"/>
      <c r="C1" s="519"/>
      <c r="D1" s="519"/>
      <c r="E1" s="519"/>
      <c r="F1" s="519"/>
    </row>
    <row r="2" spans="1:18" s="22" customFormat="1" ht="25.5" customHeight="1">
      <c r="A2" s="499" t="str">
        <f>+'Ekamut-caxs'!A14:D14</f>
        <v xml:space="preserve">«Երևանի հ․69 մսուր-մանկապարտեզ» ՀՈԱԿ-ի </v>
      </c>
      <c r="B2" s="499"/>
      <c r="C2" s="499"/>
      <c r="D2" s="499"/>
      <c r="E2" s="499"/>
      <c r="F2" s="499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2" t="s">
        <v>256</v>
      </c>
      <c r="B3" s="522"/>
      <c r="C3" s="522"/>
      <c r="D3" s="522"/>
      <c r="E3" s="522"/>
      <c r="F3" s="522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6" t="s">
        <v>207</v>
      </c>
      <c r="D5" s="246" t="s">
        <v>208</v>
      </c>
      <c r="E5" s="66" t="s">
        <v>53</v>
      </c>
      <c r="F5" s="346" t="s">
        <v>239</v>
      </c>
    </row>
    <row r="6" spans="1:18" s="22" customFormat="1" ht="31.5" customHeight="1">
      <c r="A6" s="63" t="s">
        <v>7</v>
      </c>
      <c r="B6" s="64" t="s">
        <v>147</v>
      </c>
      <c r="C6" s="309">
        <f>SUM(C7:C18,C21:C24)</f>
        <v>127236.8</v>
      </c>
      <c r="D6" s="309">
        <f>SUM(D7:D18,D21:D24)</f>
        <v>121398.7</v>
      </c>
      <c r="E6" s="309">
        <f t="shared" ref="E6:E66" si="0">D6-C6</f>
        <v>-5838.1000000000058</v>
      </c>
      <c r="F6" s="415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3" t="s">
        <v>120</v>
      </c>
      <c r="C7" s="295">
        <v>121296</v>
      </c>
      <c r="D7" s="296">
        <f>+'Ekamut-caxs'!D18</f>
        <v>113783</v>
      </c>
      <c r="E7" s="296">
        <f t="shared" si="0"/>
        <v>-7513</v>
      </c>
      <c r="F7" s="295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58">
        <v>2</v>
      </c>
      <c r="B8" s="283" t="s">
        <v>259</v>
      </c>
      <c r="C8" s="459">
        <f>+C9+C10</f>
        <v>0</v>
      </c>
      <c r="D8" s="296">
        <f>+'Ekamut-caxs'!D19</f>
        <v>63.4</v>
      </c>
      <c r="E8" s="296">
        <f t="shared" si="0"/>
        <v>63.4</v>
      </c>
      <c r="F8" s="295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260</v>
      </c>
      <c r="C9" s="460"/>
      <c r="D9" s="296">
        <f>+'Ekamut-caxs'!D20</f>
        <v>63.4</v>
      </c>
      <c r="E9" s="296">
        <f t="shared" si="0"/>
        <v>63.4</v>
      </c>
      <c r="F9" s="295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263</v>
      </c>
      <c r="C10" s="460"/>
      <c r="D10" s="296">
        <f>+'Ekamut-caxs'!D21</f>
        <v>0</v>
      </c>
      <c r="E10" s="296">
        <f t="shared" si="0"/>
        <v>0</v>
      </c>
      <c r="F10" s="295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58">
        <v>3</v>
      </c>
      <c r="B11" s="280" t="s">
        <v>264</v>
      </c>
      <c r="C11" s="459">
        <f>+C12+C13</f>
        <v>0</v>
      </c>
      <c r="D11" s="296">
        <f>+'Ekamut-caxs'!D22</f>
        <v>721.8</v>
      </c>
      <c r="E11" s="296">
        <f t="shared" si="0"/>
        <v>721.8</v>
      </c>
      <c r="F11" s="295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1" t="s">
        <v>261</v>
      </c>
      <c r="C12" s="460"/>
      <c r="D12" s="296">
        <f>+'Ekamut-caxs'!D23</f>
        <v>0</v>
      </c>
      <c r="E12" s="296">
        <f t="shared" si="0"/>
        <v>0</v>
      </c>
      <c r="F12" s="295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2" t="s">
        <v>262</v>
      </c>
      <c r="C13" s="460"/>
      <c r="D13" s="296">
        <f>+'Ekamut-caxs'!D24</f>
        <v>721.8</v>
      </c>
      <c r="E13" s="296">
        <f t="shared" si="0"/>
        <v>721.8</v>
      </c>
      <c r="F13" s="295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58">
        <v>4</v>
      </c>
      <c r="B14" s="283" t="s">
        <v>269</v>
      </c>
      <c r="C14" s="460"/>
      <c r="D14" s="296">
        <f>+'Ekamut-caxs'!D25</f>
        <v>44.5</v>
      </c>
      <c r="E14" s="296">
        <f t="shared" si="0"/>
        <v>44.5</v>
      </c>
      <c r="F14" s="295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3" t="s">
        <v>8</v>
      </c>
      <c r="C15" s="295"/>
      <c r="D15" s="296">
        <f>+'Ekamut-caxs'!D26</f>
        <v>60</v>
      </c>
      <c r="E15" s="296">
        <f>D15-C15</f>
        <v>60</v>
      </c>
      <c r="F15" s="295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3" t="s">
        <v>55</v>
      </c>
      <c r="C16" s="297"/>
      <c r="D16" s="296">
        <f>+'Ekamut-caxs'!D27</f>
        <v>0</v>
      </c>
      <c r="E16" s="296">
        <f t="shared" si="0"/>
        <v>0</v>
      </c>
      <c r="F16" s="295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3" t="s">
        <v>65</v>
      </c>
      <c r="C17" s="297"/>
      <c r="D17" s="296">
        <f>+'Ekamut-caxs'!D28</f>
        <v>0</v>
      </c>
      <c r="E17" s="296">
        <f t="shared" si="0"/>
        <v>0</v>
      </c>
      <c r="F17" s="295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6</v>
      </c>
      <c r="B18" s="298" t="s">
        <v>127</v>
      </c>
      <c r="C18" s="299">
        <f>SUM(C19:C20)</f>
        <v>5940.8</v>
      </c>
      <c r="D18" s="299">
        <f>SUM(D19:D20)</f>
        <v>5940.8</v>
      </c>
      <c r="E18" s="296">
        <f t="shared" si="0"/>
        <v>0</v>
      </c>
      <c r="F18" s="295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6.1</v>
      </c>
      <c r="B19" s="32" t="s">
        <v>74</v>
      </c>
      <c r="C19" s="252">
        <v>5940.8</v>
      </c>
      <c r="D19" s="253">
        <f>+'Ekamut-caxs'!D30</f>
        <v>5940.8</v>
      </c>
      <c r="E19" s="253">
        <f t="shared" si="0"/>
        <v>0</v>
      </c>
      <c r="F19" s="254"/>
    </row>
    <row r="20" spans="1:18" ht="18.75" hidden="1" customHeight="1">
      <c r="A20" s="27">
        <v>8.1999999999999993</v>
      </c>
      <c r="B20" s="32" t="s">
        <v>75</v>
      </c>
      <c r="C20" s="252"/>
      <c r="D20" s="253">
        <f>+'Ekamut-caxs'!D31</f>
        <v>0</v>
      </c>
      <c r="E20" s="253">
        <f t="shared" si="0"/>
        <v>0</v>
      </c>
      <c r="F20" s="254"/>
    </row>
    <row r="21" spans="1:18" s="58" customFormat="1" ht="18.75" hidden="1" customHeight="1">
      <c r="A21" s="61">
        <v>9</v>
      </c>
      <c r="B21" s="285" t="s">
        <v>10</v>
      </c>
      <c r="C21" s="297"/>
      <c r="D21" s="296">
        <f>+'Ekamut-caxs'!D32</f>
        <v>0</v>
      </c>
      <c r="E21" s="296">
        <f t="shared" si="0"/>
        <v>0</v>
      </c>
      <c r="F21" s="295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5" t="s">
        <v>9</v>
      </c>
      <c r="C22" s="297"/>
      <c r="D22" s="296"/>
      <c r="E22" s="296">
        <f t="shared" si="0"/>
        <v>0</v>
      </c>
      <c r="F22" s="295"/>
      <c r="G22" s="57" t="s">
        <v>285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6"/>
      <c r="C23" s="297"/>
      <c r="D23" s="295">
        <f>+'Ekamut-caxs'!D33</f>
        <v>0</v>
      </c>
      <c r="E23" s="295">
        <f>D23-C23</f>
        <v>0</v>
      </c>
      <c r="F23" s="295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6"/>
      <c r="C24" s="297"/>
      <c r="D24" s="295">
        <f>+'Ekamut-caxs'!D34</f>
        <v>0</v>
      </c>
      <c r="E24" s="295">
        <f>D24-C24</f>
        <v>0</v>
      </c>
      <c r="F24" s="295"/>
      <c r="G24" s="57" t="s">
        <v>193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148</v>
      </c>
      <c r="C25" s="310">
        <f>SUM(C26,C30:C36,C40:C62,C64:C65)</f>
        <v>127236.8</v>
      </c>
      <c r="D25" s="310">
        <f>SUM(D26,D30:D36,D40:D62,D64:D65)</f>
        <v>120613.5</v>
      </c>
      <c r="E25" s="309">
        <f t="shared" si="0"/>
        <v>-6623.3000000000029</v>
      </c>
      <c r="F25" s="415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7" t="s">
        <v>12</v>
      </c>
      <c r="C26" s="297">
        <v>74017.7</v>
      </c>
      <c r="D26" s="299">
        <f>+'Ekamut-caxs'!D38</f>
        <v>72984.899999999994</v>
      </c>
      <c r="E26" s="296">
        <f t="shared" si="0"/>
        <v>-1032.8000000000029</v>
      </c>
      <c r="F26" s="295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5" customFormat="1" ht="21" customHeight="1">
      <c r="A27" s="28">
        <v>1.1000000000000001</v>
      </c>
      <c r="B27" s="153" t="s">
        <v>121</v>
      </c>
      <c r="C27" s="252"/>
      <c r="D27" s="300">
        <f>+'Ekamut-caxs'!D39</f>
        <v>56.2</v>
      </c>
      <c r="E27" s="253">
        <f>D27-C27</f>
        <v>56.2</v>
      </c>
      <c r="F27" s="254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</row>
    <row r="28" spans="1:18" s="155" customFormat="1" ht="21" customHeight="1">
      <c r="A28" s="28">
        <v>1.2</v>
      </c>
      <c r="B28" s="153" t="s">
        <v>13</v>
      </c>
      <c r="C28" s="252"/>
      <c r="D28" s="300">
        <f>+'Ekamut-caxs'!D40</f>
        <v>1160</v>
      </c>
      <c r="E28" s="253">
        <f>D28-C28</f>
        <v>1160</v>
      </c>
      <c r="F28" s="254"/>
      <c r="G28" s="154"/>
      <c r="H28" s="154"/>
      <c r="I28" s="154"/>
      <c r="J28" s="154"/>
      <c r="K28" s="154"/>
      <c r="L28" s="154"/>
      <c r="M28" s="154"/>
      <c r="N28" s="154"/>
      <c r="O28" s="154"/>
      <c r="P28" s="154"/>
      <c r="Q28" s="154"/>
      <c r="R28" s="154"/>
    </row>
    <row r="29" spans="1:18" s="155" customFormat="1" ht="21" hidden="1" customHeight="1">
      <c r="A29" s="28">
        <v>1.3</v>
      </c>
      <c r="B29" s="153" t="str">
        <f>+'Ekamut-caxs'!B41</f>
        <v>կամավոր ատեստ. գծով լրավճար</v>
      </c>
      <c r="C29" s="252"/>
      <c r="D29" s="300">
        <f>+'Ekamut-caxs'!D41</f>
        <v>0</v>
      </c>
      <c r="E29" s="253">
        <f>D29-C29</f>
        <v>0</v>
      </c>
      <c r="F29" s="254"/>
      <c r="G29" s="154"/>
      <c r="H29" s="154"/>
      <c r="I29" s="154"/>
      <c r="J29" s="154"/>
      <c r="K29" s="154"/>
      <c r="L29" s="154"/>
      <c r="M29" s="154"/>
      <c r="N29" s="154"/>
      <c r="O29" s="154"/>
      <c r="P29" s="154"/>
      <c r="Q29" s="154"/>
      <c r="R29" s="154"/>
    </row>
    <row r="30" spans="1:18" s="58" customFormat="1" ht="21" customHeight="1">
      <c r="A30" s="61">
        <v>2</v>
      </c>
      <c r="B30" s="283" t="s">
        <v>16</v>
      </c>
      <c r="C30" s="297">
        <v>33663.199999999997</v>
      </c>
      <c r="D30" s="299">
        <f>+'Ekamut-caxs'!D42</f>
        <v>30579.100000000002</v>
      </c>
      <c r="E30" s="296">
        <f t="shared" si="0"/>
        <v>-3084.0999999999949</v>
      </c>
      <c r="F30" s="295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3" t="s">
        <v>15</v>
      </c>
      <c r="C31" s="297">
        <v>4139.7</v>
      </c>
      <c r="D31" s="299">
        <f>+'Ekamut-caxs'!D43</f>
        <v>3722.4</v>
      </c>
      <c r="E31" s="296">
        <f t="shared" si="0"/>
        <v>-417.29999999999973</v>
      </c>
      <c r="F31" s="295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3" t="s">
        <v>14</v>
      </c>
      <c r="C32" s="297">
        <v>2074</v>
      </c>
      <c r="D32" s="299">
        <f>+'Ekamut-caxs'!D44</f>
        <v>2133</v>
      </c>
      <c r="E32" s="296">
        <f t="shared" si="0"/>
        <v>59</v>
      </c>
      <c r="F32" s="295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3" t="s">
        <v>17</v>
      </c>
      <c r="C33" s="297">
        <v>593.6</v>
      </c>
      <c r="D33" s="299">
        <f>+'Ekamut-caxs'!D45</f>
        <v>1166.0999999999999</v>
      </c>
      <c r="E33" s="296">
        <f t="shared" si="0"/>
        <v>572.49999999999989</v>
      </c>
      <c r="F33" s="295"/>
      <c r="G33" s="192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3" t="s">
        <v>18</v>
      </c>
      <c r="C34" s="297">
        <v>135.5</v>
      </c>
      <c r="D34" s="299">
        <f>+'Ekamut-caxs'!D46</f>
        <v>135.5</v>
      </c>
      <c r="E34" s="296">
        <f t="shared" si="0"/>
        <v>0</v>
      </c>
      <c r="F34" s="295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3" t="s">
        <v>19</v>
      </c>
      <c r="C35" s="297">
        <v>102</v>
      </c>
      <c r="D35" s="299">
        <f>+'Ekamut-caxs'!D47</f>
        <v>102</v>
      </c>
      <c r="E35" s="296">
        <f t="shared" si="0"/>
        <v>0</v>
      </c>
      <c r="F35" s="295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3" t="s">
        <v>20</v>
      </c>
      <c r="C36" s="299">
        <f>SUM(C37:C39)</f>
        <v>195</v>
      </c>
      <c r="D36" s="299">
        <f>SUM(D37:D39)</f>
        <v>210.7</v>
      </c>
      <c r="E36" s="296">
        <f t="shared" si="0"/>
        <v>15.699999999999989</v>
      </c>
      <c r="F36" s="295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2">
        <v>57.6</v>
      </c>
      <c r="D37" s="300">
        <f>+'Ekamut-caxs'!D49</f>
        <v>57.6</v>
      </c>
      <c r="E37" s="253">
        <f t="shared" si="0"/>
        <v>0</v>
      </c>
      <c r="F37" s="254"/>
    </row>
    <row r="38" spans="1:18" ht="21" customHeight="1">
      <c r="A38" s="27">
        <v>8.1999999999999993</v>
      </c>
      <c r="B38" s="32" t="s">
        <v>22</v>
      </c>
      <c r="C38" s="252">
        <v>65.400000000000006</v>
      </c>
      <c r="D38" s="300">
        <f>+'Ekamut-caxs'!D50</f>
        <v>81.099999999999994</v>
      </c>
      <c r="E38" s="253">
        <f t="shared" si="0"/>
        <v>15.699999999999989</v>
      </c>
      <c r="F38" s="254"/>
    </row>
    <row r="39" spans="1:18" ht="21" customHeight="1">
      <c r="A39" s="27">
        <v>8.3000000000000007</v>
      </c>
      <c r="B39" s="32" t="s">
        <v>23</v>
      </c>
      <c r="C39" s="252">
        <v>72</v>
      </c>
      <c r="D39" s="300">
        <f>+'Ekamut-caxs'!D51</f>
        <v>72</v>
      </c>
      <c r="E39" s="253">
        <f t="shared" si="0"/>
        <v>0</v>
      </c>
      <c r="F39" s="254"/>
    </row>
    <row r="40" spans="1:18" s="58" customFormat="1" ht="21" customHeight="1">
      <c r="A40" s="61">
        <v>9</v>
      </c>
      <c r="B40" s="283" t="s">
        <v>24</v>
      </c>
      <c r="C40" s="297">
        <v>25</v>
      </c>
      <c r="D40" s="299">
        <f>+'Ekamut-caxs'!D52</f>
        <v>25</v>
      </c>
      <c r="E40" s="296">
        <f t="shared" si="0"/>
        <v>0</v>
      </c>
      <c r="F40" s="295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3" t="s">
        <v>31</v>
      </c>
      <c r="C41" s="297">
        <v>1617</v>
      </c>
      <c r="D41" s="299">
        <f>+'Ekamut-caxs'!D53</f>
        <v>1617</v>
      </c>
      <c r="E41" s="296">
        <f t="shared" si="0"/>
        <v>0</v>
      </c>
      <c r="F41" s="295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3" t="s">
        <v>25</v>
      </c>
      <c r="C42" s="297">
        <v>500</v>
      </c>
      <c r="D42" s="299">
        <f>+'Ekamut-caxs'!D54</f>
        <v>300</v>
      </c>
      <c r="E42" s="296">
        <f t="shared" si="0"/>
        <v>-200</v>
      </c>
      <c r="F42" s="295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88" t="s">
        <v>76</v>
      </c>
      <c r="C43" s="297">
        <v>300</v>
      </c>
      <c r="D43" s="299">
        <f>+'Ekamut-caxs'!D55</f>
        <v>250</v>
      </c>
      <c r="E43" s="296">
        <f t="shared" si="0"/>
        <v>-50</v>
      </c>
      <c r="F43" s="295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3" t="s">
        <v>50</v>
      </c>
      <c r="C44" s="297">
        <v>200</v>
      </c>
      <c r="D44" s="299">
        <f>+'Ekamut-caxs'!D56</f>
        <v>100</v>
      </c>
      <c r="E44" s="296">
        <f t="shared" si="0"/>
        <v>-100</v>
      </c>
      <c r="F44" s="295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3" t="s">
        <v>122</v>
      </c>
      <c r="C45" s="297">
        <v>100</v>
      </c>
      <c r="D45" s="299">
        <f>+'Ekamut-caxs'!D57</f>
        <v>50</v>
      </c>
      <c r="E45" s="296">
        <f>D45-C45</f>
        <v>-50</v>
      </c>
      <c r="F45" s="295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3" t="s">
        <v>123</v>
      </c>
      <c r="C46" s="297">
        <v>250</v>
      </c>
      <c r="D46" s="299">
        <f>+'Ekamut-caxs'!D58</f>
        <v>300</v>
      </c>
      <c r="E46" s="296">
        <f t="shared" si="0"/>
        <v>50</v>
      </c>
      <c r="F46" s="295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3" t="s">
        <v>26</v>
      </c>
      <c r="C47" s="295">
        <v>560</v>
      </c>
      <c r="D47" s="299">
        <f>+'Ekamut-caxs'!D59</f>
        <v>480</v>
      </c>
      <c r="E47" s="296">
        <f t="shared" si="0"/>
        <v>-80</v>
      </c>
      <c r="F47" s="295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3" t="s">
        <v>27</v>
      </c>
      <c r="C48" s="295">
        <v>150</v>
      </c>
      <c r="D48" s="299">
        <f>+'Ekamut-caxs'!D60</f>
        <v>180</v>
      </c>
      <c r="E48" s="296">
        <f>D48-C48</f>
        <v>30</v>
      </c>
      <c r="F48" s="295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3" t="s">
        <v>69</v>
      </c>
      <c r="C49" s="295"/>
      <c r="D49" s="299">
        <f>+'Ekamut-caxs'!D61</f>
        <v>0</v>
      </c>
      <c r="E49" s="296">
        <f>D49-C49</f>
        <v>0</v>
      </c>
      <c r="F49" s="295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3" t="s">
        <v>56</v>
      </c>
      <c r="C50" s="295"/>
      <c r="D50" s="299">
        <f>+'Ekamut-caxs'!D62</f>
        <v>0</v>
      </c>
      <c r="E50" s="296">
        <f>D50-C50</f>
        <v>0</v>
      </c>
      <c r="F50" s="295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18</v>
      </c>
      <c r="B51" s="283" t="s">
        <v>47</v>
      </c>
      <c r="C51" s="297">
        <v>105</v>
      </c>
      <c r="D51" s="299">
        <f>+'Ekamut-caxs'!D63</f>
        <v>105</v>
      </c>
      <c r="E51" s="296">
        <f t="shared" si="0"/>
        <v>0</v>
      </c>
      <c r="F51" s="295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19</v>
      </c>
      <c r="B52" s="283" t="s">
        <v>77</v>
      </c>
      <c r="C52" s="297">
        <v>70</v>
      </c>
      <c r="D52" s="299">
        <f>+'Ekamut-caxs'!D64</f>
        <v>50</v>
      </c>
      <c r="E52" s="296">
        <f t="shared" si="0"/>
        <v>-20</v>
      </c>
      <c r="F52" s="295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20</v>
      </c>
      <c r="B53" s="283" t="s">
        <v>78</v>
      </c>
      <c r="C53" s="295">
        <v>95</v>
      </c>
      <c r="D53" s="299">
        <f>+'Ekamut-caxs'!D65</f>
        <v>95</v>
      </c>
      <c r="E53" s="296">
        <f t="shared" si="0"/>
        <v>0</v>
      </c>
      <c r="F53" s="295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21</v>
      </c>
      <c r="B54" s="283" t="s">
        <v>48</v>
      </c>
      <c r="C54" s="295">
        <v>3</v>
      </c>
      <c r="D54" s="299">
        <f>+'Ekamut-caxs'!D66</f>
        <v>3</v>
      </c>
      <c r="E54" s="296">
        <f t="shared" ref="E54:E65" si="1">D54-C54</f>
        <v>0</v>
      </c>
      <c r="F54" s="295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22</v>
      </c>
      <c r="B55" s="283" t="s">
        <v>124</v>
      </c>
      <c r="C55" s="295">
        <v>20</v>
      </c>
      <c r="D55" s="299">
        <f>+'Ekamut-caxs'!D67</f>
        <v>10.6</v>
      </c>
      <c r="E55" s="296">
        <f t="shared" si="1"/>
        <v>-9.4</v>
      </c>
      <c r="F55" s="295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3" t="s">
        <v>49</v>
      </c>
      <c r="C56" s="295"/>
      <c r="D56" s="299">
        <f>+'Ekamut-caxs'!D68</f>
        <v>0</v>
      </c>
      <c r="E56" s="296">
        <f t="shared" si="1"/>
        <v>0</v>
      </c>
      <c r="F56" s="295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23</v>
      </c>
      <c r="B57" s="283" t="s">
        <v>66</v>
      </c>
      <c r="C57" s="295"/>
      <c r="D57" s="299">
        <f>+'Ekamut-caxs'!D69</f>
        <v>63.4</v>
      </c>
      <c r="E57" s="296">
        <f t="shared" si="1"/>
        <v>63.4</v>
      </c>
      <c r="F57" s="295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customHeight="1">
      <c r="A58" s="61">
        <v>24</v>
      </c>
      <c r="B58" s="22" t="s">
        <v>79</v>
      </c>
      <c r="C58" s="295"/>
      <c r="D58" s="299">
        <f>+'Ekamut-caxs'!D70</f>
        <v>10</v>
      </c>
      <c r="E58" s="296">
        <f t="shared" si="1"/>
        <v>10</v>
      </c>
      <c r="F58" s="295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28</v>
      </c>
      <c r="B59" s="283" t="s">
        <v>157</v>
      </c>
      <c r="C59" s="295"/>
      <c r="D59" s="299">
        <f>+'Ekamut-caxs'!D71</f>
        <v>0</v>
      </c>
      <c r="E59" s="296">
        <f t="shared" si="1"/>
        <v>0</v>
      </c>
      <c r="F59" s="295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29</v>
      </c>
      <c r="B60" s="286"/>
      <c r="C60" s="295"/>
      <c r="D60" s="297">
        <f>+'Ekamut-caxs'!D72</f>
        <v>0</v>
      </c>
      <c r="E60" s="295">
        <f>D60-C60</f>
        <v>0</v>
      </c>
      <c r="F60" s="295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86"/>
      <c r="C61" s="295"/>
      <c r="D61" s="297">
        <f>+'Ekamut-caxs'!D73</f>
        <v>0</v>
      </c>
      <c r="E61" s="295">
        <f>D61-C61</f>
        <v>0</v>
      </c>
      <c r="F61" s="295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25</v>
      </c>
      <c r="B62" s="287" t="s">
        <v>28</v>
      </c>
      <c r="C62" s="295">
        <v>5940.8</v>
      </c>
      <c r="D62" s="299">
        <f>+'Ekamut-caxs'!D74</f>
        <v>5940.8</v>
      </c>
      <c r="E62" s="296">
        <f t="shared" si="1"/>
        <v>0</v>
      </c>
      <c r="F62" s="295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25.1</v>
      </c>
      <c r="B63" s="30" t="s">
        <v>80</v>
      </c>
      <c r="C63" s="254">
        <v>5940.8</v>
      </c>
      <c r="D63" s="300">
        <f>+'Ekamut-caxs'!D75</f>
        <v>5940.8</v>
      </c>
      <c r="E63" s="253">
        <f t="shared" si="1"/>
        <v>0</v>
      </c>
      <c r="F63" s="254"/>
      <c r="G63" s="157"/>
    </row>
    <row r="64" spans="1:18" s="58" customFormat="1" ht="21" customHeight="1">
      <c r="A64" s="61">
        <v>26</v>
      </c>
      <c r="B64" s="298" t="s">
        <v>81</v>
      </c>
      <c r="C64" s="295">
        <v>20</v>
      </c>
      <c r="D64" s="299">
        <f>+'Ekamut-caxs'!D76</f>
        <v>0</v>
      </c>
      <c r="E64" s="296">
        <f t="shared" si="1"/>
        <v>-20</v>
      </c>
      <c r="F64" s="295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27</v>
      </c>
      <c r="B65" s="283" t="s">
        <v>70</v>
      </c>
      <c r="C65" s="295">
        <v>2360.3000000000002</v>
      </c>
      <c r="D65" s="299">
        <f>+'Ekamut-caxs'!D77</f>
        <v>0</v>
      </c>
      <c r="E65" s="296">
        <f t="shared" si="1"/>
        <v>-2360.3000000000002</v>
      </c>
      <c r="F65" s="295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09">
        <f>C6-C25</f>
        <v>0</v>
      </c>
      <c r="D66" s="309">
        <f>D6-D25</f>
        <v>785.19999999999709</v>
      </c>
      <c r="E66" s="309">
        <f t="shared" si="0"/>
        <v>785.19999999999709</v>
      </c>
      <c r="F66" s="415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1" t="str">
        <f>+'Ekamut-caxs'!C80</f>
        <v>Ա. Առաքելյան</v>
      </c>
      <c r="E68" s="521"/>
      <c r="F68" s="121"/>
    </row>
    <row r="69" spans="1:18" ht="9.75" customHeight="1">
      <c r="B69" s="38"/>
      <c r="D69" s="520" t="s">
        <v>5</v>
      </c>
      <c r="E69" s="520"/>
      <c r="F69" s="345"/>
    </row>
    <row r="70" spans="1:18" ht="24.75" customHeight="1">
      <c r="B70" s="37" t="s">
        <v>6</v>
      </c>
      <c r="C70" s="24"/>
      <c r="D70" s="521" t="str">
        <f>+'Ekamut-caxs'!C82</f>
        <v>Հ. Խարազյան</v>
      </c>
      <c r="E70" s="521"/>
      <c r="F70" s="121"/>
    </row>
    <row r="71" spans="1:18" ht="11.25" customHeight="1">
      <c r="D71" s="520" t="s">
        <v>5</v>
      </c>
      <c r="E71" s="520"/>
      <c r="F71" s="345"/>
    </row>
    <row r="72" spans="1:18" s="19" customFormat="1">
      <c r="A72" s="24"/>
      <c r="B72" s="156" t="s">
        <v>1</v>
      </c>
      <c r="C72" s="20"/>
      <c r="D72" s="20"/>
      <c r="E72" s="20"/>
      <c r="F72" s="20"/>
    </row>
    <row r="73" spans="1:18" s="19" customFormat="1">
      <c r="A73" s="114"/>
    </row>
    <row r="74" spans="1:18" s="19" customFormat="1">
      <c r="A74" s="114"/>
    </row>
    <row r="75" spans="1:18" s="19" customFormat="1">
      <c r="A75" s="114"/>
    </row>
    <row r="76" spans="1:18" s="19" customFormat="1">
      <c r="A76" s="114"/>
    </row>
    <row r="77" spans="1:18" s="19" customFormat="1">
      <c r="A77" s="114"/>
    </row>
    <row r="78" spans="1:18" s="19" customFormat="1">
      <c r="A78" s="114"/>
    </row>
    <row r="79" spans="1:18" s="19" customFormat="1">
      <c r="A79" s="114"/>
    </row>
    <row r="80" spans="1:18" s="19" customFormat="1">
      <c r="A80" s="114"/>
    </row>
    <row r="81" spans="1:1" s="19" customFormat="1">
      <c r="A81" s="114"/>
    </row>
    <row r="82" spans="1:1" s="19" customFormat="1">
      <c r="A82" s="114"/>
    </row>
    <row r="83" spans="1:1" s="19" customFormat="1">
      <c r="A83" s="114"/>
    </row>
    <row r="84" spans="1:1" s="19" customFormat="1">
      <c r="A84" s="114"/>
    </row>
    <row r="85" spans="1:1" s="19" customFormat="1">
      <c r="A85" s="114"/>
    </row>
    <row r="86" spans="1:1" s="19" customFormat="1">
      <c r="A86" s="114"/>
    </row>
    <row r="87" spans="1:1" s="19" customFormat="1">
      <c r="A87" s="114"/>
    </row>
    <row r="88" spans="1:1" s="19" customFormat="1">
      <c r="A88" s="114"/>
    </row>
    <row r="89" spans="1:1" s="19" customFormat="1">
      <c r="A89" s="114"/>
    </row>
    <row r="90" spans="1:1" s="19" customFormat="1">
      <c r="A90" s="1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3" zoomScaleSheetLayoutView="100" workbookViewId="0">
      <selection activeCell="E57" sqref="E57"/>
    </sheetView>
  </sheetViews>
  <sheetFormatPr defaultColWidth="9.140625" defaultRowHeight="13.5"/>
  <cols>
    <col min="1" max="1" width="7.2851562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28"/>
    <col min="8" max="13" width="9.140625" style="114"/>
    <col min="14" max="20" width="9.140625" style="122"/>
    <col min="21" max="16384" width="9.140625" style="20"/>
  </cols>
  <sheetData>
    <row r="1" spans="1:20" ht="23.25" customHeight="1">
      <c r="A1" s="519" t="s">
        <v>83</v>
      </c>
      <c r="B1" s="519"/>
      <c r="C1" s="519"/>
      <c r="D1" s="519"/>
      <c r="E1" s="519"/>
      <c r="F1" s="519"/>
    </row>
    <row r="2" spans="1:20" s="22" customFormat="1" ht="26.25" customHeight="1">
      <c r="A2" s="499" t="str">
        <f>+'Ekamut-caxs'!A14:D14</f>
        <v xml:space="preserve">«Երևանի հ․69 մսուր-մանկապարտեզ» ՀՈԱԿ-ի </v>
      </c>
      <c r="B2" s="499"/>
      <c r="C2" s="499"/>
      <c r="D2" s="499"/>
      <c r="E2" s="499"/>
      <c r="F2" s="499"/>
      <c r="G2" s="108"/>
      <c r="H2" s="4"/>
      <c r="I2" s="115"/>
      <c r="J2" s="115"/>
      <c r="K2" s="115"/>
      <c r="L2" s="115"/>
      <c r="M2" s="115"/>
      <c r="N2" s="123"/>
      <c r="O2" s="123"/>
      <c r="P2" s="123"/>
      <c r="Q2" s="123"/>
      <c r="R2" s="123"/>
      <c r="S2" s="123"/>
      <c r="T2" s="123"/>
    </row>
    <row r="3" spans="1:20" ht="27.75" customHeight="1">
      <c r="A3" s="522" t="s">
        <v>257</v>
      </c>
      <c r="B3" s="522"/>
      <c r="C3" s="522"/>
      <c r="D3" s="522"/>
      <c r="E3" s="522"/>
      <c r="F3" s="522"/>
      <c r="G3" s="129"/>
      <c r="H3" s="116"/>
      <c r="I3" s="116"/>
      <c r="J3" s="116"/>
      <c r="K3" s="116"/>
      <c r="L3" s="116"/>
    </row>
    <row r="4" spans="1:20" s="22" customFormat="1" ht="18" customHeight="1">
      <c r="A4" s="10"/>
      <c r="B4" s="10"/>
      <c r="F4" s="11" t="s">
        <v>46</v>
      </c>
      <c r="G4" s="130"/>
      <c r="H4" s="115"/>
      <c r="I4" s="115"/>
      <c r="J4" s="115"/>
      <c r="K4" s="115"/>
      <c r="L4" s="115"/>
      <c r="M4" s="115"/>
      <c r="N4" s="123"/>
      <c r="O4" s="123"/>
      <c r="P4" s="123"/>
      <c r="Q4" s="123"/>
      <c r="R4" s="123"/>
      <c r="S4" s="123"/>
      <c r="T4" s="123"/>
    </row>
    <row r="5" spans="1:20" s="29" customFormat="1" ht="75.75" customHeight="1">
      <c r="A5" s="90" t="s">
        <v>3</v>
      </c>
      <c r="B5" s="92" t="s">
        <v>33</v>
      </c>
      <c r="C5" s="246" t="s">
        <v>207</v>
      </c>
      <c r="D5" s="246" t="s">
        <v>208</v>
      </c>
      <c r="E5" s="91" t="s">
        <v>53</v>
      </c>
      <c r="F5" s="346" t="str">
        <f>+'Ekamutneri hamematakan'!F5</f>
        <v>Ծանոթություն հոդվածային ավելացումների վերաբերյալ</v>
      </c>
      <c r="G5" s="131"/>
      <c r="H5" s="117"/>
      <c r="I5" s="117"/>
      <c r="J5" s="117"/>
      <c r="K5" s="117"/>
      <c r="L5" s="117"/>
      <c r="M5" s="117"/>
      <c r="N5" s="124"/>
      <c r="O5" s="124"/>
      <c r="P5" s="124"/>
      <c r="Q5" s="124"/>
      <c r="R5" s="124"/>
      <c r="S5" s="124"/>
      <c r="T5" s="124"/>
    </row>
    <row r="6" spans="1:20" s="22" customFormat="1" ht="41.25" customHeight="1">
      <c r="A6" s="12" t="s">
        <v>7</v>
      </c>
      <c r="B6" s="13" t="s">
        <v>34</v>
      </c>
      <c r="C6" s="255">
        <v>3371.5</v>
      </c>
      <c r="D6" s="255">
        <f>+C6</f>
        <v>3371.5</v>
      </c>
      <c r="E6" s="290">
        <f t="shared" ref="E6:E68" si="0">D6-C6</f>
        <v>0</v>
      </c>
      <c r="F6" s="255"/>
      <c r="G6" s="130"/>
      <c r="H6" s="115"/>
      <c r="I6" s="115"/>
      <c r="J6" s="115"/>
      <c r="K6" s="115"/>
      <c r="L6" s="115"/>
      <c r="M6" s="115"/>
      <c r="N6" s="123"/>
      <c r="O6" s="123"/>
      <c r="P6" s="123"/>
      <c r="Q6" s="123"/>
      <c r="R6" s="123"/>
      <c r="S6" s="123"/>
      <c r="T6" s="123"/>
    </row>
    <row r="7" spans="1:20" s="22" customFormat="1" ht="38.25" customHeight="1">
      <c r="A7" s="12" t="s">
        <v>11</v>
      </c>
      <c r="B7" s="13" t="s">
        <v>84</v>
      </c>
      <c r="C7" s="290">
        <f>SUM(C8:C9,C12,C15:C22)</f>
        <v>121296</v>
      </c>
      <c r="D7" s="290">
        <f>SUM(D8:D9,D12,D15:D22)</f>
        <v>114628.2</v>
      </c>
      <c r="E7" s="290">
        <f>D7-C7</f>
        <v>-6667.8000000000029</v>
      </c>
      <c r="F7" s="255"/>
      <c r="G7" s="130"/>
      <c r="H7" s="115"/>
      <c r="I7" s="115"/>
      <c r="J7" s="115"/>
      <c r="K7" s="115"/>
      <c r="L7" s="115"/>
      <c r="M7" s="115"/>
      <c r="N7" s="123"/>
      <c r="O7" s="123"/>
      <c r="P7" s="123"/>
      <c r="Q7" s="123"/>
      <c r="R7" s="123"/>
      <c r="S7" s="123"/>
      <c r="T7" s="123"/>
    </row>
    <row r="8" spans="1:20" s="58" customFormat="1" ht="17.25" customHeight="1">
      <c r="A8" s="61">
        <v>1</v>
      </c>
      <c r="B8" s="280" t="s">
        <v>120</v>
      </c>
      <c r="C8" s="281">
        <v>121296</v>
      </c>
      <c r="D8" s="282">
        <f>+'Dramakan hosqer'!D21</f>
        <v>113783</v>
      </c>
      <c r="E8" s="282">
        <f>D8-C8</f>
        <v>-7513</v>
      </c>
      <c r="F8" s="281"/>
      <c r="G8" s="106"/>
      <c r="H8" s="118"/>
      <c r="I8" s="118"/>
      <c r="J8" s="118"/>
      <c r="K8" s="118"/>
      <c r="L8" s="118"/>
      <c r="M8" s="118"/>
      <c r="N8" s="125"/>
      <c r="O8" s="125"/>
      <c r="P8" s="125"/>
      <c r="Q8" s="125"/>
      <c r="R8" s="125"/>
      <c r="S8" s="125"/>
      <c r="T8" s="125"/>
    </row>
    <row r="9" spans="1:20" s="58" customFormat="1" ht="17.25" customHeight="1">
      <c r="A9" s="61">
        <v>2</v>
      </c>
      <c r="B9" s="283" t="s">
        <v>259</v>
      </c>
      <c r="C9" s="282">
        <f>+C10+C11</f>
        <v>0</v>
      </c>
      <c r="D9" s="282">
        <f>+'Dramakan hosqer'!D22</f>
        <v>63.4</v>
      </c>
      <c r="E9" s="282">
        <f t="shared" ref="E9:E14" si="1">D9-C9</f>
        <v>63.4</v>
      </c>
      <c r="F9" s="281"/>
      <c r="G9" s="106"/>
      <c r="H9" s="118"/>
      <c r="I9" s="118"/>
      <c r="J9" s="118"/>
      <c r="K9" s="118"/>
      <c r="L9" s="118"/>
      <c r="M9" s="118"/>
      <c r="N9" s="125"/>
      <c r="O9" s="125"/>
      <c r="P9" s="125"/>
      <c r="Q9" s="125"/>
      <c r="R9" s="125"/>
      <c r="S9" s="125"/>
      <c r="T9" s="125"/>
    </row>
    <row r="10" spans="1:20" s="58" customFormat="1" ht="17.25" customHeight="1">
      <c r="A10" s="27">
        <v>2.1</v>
      </c>
      <c r="B10" s="32" t="s">
        <v>260</v>
      </c>
      <c r="C10" s="256"/>
      <c r="D10" s="282">
        <f>+'Dramakan hosqer'!D23</f>
        <v>63.4</v>
      </c>
      <c r="E10" s="282">
        <f t="shared" si="1"/>
        <v>63.4</v>
      </c>
      <c r="F10" s="281"/>
      <c r="G10" s="106"/>
      <c r="H10" s="118"/>
      <c r="I10" s="118"/>
      <c r="J10" s="118"/>
      <c r="K10" s="118"/>
      <c r="L10" s="118"/>
      <c r="M10" s="118"/>
      <c r="N10" s="125"/>
      <c r="O10" s="125"/>
      <c r="P10" s="125"/>
      <c r="Q10" s="125"/>
      <c r="R10" s="125"/>
      <c r="S10" s="125"/>
      <c r="T10" s="125"/>
    </row>
    <row r="11" spans="1:20" s="58" customFormat="1" ht="17.25" hidden="1" customHeight="1">
      <c r="A11" s="27">
        <v>2.2000000000000002</v>
      </c>
      <c r="B11" s="32" t="s">
        <v>263</v>
      </c>
      <c r="C11" s="256"/>
      <c r="D11" s="282">
        <f>+'Dramakan hosqer'!D24</f>
        <v>0</v>
      </c>
      <c r="E11" s="282">
        <f t="shared" si="1"/>
        <v>0</v>
      </c>
      <c r="F11" s="281"/>
      <c r="G11" s="106"/>
      <c r="H11" s="118"/>
      <c r="I11" s="118"/>
      <c r="J11" s="118"/>
      <c r="K11" s="118"/>
      <c r="L11" s="118"/>
      <c r="M11" s="118"/>
      <c r="N11" s="125"/>
      <c r="O11" s="125"/>
      <c r="P11" s="125"/>
      <c r="Q11" s="125"/>
      <c r="R11" s="125"/>
      <c r="S11" s="125"/>
      <c r="T11" s="125"/>
    </row>
    <row r="12" spans="1:20" s="58" customFormat="1" ht="17.25" customHeight="1">
      <c r="A12" s="61">
        <v>3</v>
      </c>
      <c r="B12" s="280" t="s">
        <v>264</v>
      </c>
      <c r="C12" s="282">
        <f>+C13+C14</f>
        <v>0</v>
      </c>
      <c r="D12" s="282">
        <f>+'Dramakan hosqer'!D25</f>
        <v>721.8</v>
      </c>
      <c r="E12" s="282">
        <f t="shared" si="1"/>
        <v>721.8</v>
      </c>
      <c r="F12" s="281"/>
      <c r="G12" s="106"/>
      <c r="H12" s="118"/>
      <c r="I12" s="118"/>
      <c r="J12" s="118"/>
      <c r="K12" s="118"/>
      <c r="L12" s="118"/>
      <c r="M12" s="118"/>
      <c r="N12" s="125"/>
      <c r="O12" s="125"/>
      <c r="P12" s="125"/>
      <c r="Q12" s="125"/>
      <c r="R12" s="125"/>
      <c r="S12" s="125"/>
      <c r="T12" s="125"/>
    </row>
    <row r="13" spans="1:20" s="58" customFormat="1" ht="27" customHeight="1">
      <c r="A13" s="27">
        <v>3.1</v>
      </c>
      <c r="B13" s="431" t="s">
        <v>261</v>
      </c>
      <c r="C13" s="256"/>
      <c r="D13" s="282">
        <f>+'Dramakan hosqer'!D26</f>
        <v>0</v>
      </c>
      <c r="E13" s="282">
        <f t="shared" si="1"/>
        <v>0</v>
      </c>
      <c r="F13" s="281"/>
      <c r="G13" s="106"/>
      <c r="H13" s="118"/>
      <c r="I13" s="118"/>
      <c r="J13" s="118"/>
      <c r="K13" s="118"/>
      <c r="L13" s="118"/>
      <c r="M13" s="118"/>
      <c r="N13" s="125"/>
      <c r="O13" s="125"/>
      <c r="P13" s="125"/>
      <c r="Q13" s="125"/>
      <c r="R13" s="125"/>
      <c r="S13" s="125"/>
      <c r="T13" s="125"/>
    </row>
    <row r="14" spans="1:20" s="58" customFormat="1" ht="20.25" customHeight="1">
      <c r="A14" s="27">
        <v>3.2</v>
      </c>
      <c r="B14" s="432" t="s">
        <v>262</v>
      </c>
      <c r="C14" s="256"/>
      <c r="D14" s="282">
        <f>+'Dramakan hosqer'!D27</f>
        <v>721.8</v>
      </c>
      <c r="E14" s="282">
        <f t="shared" si="1"/>
        <v>721.8</v>
      </c>
      <c r="F14" s="281"/>
      <c r="G14" s="106"/>
      <c r="H14" s="118"/>
      <c r="I14" s="118"/>
      <c r="J14" s="118"/>
      <c r="K14" s="118"/>
      <c r="L14" s="118"/>
      <c r="M14" s="118"/>
      <c r="N14" s="125"/>
      <c r="O14" s="125"/>
      <c r="P14" s="125"/>
      <c r="Q14" s="125"/>
      <c r="R14" s="125"/>
      <c r="S14" s="125"/>
      <c r="T14" s="125"/>
    </row>
    <row r="15" spans="1:20" s="58" customFormat="1" ht="17.25" customHeight="1">
      <c r="A15" s="61">
        <v>4</v>
      </c>
      <c r="B15" s="283" t="s">
        <v>8</v>
      </c>
      <c r="C15" s="281"/>
      <c r="D15" s="282">
        <f>+'Dramakan hosqer'!D28</f>
        <v>60</v>
      </c>
      <c r="E15" s="282">
        <f t="shared" si="0"/>
        <v>60</v>
      </c>
      <c r="F15" s="281"/>
      <c r="G15" s="106"/>
      <c r="H15" s="118"/>
      <c r="I15" s="118"/>
      <c r="J15" s="118"/>
      <c r="K15" s="118"/>
      <c r="L15" s="118"/>
      <c r="M15" s="118"/>
      <c r="N15" s="125"/>
      <c r="O15" s="125"/>
      <c r="P15" s="125"/>
      <c r="Q15" s="125"/>
      <c r="R15" s="125"/>
      <c r="S15" s="125"/>
      <c r="T15" s="125"/>
    </row>
    <row r="16" spans="1:20" s="58" customFormat="1" ht="17.25" hidden="1" customHeight="1">
      <c r="A16" s="61">
        <v>5</v>
      </c>
      <c r="B16" s="284" t="s">
        <v>55</v>
      </c>
      <c r="C16" s="281"/>
      <c r="D16" s="282">
        <f>+'Dramakan hosqer'!D29</f>
        <v>0</v>
      </c>
      <c r="E16" s="282">
        <f t="shared" si="0"/>
        <v>0</v>
      </c>
      <c r="F16" s="281"/>
      <c r="G16" s="106"/>
      <c r="H16" s="118"/>
      <c r="I16" s="118"/>
      <c r="J16" s="118"/>
      <c r="K16" s="118"/>
      <c r="L16" s="118"/>
      <c r="M16" s="118"/>
      <c r="N16" s="125"/>
      <c r="O16" s="125"/>
      <c r="P16" s="125"/>
      <c r="Q16" s="125"/>
      <c r="R16" s="125"/>
      <c r="S16" s="125"/>
      <c r="T16" s="125"/>
    </row>
    <row r="17" spans="1:20" s="58" customFormat="1" ht="17.25" hidden="1" customHeight="1">
      <c r="A17" s="61">
        <v>6</v>
      </c>
      <c r="B17" s="285" t="s">
        <v>65</v>
      </c>
      <c r="C17" s="281"/>
      <c r="D17" s="282">
        <f>+'Dramakan hosqer'!D30</f>
        <v>0</v>
      </c>
      <c r="E17" s="282">
        <f t="shared" si="0"/>
        <v>0</v>
      </c>
      <c r="F17" s="281"/>
      <c r="G17" s="106"/>
      <c r="H17" s="118"/>
      <c r="I17" s="118"/>
      <c r="J17" s="118"/>
      <c r="K17" s="118"/>
      <c r="L17" s="118"/>
      <c r="M17" s="118"/>
      <c r="N17" s="125"/>
      <c r="O17" s="125"/>
      <c r="P17" s="125"/>
      <c r="Q17" s="125"/>
      <c r="R17" s="125"/>
      <c r="S17" s="125"/>
      <c r="T17" s="125"/>
    </row>
    <row r="18" spans="1:20" s="58" customFormat="1" ht="17.25" hidden="1" customHeight="1">
      <c r="A18" s="61">
        <v>7</v>
      </c>
      <c r="B18" s="280" t="s">
        <v>35</v>
      </c>
      <c r="C18" s="281"/>
      <c r="D18" s="282">
        <f>+'Dramakan hosqer'!D31</f>
        <v>0</v>
      </c>
      <c r="E18" s="282">
        <f t="shared" si="0"/>
        <v>0</v>
      </c>
      <c r="F18" s="281"/>
      <c r="G18" s="106"/>
      <c r="H18" s="118"/>
      <c r="I18" s="118"/>
      <c r="J18" s="118"/>
      <c r="K18" s="118"/>
      <c r="L18" s="118"/>
      <c r="M18" s="118"/>
      <c r="N18" s="125"/>
      <c r="O18" s="125"/>
      <c r="P18" s="125"/>
      <c r="Q18" s="125"/>
      <c r="R18" s="125"/>
      <c r="S18" s="125"/>
      <c r="T18" s="125"/>
    </row>
    <row r="19" spans="1:20" s="58" customFormat="1" ht="17.25" hidden="1" customHeight="1">
      <c r="A19" s="61">
        <v>8</v>
      </c>
      <c r="B19" s="280" t="s">
        <v>10</v>
      </c>
      <c r="C19" s="281"/>
      <c r="D19" s="282">
        <f>+'Dramakan hosqer'!D32</f>
        <v>0</v>
      </c>
      <c r="E19" s="282">
        <f>D19-C19</f>
        <v>0</v>
      </c>
      <c r="F19" s="281"/>
      <c r="G19" s="106"/>
      <c r="H19" s="118"/>
      <c r="I19" s="118"/>
      <c r="J19" s="118"/>
      <c r="K19" s="118"/>
      <c r="L19" s="118"/>
      <c r="M19" s="118"/>
      <c r="N19" s="125"/>
      <c r="O19" s="125"/>
      <c r="P19" s="125"/>
      <c r="Q19" s="125"/>
      <c r="R19" s="125"/>
      <c r="S19" s="125"/>
      <c r="T19" s="125"/>
    </row>
    <row r="20" spans="1:20" s="58" customFormat="1" ht="17.25" hidden="1" customHeight="1">
      <c r="A20" s="61">
        <v>9</v>
      </c>
      <c r="B20" s="280" t="s">
        <v>9</v>
      </c>
      <c r="C20" s="281"/>
      <c r="D20" s="282"/>
      <c r="E20" s="282">
        <f>D20-C20</f>
        <v>0</v>
      </c>
      <c r="F20" s="281"/>
      <c r="G20" s="57" t="s">
        <v>285</v>
      </c>
      <c r="H20" s="118"/>
      <c r="I20" s="118"/>
      <c r="J20" s="118"/>
      <c r="K20" s="118"/>
      <c r="L20" s="118"/>
      <c r="M20" s="118"/>
      <c r="N20" s="125"/>
      <c r="O20" s="125"/>
      <c r="P20" s="125"/>
      <c r="Q20" s="125"/>
      <c r="R20" s="125"/>
      <c r="S20" s="125"/>
      <c r="T20" s="125"/>
    </row>
    <row r="21" spans="1:20" s="58" customFormat="1" ht="17.25" hidden="1" customHeight="1">
      <c r="A21" s="61">
        <v>10</v>
      </c>
      <c r="B21" s="286"/>
      <c r="C21" s="281"/>
      <c r="D21" s="281">
        <f>+'Dramakan hosqer'!D33</f>
        <v>0</v>
      </c>
      <c r="E21" s="281">
        <f t="shared" si="0"/>
        <v>0</v>
      </c>
      <c r="F21" s="281"/>
      <c r="G21" s="106"/>
      <c r="H21" s="118"/>
      <c r="I21" s="118"/>
      <c r="J21" s="118"/>
      <c r="K21" s="118"/>
      <c r="L21" s="118"/>
      <c r="M21" s="118"/>
      <c r="N21" s="125"/>
      <c r="O21" s="125"/>
      <c r="P21" s="125"/>
      <c r="Q21" s="125"/>
      <c r="R21" s="125"/>
      <c r="S21" s="125"/>
      <c r="T21" s="125"/>
    </row>
    <row r="22" spans="1:20" s="58" customFormat="1" ht="17.25" hidden="1" customHeight="1">
      <c r="A22" s="61">
        <v>11</v>
      </c>
      <c r="B22" s="286"/>
      <c r="C22" s="281"/>
      <c r="D22" s="281">
        <f>+'Dramakan hosqer'!D34</f>
        <v>0</v>
      </c>
      <c r="E22" s="281">
        <f>D22-C22</f>
        <v>0</v>
      </c>
      <c r="F22" s="281"/>
      <c r="G22" s="106" t="s">
        <v>193</v>
      </c>
      <c r="H22" s="118"/>
      <c r="I22" s="118"/>
      <c r="J22" s="118"/>
      <c r="K22" s="118"/>
      <c r="L22" s="118"/>
      <c r="M22" s="118"/>
      <c r="N22" s="125"/>
      <c r="O22" s="125"/>
      <c r="P22" s="125"/>
      <c r="Q22" s="125"/>
      <c r="R22" s="125"/>
      <c r="S22" s="125"/>
      <c r="T22" s="125"/>
    </row>
    <row r="23" spans="1:20" s="22" customFormat="1" ht="36" customHeight="1">
      <c r="A23" s="12" t="s">
        <v>36</v>
      </c>
      <c r="B23" s="13" t="s">
        <v>85</v>
      </c>
      <c r="C23" s="290">
        <f>+C24+C67+C79</f>
        <v>120331.09999999999</v>
      </c>
      <c r="D23" s="290">
        <f>+D24+D67+D79</f>
        <v>117999.7</v>
      </c>
      <c r="E23" s="290">
        <f t="shared" si="0"/>
        <v>-2331.3999999999942</v>
      </c>
      <c r="F23" s="255"/>
      <c r="G23" s="130"/>
      <c r="H23" s="115"/>
      <c r="I23" s="115"/>
      <c r="J23" s="115"/>
      <c r="K23" s="115"/>
      <c r="L23" s="115"/>
      <c r="M23" s="115"/>
      <c r="N23" s="123"/>
      <c r="O23" s="123"/>
      <c r="P23" s="123"/>
      <c r="Q23" s="123"/>
      <c r="R23" s="123"/>
      <c r="S23" s="123"/>
      <c r="T23" s="123"/>
    </row>
    <row r="24" spans="1:20" s="22" customFormat="1" ht="21" customHeight="1">
      <c r="A24" s="15" t="s">
        <v>58</v>
      </c>
      <c r="B24" s="13" t="s">
        <v>61</v>
      </c>
      <c r="C24" s="290">
        <f>SUM(C25,C29:C35,C39:C61,C65:C66)</f>
        <v>120031.09999999999</v>
      </c>
      <c r="D24" s="290">
        <f>SUM(D25,D29:D35,D39:D61,D65:D66)</f>
        <v>115723.59999999999</v>
      </c>
      <c r="E24" s="290">
        <f t="shared" si="0"/>
        <v>-4307.5</v>
      </c>
      <c r="F24" s="255"/>
      <c r="G24" s="130"/>
      <c r="H24" s="115"/>
      <c r="I24" s="115"/>
      <c r="J24" s="115"/>
      <c r="K24" s="115"/>
      <c r="L24" s="115"/>
      <c r="M24" s="115"/>
      <c r="N24" s="123"/>
      <c r="O24" s="123"/>
      <c r="P24" s="123"/>
      <c r="Q24" s="123"/>
      <c r="R24" s="123"/>
      <c r="S24" s="123"/>
      <c r="T24" s="123"/>
    </row>
    <row r="25" spans="1:20" s="58" customFormat="1" ht="18" customHeight="1">
      <c r="A25" s="61">
        <v>1</v>
      </c>
      <c r="B25" s="287" t="s">
        <v>12</v>
      </c>
      <c r="C25" s="281">
        <v>74017.7</v>
      </c>
      <c r="D25" s="282">
        <f>+'Dramakan hosqer'!D37</f>
        <v>72984.899999999994</v>
      </c>
      <c r="E25" s="282">
        <f t="shared" si="0"/>
        <v>-1032.8000000000029</v>
      </c>
      <c r="F25" s="281"/>
      <c r="G25" s="106"/>
      <c r="H25" s="118"/>
      <c r="I25" s="118"/>
      <c r="J25" s="118"/>
      <c r="K25" s="118"/>
      <c r="L25" s="118"/>
      <c r="M25" s="118"/>
      <c r="N25" s="125"/>
      <c r="O25" s="125"/>
      <c r="P25" s="125"/>
      <c r="Q25" s="125"/>
      <c r="R25" s="125"/>
      <c r="S25" s="125"/>
      <c r="T25" s="125"/>
    </row>
    <row r="26" spans="1:20" ht="17.25" customHeight="1">
      <c r="A26" s="27">
        <v>1.1000000000000001</v>
      </c>
      <c r="B26" s="32" t="s">
        <v>121</v>
      </c>
      <c r="C26" s="256"/>
      <c r="D26" s="294">
        <f>+'Dramakan hosqer'!D38</f>
        <v>56.2</v>
      </c>
      <c r="E26" s="294">
        <f t="shared" si="0"/>
        <v>56.2</v>
      </c>
      <c r="F26" s="256"/>
    </row>
    <row r="27" spans="1:20" ht="18" customHeight="1">
      <c r="A27" s="27">
        <v>1.2</v>
      </c>
      <c r="B27" s="32" t="s">
        <v>13</v>
      </c>
      <c r="C27" s="256"/>
      <c r="D27" s="294">
        <f>+'Dramakan hosqer'!D39</f>
        <v>1160</v>
      </c>
      <c r="E27" s="294">
        <f t="shared" si="0"/>
        <v>1160</v>
      </c>
      <c r="F27" s="256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6"/>
      <c r="D28" s="294">
        <f>+'Dramakan hosqer'!D40</f>
        <v>0</v>
      </c>
      <c r="E28" s="294">
        <f t="shared" si="0"/>
        <v>0</v>
      </c>
      <c r="F28" s="256"/>
    </row>
    <row r="29" spans="1:20" s="58" customFormat="1" ht="18" customHeight="1">
      <c r="A29" s="61">
        <v>2</v>
      </c>
      <c r="B29" s="283" t="s">
        <v>16</v>
      </c>
      <c r="C29" s="281">
        <v>33663.199999999997</v>
      </c>
      <c r="D29" s="282">
        <f>+'Dramakan hosqer'!D41</f>
        <v>30579.100000000002</v>
      </c>
      <c r="E29" s="282">
        <f t="shared" si="0"/>
        <v>-3084.0999999999949</v>
      </c>
      <c r="F29" s="281"/>
      <c r="G29" s="57"/>
      <c r="H29" s="118"/>
      <c r="I29" s="118"/>
      <c r="J29" s="118"/>
      <c r="K29" s="118"/>
      <c r="L29" s="118"/>
      <c r="M29" s="118"/>
      <c r="N29" s="125"/>
      <c r="O29" s="125"/>
      <c r="P29" s="125"/>
      <c r="Q29" s="125"/>
      <c r="R29" s="125"/>
      <c r="S29" s="125"/>
      <c r="T29" s="125"/>
    </row>
    <row r="30" spans="1:20" s="58" customFormat="1" ht="18" customHeight="1">
      <c r="A30" s="61">
        <v>3</v>
      </c>
      <c r="B30" s="283" t="s">
        <v>15</v>
      </c>
      <c r="C30" s="281">
        <v>4139.7</v>
      </c>
      <c r="D30" s="282">
        <f>+'Dramakan hosqer'!D42</f>
        <v>3722.4</v>
      </c>
      <c r="E30" s="282">
        <f t="shared" si="0"/>
        <v>-417.29999999999973</v>
      </c>
      <c r="F30" s="281"/>
      <c r="G30" s="106"/>
      <c r="H30" s="118"/>
      <c r="I30" s="118"/>
      <c r="J30" s="118"/>
      <c r="K30" s="118"/>
      <c r="L30" s="118"/>
      <c r="M30" s="118"/>
      <c r="N30" s="125"/>
      <c r="O30" s="125"/>
      <c r="P30" s="125"/>
      <c r="Q30" s="125"/>
      <c r="R30" s="125"/>
      <c r="S30" s="125"/>
      <c r="T30" s="125"/>
    </row>
    <row r="31" spans="1:20" s="58" customFormat="1" ht="18" customHeight="1">
      <c r="A31" s="61">
        <v>4</v>
      </c>
      <c r="B31" s="283" t="s">
        <v>14</v>
      </c>
      <c r="C31" s="281">
        <v>2074</v>
      </c>
      <c r="D31" s="282">
        <f>+'Dramakan hosqer'!D43</f>
        <v>2133</v>
      </c>
      <c r="E31" s="282">
        <f t="shared" si="0"/>
        <v>59</v>
      </c>
      <c r="F31" s="281"/>
      <c r="G31" s="106"/>
      <c r="H31" s="118"/>
      <c r="I31" s="118"/>
      <c r="J31" s="118"/>
      <c r="K31" s="118"/>
      <c r="L31" s="118"/>
      <c r="M31" s="118"/>
      <c r="N31" s="125"/>
      <c r="O31" s="125"/>
      <c r="P31" s="125"/>
      <c r="Q31" s="125"/>
      <c r="R31" s="125"/>
      <c r="S31" s="125"/>
      <c r="T31" s="125"/>
    </row>
    <row r="32" spans="1:20" s="58" customFormat="1" ht="18" customHeight="1">
      <c r="A32" s="61">
        <v>5</v>
      </c>
      <c r="B32" s="283" t="s">
        <v>17</v>
      </c>
      <c r="C32" s="281">
        <v>593.6</v>
      </c>
      <c r="D32" s="282">
        <f>+'Dramakan hosqer'!D44</f>
        <v>1121.5999999999999</v>
      </c>
      <c r="E32" s="282">
        <f t="shared" si="0"/>
        <v>527.99999999999989</v>
      </c>
      <c r="F32" s="281"/>
      <c r="G32" s="106"/>
      <c r="H32" s="118"/>
      <c r="I32" s="118"/>
      <c r="J32" s="118"/>
      <c r="K32" s="118"/>
      <c r="L32" s="118"/>
      <c r="M32" s="118"/>
      <c r="N32" s="125"/>
      <c r="O32" s="125"/>
      <c r="P32" s="125"/>
      <c r="Q32" s="125"/>
      <c r="R32" s="125"/>
      <c r="S32" s="125"/>
      <c r="T32" s="125"/>
    </row>
    <row r="33" spans="1:20" s="58" customFormat="1" ht="18" customHeight="1">
      <c r="A33" s="61">
        <v>6</v>
      </c>
      <c r="B33" s="283" t="s">
        <v>18</v>
      </c>
      <c r="C33" s="281">
        <v>135.5</v>
      </c>
      <c r="D33" s="282">
        <f>+'Dramakan hosqer'!D45</f>
        <v>135.5</v>
      </c>
      <c r="E33" s="282">
        <f t="shared" si="0"/>
        <v>0</v>
      </c>
      <c r="F33" s="281"/>
      <c r="G33" s="106"/>
      <c r="H33" s="118"/>
      <c r="I33" s="118"/>
      <c r="J33" s="118"/>
      <c r="K33" s="118"/>
      <c r="L33" s="118"/>
      <c r="M33" s="118"/>
      <c r="N33" s="125"/>
      <c r="O33" s="125"/>
      <c r="P33" s="125"/>
      <c r="Q33" s="125"/>
      <c r="R33" s="125"/>
      <c r="S33" s="125"/>
      <c r="T33" s="125"/>
    </row>
    <row r="34" spans="1:20" s="58" customFormat="1" ht="16.5" customHeight="1">
      <c r="A34" s="61">
        <v>7</v>
      </c>
      <c r="B34" s="283" t="s">
        <v>19</v>
      </c>
      <c r="C34" s="281">
        <v>102</v>
      </c>
      <c r="D34" s="282">
        <f>+'Dramakan hosqer'!D46</f>
        <v>102</v>
      </c>
      <c r="E34" s="282">
        <f t="shared" si="0"/>
        <v>0</v>
      </c>
      <c r="F34" s="281"/>
      <c r="G34" s="132"/>
      <c r="H34" s="119"/>
      <c r="I34" s="119"/>
      <c r="J34" s="118"/>
      <c r="K34" s="118"/>
      <c r="L34" s="118"/>
      <c r="M34" s="118"/>
      <c r="N34" s="125"/>
      <c r="O34" s="125"/>
      <c r="P34" s="125"/>
      <c r="Q34" s="125"/>
      <c r="R34" s="125"/>
      <c r="S34" s="125"/>
      <c r="T34" s="125"/>
    </row>
    <row r="35" spans="1:20" s="58" customFormat="1" ht="17.25">
      <c r="A35" s="61">
        <v>8</v>
      </c>
      <c r="B35" s="283" t="s">
        <v>20</v>
      </c>
      <c r="C35" s="282">
        <f>SUM(C36:C38)</f>
        <v>195</v>
      </c>
      <c r="D35" s="282">
        <f>SUM(D36:D38)</f>
        <v>210.7</v>
      </c>
      <c r="E35" s="282">
        <f t="shared" si="0"/>
        <v>15.699999999999989</v>
      </c>
      <c r="F35" s="281"/>
      <c r="G35" s="106"/>
      <c r="H35" s="118"/>
      <c r="I35" s="118"/>
      <c r="J35" s="118"/>
      <c r="K35" s="118"/>
      <c r="L35" s="118"/>
      <c r="M35" s="118"/>
      <c r="N35" s="125"/>
      <c r="O35" s="125"/>
      <c r="P35" s="125"/>
      <c r="Q35" s="125"/>
      <c r="R35" s="125"/>
      <c r="S35" s="125"/>
      <c r="T35" s="125"/>
    </row>
    <row r="36" spans="1:20" ht="18" customHeight="1">
      <c r="A36" s="27">
        <v>8.1</v>
      </c>
      <c r="B36" s="32" t="s">
        <v>21</v>
      </c>
      <c r="C36" s="256">
        <v>57.6</v>
      </c>
      <c r="D36" s="294">
        <f>+'Dramakan hosqer'!D48</f>
        <v>57.6</v>
      </c>
      <c r="E36" s="294">
        <f t="shared" si="0"/>
        <v>0</v>
      </c>
      <c r="F36" s="256"/>
    </row>
    <row r="37" spans="1:20" s="34" customFormat="1" ht="18" customHeight="1">
      <c r="A37" s="27">
        <v>8.1999999999999993</v>
      </c>
      <c r="B37" s="32" t="s">
        <v>22</v>
      </c>
      <c r="C37" s="256">
        <v>65.400000000000006</v>
      </c>
      <c r="D37" s="294">
        <f>+'Dramakan hosqer'!D49</f>
        <v>81.099999999999994</v>
      </c>
      <c r="E37" s="294">
        <f t="shared" si="0"/>
        <v>15.699999999999989</v>
      </c>
      <c r="F37" s="256"/>
      <c r="G37" s="133"/>
      <c r="H37" s="120"/>
      <c r="I37" s="120"/>
      <c r="J37" s="120"/>
      <c r="K37" s="120"/>
      <c r="L37" s="120"/>
      <c r="M37" s="120"/>
      <c r="N37" s="126"/>
      <c r="O37" s="126"/>
      <c r="P37" s="126"/>
      <c r="Q37" s="126"/>
      <c r="R37" s="126"/>
      <c r="S37" s="126"/>
      <c r="T37" s="126"/>
    </row>
    <row r="38" spans="1:20" ht="18" customHeight="1">
      <c r="A38" s="27">
        <v>8.3000000000000007</v>
      </c>
      <c r="B38" s="32" t="s">
        <v>23</v>
      </c>
      <c r="C38" s="256">
        <v>72</v>
      </c>
      <c r="D38" s="294">
        <f>+'Dramakan hosqer'!D50</f>
        <v>72</v>
      </c>
      <c r="E38" s="294">
        <f t="shared" si="0"/>
        <v>0</v>
      </c>
      <c r="F38" s="256"/>
      <c r="I38" s="135"/>
    </row>
    <row r="39" spans="1:20" s="58" customFormat="1" ht="18" customHeight="1">
      <c r="A39" s="61">
        <v>9</v>
      </c>
      <c r="B39" s="283" t="s">
        <v>24</v>
      </c>
      <c r="C39" s="281">
        <v>25</v>
      </c>
      <c r="D39" s="282">
        <f>+'Dramakan hosqer'!D51</f>
        <v>25</v>
      </c>
      <c r="E39" s="282">
        <f t="shared" si="0"/>
        <v>0</v>
      </c>
      <c r="F39" s="281"/>
      <c r="G39" s="106"/>
      <c r="H39" s="118"/>
      <c r="I39" s="118"/>
      <c r="J39" s="118"/>
      <c r="K39" s="118"/>
      <c r="L39" s="118"/>
      <c r="M39" s="118"/>
      <c r="N39" s="125"/>
      <c r="O39" s="125"/>
      <c r="P39" s="125"/>
      <c r="Q39" s="125"/>
      <c r="R39" s="125"/>
      <c r="S39" s="125"/>
      <c r="T39" s="125"/>
    </row>
    <row r="40" spans="1:20" s="58" customFormat="1" ht="18" customHeight="1">
      <c r="A40" s="61">
        <v>10</v>
      </c>
      <c r="B40" s="283" t="s">
        <v>31</v>
      </c>
      <c r="C40" s="281">
        <v>1617</v>
      </c>
      <c r="D40" s="282">
        <f>+'Dramakan hosqer'!D52</f>
        <v>1617</v>
      </c>
      <c r="E40" s="282">
        <f t="shared" si="0"/>
        <v>0</v>
      </c>
      <c r="F40" s="281"/>
      <c r="G40" s="6"/>
      <c r="H40" s="118"/>
      <c r="I40" s="118"/>
      <c r="J40" s="118"/>
      <c r="K40" s="118"/>
      <c r="L40" s="118"/>
      <c r="M40" s="118"/>
      <c r="N40" s="125"/>
      <c r="O40" s="125"/>
      <c r="P40" s="125"/>
      <c r="Q40" s="125"/>
      <c r="R40" s="125"/>
      <c r="S40" s="125"/>
      <c r="T40" s="125"/>
    </row>
    <row r="41" spans="1:20" s="58" customFormat="1" ht="18" customHeight="1">
      <c r="A41" s="61">
        <v>11</v>
      </c>
      <c r="B41" s="283" t="s">
        <v>25</v>
      </c>
      <c r="C41" s="281">
        <v>500</v>
      </c>
      <c r="D41" s="282">
        <f>+'Dramakan hosqer'!D53</f>
        <v>300</v>
      </c>
      <c r="E41" s="282">
        <f t="shared" si="0"/>
        <v>-200</v>
      </c>
      <c r="F41" s="281"/>
      <c r="G41" s="106"/>
      <c r="H41" s="118"/>
      <c r="I41" s="118"/>
      <c r="J41" s="118"/>
      <c r="K41" s="118"/>
      <c r="L41" s="118"/>
      <c r="M41" s="118"/>
      <c r="N41" s="125"/>
      <c r="O41" s="125"/>
      <c r="P41" s="125"/>
      <c r="Q41" s="125"/>
      <c r="R41" s="125"/>
      <c r="S41" s="125"/>
      <c r="T41" s="125"/>
    </row>
    <row r="42" spans="1:20" s="58" customFormat="1" ht="18" customHeight="1">
      <c r="A42" s="61">
        <v>12</v>
      </c>
      <c r="B42" s="288" t="s">
        <v>76</v>
      </c>
      <c r="C42" s="281">
        <v>300</v>
      </c>
      <c r="D42" s="282">
        <f>+'Dramakan hosqer'!D54</f>
        <v>250</v>
      </c>
      <c r="E42" s="282">
        <f t="shared" si="0"/>
        <v>-50</v>
      </c>
      <c r="F42" s="281"/>
      <c r="G42" s="106"/>
      <c r="H42" s="118"/>
      <c r="I42" s="118"/>
      <c r="J42" s="118"/>
      <c r="K42" s="118"/>
      <c r="L42" s="118"/>
      <c r="M42" s="118"/>
      <c r="N42" s="125"/>
      <c r="O42" s="125"/>
      <c r="P42" s="125"/>
      <c r="Q42" s="125"/>
      <c r="R42" s="125"/>
      <c r="S42" s="125"/>
      <c r="T42" s="125"/>
    </row>
    <row r="43" spans="1:20" s="58" customFormat="1" ht="18" customHeight="1">
      <c r="A43" s="61">
        <v>13</v>
      </c>
      <c r="B43" s="283" t="s">
        <v>50</v>
      </c>
      <c r="C43" s="281">
        <v>200</v>
      </c>
      <c r="D43" s="282">
        <f>+'Dramakan hosqer'!D55</f>
        <v>100</v>
      </c>
      <c r="E43" s="282">
        <f t="shared" si="0"/>
        <v>-100</v>
      </c>
      <c r="F43" s="281"/>
      <c r="G43" s="106"/>
      <c r="H43" s="118"/>
      <c r="I43" s="118"/>
      <c r="J43" s="118"/>
      <c r="K43" s="118"/>
      <c r="L43" s="118"/>
      <c r="M43" s="118"/>
      <c r="N43" s="125"/>
      <c r="O43" s="125"/>
      <c r="P43" s="125"/>
      <c r="Q43" s="125"/>
      <c r="R43" s="125"/>
      <c r="S43" s="125"/>
      <c r="T43" s="125"/>
    </row>
    <row r="44" spans="1:20" s="58" customFormat="1" ht="18" customHeight="1">
      <c r="A44" s="61">
        <v>14</v>
      </c>
      <c r="B44" s="283" t="s">
        <v>122</v>
      </c>
      <c r="C44" s="281">
        <v>100</v>
      </c>
      <c r="D44" s="282">
        <f>+'Dramakan hosqer'!D56</f>
        <v>50</v>
      </c>
      <c r="E44" s="282">
        <f t="shared" si="0"/>
        <v>-50</v>
      </c>
      <c r="F44" s="281"/>
      <c r="G44" s="106"/>
      <c r="H44" s="118"/>
      <c r="I44" s="118"/>
      <c r="J44" s="118"/>
      <c r="K44" s="118"/>
      <c r="L44" s="118"/>
      <c r="M44" s="118"/>
      <c r="N44" s="125"/>
      <c r="O44" s="125"/>
      <c r="P44" s="125"/>
      <c r="Q44" s="125"/>
      <c r="R44" s="125"/>
      <c r="S44" s="125"/>
      <c r="T44" s="125"/>
    </row>
    <row r="45" spans="1:20" s="58" customFormat="1" ht="18" customHeight="1">
      <c r="A45" s="61">
        <v>15</v>
      </c>
      <c r="B45" s="283" t="s">
        <v>123</v>
      </c>
      <c r="C45" s="281">
        <v>250</v>
      </c>
      <c r="D45" s="282">
        <f>+'Dramakan hosqer'!D57</f>
        <v>300</v>
      </c>
      <c r="E45" s="282">
        <f t="shared" si="0"/>
        <v>50</v>
      </c>
      <c r="F45" s="281"/>
      <c r="G45" s="106"/>
      <c r="H45" s="118"/>
      <c r="I45" s="118"/>
      <c r="J45" s="118"/>
      <c r="K45" s="118"/>
      <c r="L45" s="118"/>
      <c r="M45" s="118"/>
      <c r="N45" s="125"/>
      <c r="O45" s="125"/>
      <c r="P45" s="125"/>
      <c r="Q45" s="125"/>
      <c r="R45" s="125"/>
      <c r="S45" s="125"/>
      <c r="T45" s="125"/>
    </row>
    <row r="46" spans="1:20" s="58" customFormat="1" ht="18" customHeight="1">
      <c r="A46" s="61">
        <v>16</v>
      </c>
      <c r="B46" s="283" t="s">
        <v>26</v>
      </c>
      <c r="C46" s="281">
        <v>560</v>
      </c>
      <c r="D46" s="282">
        <f>+'Dramakan hosqer'!D58</f>
        <v>480</v>
      </c>
      <c r="E46" s="282">
        <f t="shared" si="0"/>
        <v>-80</v>
      </c>
      <c r="F46" s="281"/>
      <c r="G46" s="106"/>
      <c r="H46" s="118"/>
      <c r="I46" s="118"/>
      <c r="J46" s="118"/>
      <c r="K46" s="118"/>
      <c r="L46" s="118"/>
      <c r="M46" s="118"/>
      <c r="N46" s="125"/>
      <c r="O46" s="125"/>
      <c r="P46" s="125"/>
      <c r="Q46" s="125"/>
      <c r="R46" s="125"/>
      <c r="S46" s="125"/>
      <c r="T46" s="125"/>
    </row>
    <row r="47" spans="1:20" s="58" customFormat="1" ht="18" customHeight="1">
      <c r="A47" s="61">
        <v>17</v>
      </c>
      <c r="B47" s="283" t="s">
        <v>27</v>
      </c>
      <c r="C47" s="281">
        <v>150</v>
      </c>
      <c r="D47" s="282">
        <f>+'Dramakan hosqer'!D59</f>
        <v>180</v>
      </c>
      <c r="E47" s="282">
        <f t="shared" si="0"/>
        <v>30</v>
      </c>
      <c r="F47" s="281"/>
      <c r="G47" s="106"/>
      <c r="H47" s="118"/>
      <c r="I47" s="118"/>
      <c r="J47" s="118"/>
      <c r="K47" s="118"/>
      <c r="L47" s="118"/>
      <c r="M47" s="118"/>
      <c r="N47" s="125"/>
      <c r="O47" s="125"/>
      <c r="P47" s="125"/>
      <c r="Q47" s="125"/>
      <c r="R47" s="125"/>
      <c r="S47" s="125"/>
      <c r="T47" s="125"/>
    </row>
    <row r="48" spans="1:20" s="58" customFormat="1" ht="18" hidden="1" customHeight="1">
      <c r="A48" s="61">
        <v>18</v>
      </c>
      <c r="B48" s="283" t="s">
        <v>69</v>
      </c>
      <c r="C48" s="281">
        <v>0</v>
      </c>
      <c r="D48" s="282">
        <f>+'Dramakan hosqer'!D60</f>
        <v>0</v>
      </c>
      <c r="E48" s="282">
        <f t="shared" si="0"/>
        <v>0</v>
      </c>
      <c r="F48" s="281"/>
      <c r="G48" s="106"/>
      <c r="H48" s="118"/>
      <c r="I48" s="118"/>
      <c r="J48" s="118"/>
      <c r="K48" s="118"/>
      <c r="L48" s="118"/>
      <c r="M48" s="118"/>
      <c r="N48" s="125"/>
      <c r="O48" s="125"/>
      <c r="P48" s="125"/>
      <c r="Q48" s="125"/>
      <c r="R48" s="125"/>
      <c r="S48" s="125"/>
      <c r="T48" s="125"/>
    </row>
    <row r="49" spans="1:20" s="58" customFormat="1" ht="18" hidden="1" customHeight="1">
      <c r="A49" s="61">
        <v>19</v>
      </c>
      <c r="B49" s="283" t="s">
        <v>56</v>
      </c>
      <c r="C49" s="281"/>
      <c r="D49" s="282">
        <f>+'Dramakan hosqer'!D61</f>
        <v>0</v>
      </c>
      <c r="E49" s="282">
        <f t="shared" si="0"/>
        <v>0</v>
      </c>
      <c r="F49" s="281"/>
      <c r="G49" s="106"/>
      <c r="H49" s="118"/>
      <c r="I49" s="118"/>
      <c r="J49" s="118"/>
      <c r="K49" s="118"/>
      <c r="L49" s="118"/>
      <c r="M49" s="118"/>
      <c r="N49" s="125"/>
      <c r="O49" s="125"/>
      <c r="P49" s="125"/>
      <c r="Q49" s="125"/>
      <c r="R49" s="125"/>
      <c r="S49" s="125"/>
      <c r="T49" s="125"/>
    </row>
    <row r="50" spans="1:20" s="58" customFormat="1" ht="18" customHeight="1">
      <c r="A50" s="61">
        <v>18</v>
      </c>
      <c r="B50" s="283" t="s">
        <v>47</v>
      </c>
      <c r="C50" s="281">
        <v>105</v>
      </c>
      <c r="D50" s="282">
        <f>+'Dramakan hosqer'!D62</f>
        <v>105</v>
      </c>
      <c r="E50" s="282">
        <f t="shared" si="0"/>
        <v>0</v>
      </c>
      <c r="F50" s="281"/>
      <c r="G50" s="106"/>
      <c r="H50" s="118"/>
      <c r="I50" s="118"/>
      <c r="J50" s="118"/>
      <c r="K50" s="118"/>
      <c r="L50" s="118"/>
      <c r="M50" s="118"/>
      <c r="N50" s="125"/>
      <c r="O50" s="125"/>
      <c r="P50" s="125"/>
      <c r="Q50" s="125"/>
      <c r="R50" s="125"/>
      <c r="S50" s="125"/>
      <c r="T50" s="125"/>
    </row>
    <row r="51" spans="1:20" s="58" customFormat="1" ht="18" customHeight="1">
      <c r="A51" s="61">
        <v>19</v>
      </c>
      <c r="B51" s="283" t="s">
        <v>77</v>
      </c>
      <c r="C51" s="281">
        <v>70</v>
      </c>
      <c r="D51" s="282">
        <f>+'Dramakan hosqer'!D63</f>
        <v>50</v>
      </c>
      <c r="E51" s="282">
        <f t="shared" si="0"/>
        <v>-20</v>
      </c>
      <c r="F51" s="281"/>
      <c r="G51" s="106"/>
      <c r="H51" s="118"/>
      <c r="I51" s="118"/>
      <c r="J51" s="118"/>
      <c r="K51" s="118"/>
      <c r="L51" s="118"/>
      <c r="M51" s="118"/>
      <c r="N51" s="125"/>
      <c r="O51" s="125"/>
      <c r="P51" s="125"/>
      <c r="Q51" s="125"/>
      <c r="R51" s="125"/>
      <c r="S51" s="125"/>
      <c r="T51" s="125"/>
    </row>
    <row r="52" spans="1:20" s="58" customFormat="1" ht="18" customHeight="1">
      <c r="A52" s="61">
        <v>20</v>
      </c>
      <c r="B52" s="283" t="s">
        <v>78</v>
      </c>
      <c r="C52" s="281">
        <v>95</v>
      </c>
      <c r="D52" s="282">
        <f>+'Dramakan hosqer'!D64</f>
        <v>95</v>
      </c>
      <c r="E52" s="282">
        <f t="shared" si="0"/>
        <v>0</v>
      </c>
      <c r="F52" s="281"/>
      <c r="G52" s="6"/>
      <c r="H52" s="118"/>
      <c r="I52" s="118"/>
      <c r="J52" s="118"/>
      <c r="K52" s="118"/>
      <c r="L52" s="118"/>
      <c r="M52" s="118"/>
      <c r="N52" s="125"/>
      <c r="O52" s="125"/>
      <c r="P52" s="125"/>
      <c r="Q52" s="125"/>
      <c r="R52" s="125"/>
      <c r="S52" s="125"/>
      <c r="T52" s="125"/>
    </row>
    <row r="53" spans="1:20" s="58" customFormat="1" ht="18" customHeight="1">
      <c r="A53" s="61">
        <v>21</v>
      </c>
      <c r="B53" s="283" t="s">
        <v>48</v>
      </c>
      <c r="C53" s="281">
        <v>3</v>
      </c>
      <c r="D53" s="282">
        <f>+'Dramakan hosqer'!D65</f>
        <v>3</v>
      </c>
      <c r="E53" s="282">
        <f t="shared" si="0"/>
        <v>0</v>
      </c>
      <c r="F53" s="281"/>
      <c r="G53" s="106"/>
      <c r="H53" s="118"/>
      <c r="I53" s="118"/>
      <c r="J53" s="118"/>
      <c r="K53" s="118"/>
      <c r="L53" s="118"/>
      <c r="M53" s="118"/>
      <c r="N53" s="125"/>
      <c r="O53" s="125"/>
      <c r="P53" s="125"/>
      <c r="Q53" s="125"/>
      <c r="R53" s="125"/>
      <c r="S53" s="125"/>
      <c r="T53" s="125"/>
    </row>
    <row r="54" spans="1:20" s="58" customFormat="1" ht="18" customHeight="1">
      <c r="A54" s="61">
        <v>22</v>
      </c>
      <c r="B54" s="283" t="s">
        <v>124</v>
      </c>
      <c r="C54" s="281">
        <v>20</v>
      </c>
      <c r="D54" s="282">
        <f>+'Dramakan hosqer'!D66</f>
        <v>10.6</v>
      </c>
      <c r="E54" s="282">
        <f t="shared" si="0"/>
        <v>-9.4</v>
      </c>
      <c r="F54" s="281"/>
      <c r="G54" s="106"/>
      <c r="H54" s="118"/>
      <c r="I54" s="118"/>
      <c r="J54" s="118"/>
      <c r="K54" s="118"/>
      <c r="L54" s="118"/>
      <c r="M54" s="118"/>
      <c r="N54" s="125"/>
      <c r="O54" s="125"/>
      <c r="P54" s="125"/>
      <c r="Q54" s="125"/>
      <c r="R54" s="125"/>
      <c r="S54" s="125"/>
      <c r="T54" s="125"/>
    </row>
    <row r="55" spans="1:20" s="58" customFormat="1" ht="18" hidden="1" customHeight="1">
      <c r="A55" s="61">
        <v>25</v>
      </c>
      <c r="B55" s="283" t="s">
        <v>49</v>
      </c>
      <c r="C55" s="281"/>
      <c r="D55" s="282">
        <f>+'Dramakan hosqer'!D67</f>
        <v>0</v>
      </c>
      <c r="E55" s="282">
        <f t="shared" si="0"/>
        <v>0</v>
      </c>
      <c r="F55" s="281"/>
      <c r="G55" s="106"/>
      <c r="H55" s="118"/>
      <c r="I55" s="118"/>
      <c r="J55" s="118"/>
      <c r="K55" s="118"/>
      <c r="L55" s="118"/>
      <c r="M55" s="118"/>
      <c r="N55" s="125"/>
      <c r="O55" s="125"/>
      <c r="P55" s="125"/>
      <c r="Q55" s="125"/>
      <c r="R55" s="125"/>
      <c r="S55" s="125"/>
      <c r="T55" s="125"/>
    </row>
    <row r="56" spans="1:20" s="58" customFormat="1" ht="18" customHeight="1">
      <c r="A56" s="61">
        <v>23</v>
      </c>
      <c r="B56" s="283" t="s">
        <v>66</v>
      </c>
      <c r="C56" s="281"/>
      <c r="D56" s="282">
        <f>+'Dramakan hosqer'!D68</f>
        <v>63.4</v>
      </c>
      <c r="E56" s="282">
        <f t="shared" si="0"/>
        <v>63.4</v>
      </c>
      <c r="F56" s="281"/>
      <c r="G56" s="106"/>
      <c r="H56" s="118"/>
      <c r="I56" s="118"/>
      <c r="J56" s="118"/>
      <c r="K56" s="118"/>
      <c r="L56" s="118"/>
      <c r="M56" s="118"/>
      <c r="N56" s="125"/>
      <c r="O56" s="125"/>
      <c r="P56" s="125"/>
      <c r="Q56" s="125"/>
      <c r="R56" s="125"/>
      <c r="S56" s="125"/>
      <c r="T56" s="125"/>
    </row>
    <row r="57" spans="1:20" s="58" customFormat="1" ht="18" customHeight="1">
      <c r="A57" s="61">
        <v>24</v>
      </c>
      <c r="B57" s="22" t="s">
        <v>79</v>
      </c>
      <c r="C57" s="281"/>
      <c r="D57" s="282">
        <f>+'Dramakan hosqer'!D69</f>
        <v>10</v>
      </c>
      <c r="E57" s="282">
        <f t="shared" si="0"/>
        <v>10</v>
      </c>
      <c r="F57" s="281"/>
      <c r="G57" s="106"/>
      <c r="H57" s="118"/>
      <c r="I57" s="118"/>
      <c r="J57" s="118"/>
      <c r="K57" s="118"/>
      <c r="L57" s="118"/>
      <c r="M57" s="118"/>
      <c r="N57" s="125"/>
      <c r="O57" s="125"/>
      <c r="P57" s="125"/>
      <c r="Q57" s="125"/>
      <c r="R57" s="125"/>
      <c r="S57" s="125"/>
      <c r="T57" s="125"/>
    </row>
    <row r="58" spans="1:20" s="58" customFormat="1" ht="18" hidden="1" customHeight="1">
      <c r="A58" s="61">
        <v>28</v>
      </c>
      <c r="B58" s="283" t="s">
        <v>157</v>
      </c>
      <c r="C58" s="281"/>
      <c r="D58" s="282">
        <f>+'Dramakan hosqer'!D70</f>
        <v>0</v>
      </c>
      <c r="E58" s="282">
        <f t="shared" si="0"/>
        <v>0</v>
      </c>
      <c r="F58" s="281"/>
      <c r="G58" s="106"/>
      <c r="H58" s="118"/>
      <c r="I58" s="118"/>
      <c r="J58" s="118"/>
      <c r="K58" s="118"/>
      <c r="L58" s="118"/>
      <c r="M58" s="118"/>
      <c r="N58" s="125"/>
      <c r="O58" s="125"/>
      <c r="P58" s="125"/>
      <c r="Q58" s="125"/>
      <c r="R58" s="125"/>
      <c r="S58" s="125"/>
      <c r="T58" s="125"/>
    </row>
    <row r="59" spans="1:20" s="58" customFormat="1" ht="18" hidden="1" customHeight="1">
      <c r="A59" s="61">
        <v>29</v>
      </c>
      <c r="B59" s="286"/>
      <c r="C59" s="281"/>
      <c r="D59" s="281">
        <f>+'Dramakan hosqer'!D71</f>
        <v>0</v>
      </c>
      <c r="E59" s="281">
        <f>D59-C59</f>
        <v>0</v>
      </c>
      <c r="F59" s="281"/>
      <c r="G59" s="106"/>
      <c r="H59" s="118"/>
      <c r="I59" s="118"/>
      <c r="J59" s="118"/>
      <c r="K59" s="118"/>
      <c r="L59" s="118"/>
      <c r="M59" s="118"/>
      <c r="N59" s="125"/>
      <c r="O59" s="125"/>
      <c r="P59" s="125"/>
      <c r="Q59" s="125"/>
      <c r="R59" s="125"/>
      <c r="S59" s="125"/>
      <c r="T59" s="125"/>
    </row>
    <row r="60" spans="1:20" s="58" customFormat="1" ht="18" hidden="1" customHeight="1">
      <c r="A60" s="61">
        <v>30</v>
      </c>
      <c r="B60" s="286"/>
      <c r="C60" s="281"/>
      <c r="D60" s="281">
        <f>+'Dramakan hosqer'!D72</f>
        <v>0</v>
      </c>
      <c r="E60" s="281">
        <f>D60-C60</f>
        <v>0</v>
      </c>
      <c r="F60" s="281"/>
      <c r="G60" s="106" t="s">
        <v>125</v>
      </c>
      <c r="H60" s="118"/>
      <c r="I60" s="118"/>
      <c r="J60" s="118"/>
      <c r="K60" s="118"/>
      <c r="L60" s="118"/>
      <c r="M60" s="118"/>
      <c r="N60" s="125"/>
      <c r="O60" s="125"/>
      <c r="P60" s="125"/>
      <c r="Q60" s="125"/>
      <c r="R60" s="125"/>
      <c r="S60" s="125"/>
      <c r="T60" s="125"/>
    </row>
    <row r="61" spans="1:20" s="58" customFormat="1" ht="18" customHeight="1">
      <c r="A61" s="61">
        <v>25</v>
      </c>
      <c r="B61" s="289" t="s">
        <v>37</v>
      </c>
      <c r="C61" s="282">
        <f>SUM(C62:C64)</f>
        <v>20</v>
      </c>
      <c r="D61" s="282">
        <f>SUM(D62:D64)</f>
        <v>0</v>
      </c>
      <c r="E61" s="281">
        <f>D61-C61</f>
        <v>-20</v>
      </c>
      <c r="F61" s="281"/>
      <c r="G61" s="106"/>
      <c r="H61" s="118"/>
      <c r="I61" s="118"/>
      <c r="J61" s="118"/>
      <c r="K61" s="118"/>
      <c r="L61" s="118"/>
      <c r="M61" s="118"/>
      <c r="N61" s="125"/>
      <c r="O61" s="125"/>
      <c r="P61" s="125"/>
      <c r="Q61" s="125"/>
      <c r="R61" s="125"/>
      <c r="S61" s="125"/>
      <c r="T61" s="125"/>
    </row>
    <row r="62" spans="1:20" s="155" customFormat="1" ht="18" hidden="1" customHeight="1">
      <c r="A62" s="14">
        <v>31.1</v>
      </c>
      <c r="B62" s="161" t="s">
        <v>38</v>
      </c>
      <c r="C62" s="256"/>
      <c r="D62" s="294">
        <f>+'Dramakan hosqer'!D74</f>
        <v>0</v>
      </c>
      <c r="E62" s="256">
        <f>D62-C62</f>
        <v>0</v>
      </c>
      <c r="F62" s="256"/>
      <c r="G62" s="162"/>
      <c r="H62" s="159"/>
      <c r="I62" s="159"/>
      <c r="J62" s="159"/>
      <c r="K62" s="159"/>
      <c r="L62" s="159"/>
      <c r="M62" s="159"/>
      <c r="N62" s="163"/>
      <c r="O62" s="163"/>
      <c r="P62" s="163"/>
      <c r="Q62" s="163"/>
      <c r="R62" s="163"/>
      <c r="S62" s="163"/>
      <c r="T62" s="163"/>
    </row>
    <row r="63" spans="1:20" s="155" customFormat="1" ht="18.75" hidden="1" customHeight="1">
      <c r="A63" s="14">
        <v>31.2</v>
      </c>
      <c r="B63" s="161" t="s">
        <v>51</v>
      </c>
      <c r="C63" s="256"/>
      <c r="D63" s="294">
        <f>+'Dramakan hosqer'!D75</f>
        <v>0</v>
      </c>
      <c r="E63" s="294">
        <f t="shared" si="0"/>
        <v>0</v>
      </c>
      <c r="F63" s="256"/>
      <c r="G63" s="162"/>
      <c r="H63" s="159"/>
      <c r="I63" s="159"/>
      <c r="J63" s="159"/>
      <c r="K63" s="159"/>
      <c r="L63" s="159"/>
      <c r="M63" s="159"/>
      <c r="N63" s="163"/>
      <c r="O63" s="163"/>
      <c r="P63" s="163"/>
      <c r="Q63" s="163"/>
      <c r="R63" s="163"/>
      <c r="S63" s="163"/>
      <c r="T63" s="163"/>
    </row>
    <row r="64" spans="1:20" s="155" customFormat="1" ht="18" customHeight="1">
      <c r="A64" s="14">
        <v>25.1</v>
      </c>
      <c r="B64" s="164" t="s">
        <v>86</v>
      </c>
      <c r="C64" s="256">
        <v>20</v>
      </c>
      <c r="D64" s="294">
        <f>+'Dramakan hosqer'!D76</f>
        <v>0</v>
      </c>
      <c r="E64" s="294">
        <f t="shared" si="0"/>
        <v>-20</v>
      </c>
      <c r="F64" s="256"/>
      <c r="G64" s="162"/>
      <c r="H64" s="159"/>
      <c r="I64" s="159"/>
      <c r="J64" s="159"/>
      <c r="K64" s="159"/>
      <c r="L64" s="159"/>
      <c r="M64" s="159"/>
      <c r="N64" s="163"/>
      <c r="O64" s="163"/>
      <c r="P64" s="163"/>
      <c r="Q64" s="163"/>
      <c r="R64" s="163"/>
      <c r="S64" s="163"/>
      <c r="T64" s="163"/>
    </row>
    <row r="65" spans="1:20" s="58" customFormat="1" ht="18" customHeight="1">
      <c r="A65" s="71">
        <v>26</v>
      </c>
      <c r="B65" s="289" t="s">
        <v>39</v>
      </c>
      <c r="C65" s="281">
        <v>1095.4000000000001</v>
      </c>
      <c r="D65" s="282">
        <f>+'Dramakan hosqer'!D77</f>
        <v>1095.3999999999999</v>
      </c>
      <c r="E65" s="282">
        <f t="shared" si="0"/>
        <v>0</v>
      </c>
      <c r="F65" s="281"/>
      <c r="G65" s="106"/>
      <c r="H65" s="118"/>
      <c r="I65" s="118"/>
      <c r="J65" s="118"/>
      <c r="K65" s="118"/>
      <c r="L65" s="118"/>
      <c r="M65" s="118"/>
      <c r="N65" s="125"/>
      <c r="O65" s="125"/>
      <c r="P65" s="125"/>
      <c r="Q65" s="125"/>
      <c r="R65" s="125"/>
      <c r="S65" s="125"/>
      <c r="T65" s="125"/>
    </row>
    <row r="66" spans="1:20" s="58" customFormat="1" ht="18" hidden="1" customHeight="1">
      <c r="A66" s="71">
        <v>33</v>
      </c>
      <c r="B66" s="284" t="s">
        <v>87</v>
      </c>
      <c r="C66" s="281"/>
      <c r="D66" s="282">
        <f>+'Dramakan hosqer'!D78</f>
        <v>0</v>
      </c>
      <c r="E66" s="282">
        <f t="shared" si="0"/>
        <v>0</v>
      </c>
      <c r="F66" s="281"/>
      <c r="G66" s="106" t="s">
        <v>232</v>
      </c>
      <c r="H66" s="118"/>
      <c r="I66" s="118"/>
      <c r="J66" s="118"/>
      <c r="K66" s="118"/>
      <c r="L66" s="118"/>
      <c r="M66" s="118"/>
      <c r="N66" s="125"/>
      <c r="O66" s="125"/>
      <c r="P66" s="125"/>
      <c r="Q66" s="125"/>
      <c r="R66" s="125"/>
      <c r="S66" s="125"/>
      <c r="T66" s="125"/>
    </row>
    <row r="67" spans="1:20" s="58" customFormat="1" ht="21.75" customHeight="1">
      <c r="A67" s="160" t="s">
        <v>59</v>
      </c>
      <c r="B67" s="13" t="s">
        <v>62</v>
      </c>
      <c r="C67" s="290">
        <f>+C68+C75</f>
        <v>300</v>
      </c>
      <c r="D67" s="290">
        <f>+D68+D75</f>
        <v>300</v>
      </c>
      <c r="E67" s="290">
        <f t="shared" si="0"/>
        <v>0</v>
      </c>
      <c r="F67" s="255"/>
      <c r="G67" s="106"/>
      <c r="H67" s="118"/>
      <c r="I67" s="118"/>
      <c r="J67" s="118"/>
      <c r="K67" s="118"/>
      <c r="L67" s="118"/>
      <c r="M67" s="118"/>
      <c r="N67" s="125"/>
      <c r="O67" s="125"/>
      <c r="P67" s="125"/>
      <c r="Q67" s="125"/>
      <c r="R67" s="125"/>
      <c r="S67" s="125"/>
      <c r="T67" s="125"/>
    </row>
    <row r="68" spans="1:20" s="58" customFormat="1" ht="24" customHeight="1">
      <c r="A68" s="71">
        <v>1</v>
      </c>
      <c r="B68" s="291" t="s">
        <v>92</v>
      </c>
      <c r="C68" s="282">
        <f>SUM(C69:C74)</f>
        <v>300</v>
      </c>
      <c r="D68" s="282">
        <f>SUM(D69:D74)</f>
        <v>300</v>
      </c>
      <c r="E68" s="282">
        <f t="shared" si="0"/>
        <v>0</v>
      </c>
      <c r="F68" s="281"/>
      <c r="G68" s="106"/>
      <c r="H68" s="118"/>
      <c r="I68" s="118"/>
      <c r="J68" s="118"/>
      <c r="K68" s="118"/>
      <c r="L68" s="118"/>
      <c r="M68" s="118"/>
      <c r="N68" s="125"/>
      <c r="O68" s="125"/>
      <c r="P68" s="125"/>
      <c r="Q68" s="125"/>
      <c r="R68" s="125"/>
      <c r="S68" s="125"/>
      <c r="T68" s="125"/>
    </row>
    <row r="69" spans="1:20" s="58" customFormat="1" ht="18" hidden="1" customHeight="1">
      <c r="A69" s="71">
        <v>1.1000000000000001</v>
      </c>
      <c r="B69" s="292" t="s">
        <v>88</v>
      </c>
      <c r="C69" s="281"/>
      <c r="D69" s="282">
        <f>+'Dramakan hosqer'!D81</f>
        <v>0</v>
      </c>
      <c r="E69" s="282">
        <f t="shared" ref="E69:E82" si="2">D69-C69</f>
        <v>0</v>
      </c>
      <c r="F69" s="281"/>
      <c r="G69" s="106"/>
      <c r="H69" s="118"/>
      <c r="I69" s="118"/>
      <c r="J69" s="118"/>
      <c r="K69" s="118"/>
      <c r="L69" s="118"/>
      <c r="M69" s="118"/>
      <c r="N69" s="125"/>
      <c r="O69" s="125"/>
      <c r="P69" s="125"/>
      <c r="Q69" s="125"/>
      <c r="R69" s="125"/>
      <c r="S69" s="125"/>
      <c r="T69" s="125"/>
    </row>
    <row r="70" spans="1:20" s="58" customFormat="1" ht="17.25" customHeight="1">
      <c r="A70" s="71">
        <v>1.1000000000000001</v>
      </c>
      <c r="B70" s="292" t="s">
        <v>89</v>
      </c>
      <c r="C70" s="281">
        <v>300</v>
      </c>
      <c r="D70" s="282">
        <f>+'Dramakan hosqer'!D82</f>
        <v>300</v>
      </c>
      <c r="E70" s="282">
        <f>D70-C70</f>
        <v>0</v>
      </c>
      <c r="F70" s="281"/>
      <c r="G70" s="106"/>
      <c r="H70" s="118"/>
      <c r="I70" s="118"/>
      <c r="J70" s="118"/>
      <c r="K70" s="118"/>
      <c r="L70" s="118"/>
      <c r="M70" s="118"/>
      <c r="N70" s="125"/>
      <c r="O70" s="125"/>
      <c r="P70" s="125"/>
      <c r="Q70" s="125"/>
      <c r="R70" s="125"/>
      <c r="S70" s="125"/>
      <c r="T70" s="125"/>
    </row>
    <row r="71" spans="1:20" s="58" customFormat="1" ht="18" hidden="1" customHeight="1">
      <c r="A71" s="71">
        <v>1.3</v>
      </c>
      <c r="B71" s="292" t="s">
        <v>90</v>
      </c>
      <c r="C71" s="281"/>
      <c r="D71" s="282">
        <f>+'Dramakan hosqer'!D83</f>
        <v>0</v>
      </c>
      <c r="E71" s="282">
        <f t="shared" si="2"/>
        <v>0</v>
      </c>
      <c r="F71" s="281"/>
      <c r="G71" s="106"/>
      <c r="H71" s="118"/>
      <c r="I71" s="118"/>
      <c r="J71" s="118"/>
      <c r="K71" s="118"/>
      <c r="L71" s="118"/>
      <c r="M71" s="118"/>
      <c r="N71" s="125"/>
      <c r="O71" s="125"/>
      <c r="P71" s="125"/>
      <c r="Q71" s="125"/>
      <c r="R71" s="125"/>
      <c r="S71" s="125"/>
      <c r="T71" s="125"/>
    </row>
    <row r="72" spans="1:20" s="58" customFormat="1" ht="18" hidden="1" customHeight="1">
      <c r="A72" s="71">
        <v>1.4</v>
      </c>
      <c r="B72" s="292" t="s">
        <v>67</v>
      </c>
      <c r="C72" s="281"/>
      <c r="D72" s="282">
        <f>+'Dramakan hosqer'!D84</f>
        <v>0</v>
      </c>
      <c r="E72" s="282">
        <f t="shared" si="2"/>
        <v>0</v>
      </c>
      <c r="F72" s="281"/>
      <c r="G72" s="106"/>
      <c r="H72" s="118"/>
      <c r="I72" s="118"/>
      <c r="J72" s="118"/>
      <c r="K72" s="118"/>
      <c r="L72" s="118"/>
      <c r="M72" s="118"/>
      <c r="N72" s="125"/>
      <c r="O72" s="125"/>
      <c r="P72" s="125"/>
      <c r="Q72" s="125"/>
      <c r="R72" s="125"/>
      <c r="S72" s="125"/>
      <c r="T72" s="125"/>
    </row>
    <row r="73" spans="1:20" s="58" customFormat="1" ht="18" hidden="1" customHeight="1">
      <c r="A73" s="71">
        <v>1.5</v>
      </c>
      <c r="B73" s="293" t="s">
        <v>68</v>
      </c>
      <c r="C73" s="281"/>
      <c r="D73" s="281">
        <f>+'Dramakan hosqer'!D85</f>
        <v>0</v>
      </c>
      <c r="E73" s="281">
        <f>D73-C73</f>
        <v>0</v>
      </c>
      <c r="F73" s="281"/>
      <c r="G73" s="106"/>
      <c r="H73" s="118"/>
      <c r="I73" s="118"/>
      <c r="J73" s="118"/>
      <c r="K73" s="118"/>
      <c r="L73" s="118"/>
      <c r="M73" s="118"/>
      <c r="N73" s="125"/>
      <c r="O73" s="125"/>
      <c r="P73" s="125"/>
      <c r="Q73" s="125"/>
      <c r="R73" s="125"/>
      <c r="S73" s="125"/>
      <c r="T73" s="125"/>
    </row>
    <row r="74" spans="1:20" s="72" customFormat="1" ht="18" hidden="1" customHeight="1">
      <c r="A74" s="71">
        <v>1.6</v>
      </c>
      <c r="B74" s="293"/>
      <c r="C74" s="281"/>
      <c r="D74" s="281">
        <f>+'Dramakan hosqer'!D86</f>
        <v>0</v>
      </c>
      <c r="E74" s="281">
        <f>D74-C74</f>
        <v>0</v>
      </c>
      <c r="F74" s="281"/>
      <c r="G74" s="57" t="s">
        <v>126</v>
      </c>
      <c r="H74" s="118"/>
      <c r="I74" s="118"/>
      <c r="J74" s="118"/>
      <c r="K74" s="118"/>
      <c r="L74" s="118"/>
      <c r="M74" s="118"/>
      <c r="N74" s="125"/>
      <c r="O74" s="125"/>
      <c r="P74" s="125"/>
      <c r="Q74" s="125"/>
      <c r="R74" s="125"/>
      <c r="S74" s="125"/>
      <c r="T74" s="125"/>
    </row>
    <row r="75" spans="1:20" s="72" customFormat="1" ht="39.75" hidden="1" customHeight="1">
      <c r="A75" s="71">
        <v>2</v>
      </c>
      <c r="B75" s="292" t="s">
        <v>91</v>
      </c>
      <c r="C75" s="282">
        <f>SUM(C76:C78)</f>
        <v>0</v>
      </c>
      <c r="D75" s="282">
        <f>SUM(D76:D78)</f>
        <v>0</v>
      </c>
      <c r="E75" s="281">
        <f>D75-C75</f>
        <v>0</v>
      </c>
      <c r="F75" s="281"/>
      <c r="G75" s="106"/>
      <c r="H75" s="118"/>
      <c r="I75" s="118"/>
      <c r="J75" s="118"/>
      <c r="K75" s="118"/>
      <c r="L75" s="118"/>
      <c r="M75" s="118"/>
      <c r="N75" s="125"/>
      <c r="O75" s="125"/>
      <c r="P75" s="125"/>
      <c r="Q75" s="125"/>
      <c r="R75" s="125"/>
      <c r="S75" s="125"/>
      <c r="T75" s="125"/>
    </row>
    <row r="76" spans="1:20" s="95" customFormat="1" ht="18.75" hidden="1" customHeight="1">
      <c r="A76" s="71">
        <v>2.1</v>
      </c>
      <c r="B76" s="291" t="s">
        <v>64</v>
      </c>
      <c r="C76" s="281"/>
      <c r="D76" s="282">
        <f>+'Dramakan hosqer'!D88</f>
        <v>0</v>
      </c>
      <c r="E76" s="282">
        <f t="shared" si="2"/>
        <v>0</v>
      </c>
      <c r="F76" s="281"/>
      <c r="G76" s="182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1" t="s">
        <v>63</v>
      </c>
      <c r="C77" s="281"/>
      <c r="D77" s="282">
        <f>+'Dramakan hosqer'!D89</f>
        <v>0</v>
      </c>
      <c r="E77" s="282">
        <f t="shared" si="2"/>
        <v>0</v>
      </c>
      <c r="F77" s="281"/>
      <c r="G77" s="106"/>
      <c r="H77" s="118"/>
      <c r="I77" s="118"/>
      <c r="J77" s="118"/>
      <c r="K77" s="118"/>
      <c r="L77" s="118"/>
      <c r="M77" s="118"/>
      <c r="N77" s="125"/>
      <c r="O77" s="125"/>
      <c r="P77" s="125"/>
      <c r="Q77" s="125"/>
      <c r="R77" s="125"/>
      <c r="S77" s="125"/>
      <c r="T77" s="125"/>
    </row>
    <row r="78" spans="1:20" s="58" customFormat="1" ht="18" hidden="1" customHeight="1">
      <c r="A78" s="71">
        <v>2.2999999999999998</v>
      </c>
      <c r="B78" s="291" t="s">
        <v>52</v>
      </c>
      <c r="C78" s="281"/>
      <c r="D78" s="282">
        <f>+'Dramakan hosqer'!D90</f>
        <v>0</v>
      </c>
      <c r="E78" s="282">
        <f t="shared" si="2"/>
        <v>0</v>
      </c>
      <c r="F78" s="281"/>
      <c r="G78" s="106"/>
      <c r="H78" s="118"/>
      <c r="I78" s="118"/>
      <c r="J78" s="118"/>
      <c r="K78" s="118"/>
      <c r="L78" s="118"/>
      <c r="M78" s="118"/>
      <c r="N78" s="125"/>
      <c r="O78" s="125"/>
      <c r="P78" s="125"/>
      <c r="Q78" s="125"/>
      <c r="R78" s="125"/>
      <c r="S78" s="125"/>
      <c r="T78" s="125"/>
    </row>
    <row r="79" spans="1:20" s="58" customFormat="1" ht="38.25" customHeight="1">
      <c r="A79" s="160" t="s">
        <v>60</v>
      </c>
      <c r="B79" s="13" t="s">
        <v>154</v>
      </c>
      <c r="C79" s="290">
        <f>SUM(C80:C81)</f>
        <v>0</v>
      </c>
      <c r="D79" s="290">
        <f>SUM(D80:D81)</f>
        <v>1976.1</v>
      </c>
      <c r="E79" s="290">
        <f t="shared" si="2"/>
        <v>1976.1</v>
      </c>
      <c r="F79" s="255"/>
      <c r="G79" s="106"/>
      <c r="H79" s="118"/>
      <c r="I79" s="118"/>
      <c r="J79" s="118"/>
      <c r="K79" s="118"/>
      <c r="L79" s="118"/>
      <c r="M79" s="118"/>
      <c r="N79" s="125"/>
      <c r="O79" s="125"/>
      <c r="P79" s="125"/>
      <c r="Q79" s="125"/>
      <c r="R79" s="125"/>
      <c r="S79" s="125"/>
      <c r="T79" s="125"/>
    </row>
    <row r="80" spans="1:20" s="58" customFormat="1" ht="18" customHeight="1">
      <c r="A80" s="71">
        <v>1</v>
      </c>
      <c r="B80" s="287" t="str">
        <f>+'Dramakan hosqer'!B92</f>
        <v>Սննդի գծով</v>
      </c>
      <c r="C80" s="281"/>
      <c r="D80" s="282">
        <f>+'Dramakan hosqer'!D92</f>
        <v>1976.1</v>
      </c>
      <c r="E80" s="281">
        <f>D80-C80</f>
        <v>1976.1</v>
      </c>
      <c r="F80" s="281"/>
      <c r="G80" s="106"/>
      <c r="H80" s="118"/>
      <c r="I80" s="118"/>
      <c r="J80" s="118"/>
      <c r="K80" s="118"/>
      <c r="L80" s="118"/>
      <c r="M80" s="118"/>
      <c r="N80" s="125"/>
      <c r="O80" s="125"/>
      <c r="P80" s="125"/>
      <c r="Q80" s="125"/>
      <c r="R80" s="125"/>
      <c r="S80" s="125"/>
      <c r="T80" s="125"/>
    </row>
    <row r="81" spans="1:20" s="70" customFormat="1" ht="18" customHeight="1">
      <c r="A81" s="71">
        <v>2</v>
      </c>
      <c r="B81" s="287">
        <f>+'Dramakan hosqer'!B93</f>
        <v>0</v>
      </c>
      <c r="C81" s="281"/>
      <c r="D81" s="282">
        <f>+'Dramakan hosqer'!D93</f>
        <v>0</v>
      </c>
      <c r="E81" s="281">
        <f>D81-C81</f>
        <v>0</v>
      </c>
      <c r="F81" s="281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0">
        <f>C6+C7-C23</f>
        <v>4336.4000000000087</v>
      </c>
      <c r="D82" s="290">
        <f>D6+D7-D23</f>
        <v>0</v>
      </c>
      <c r="E82" s="290">
        <f t="shared" si="2"/>
        <v>-4336.4000000000087</v>
      </c>
      <c r="F82" s="255"/>
      <c r="G82" s="134"/>
      <c r="H82" s="121"/>
      <c r="I82" s="121"/>
      <c r="J82" s="121"/>
      <c r="K82" s="121"/>
      <c r="L82" s="121"/>
      <c r="M82" s="121"/>
      <c r="N82" s="127"/>
      <c r="O82" s="127"/>
      <c r="P82" s="127"/>
      <c r="Q82" s="127"/>
      <c r="R82" s="127"/>
      <c r="S82" s="127"/>
      <c r="T82" s="127"/>
    </row>
    <row r="83" spans="1:20" s="22" customFormat="1" ht="46.5" customHeight="1">
      <c r="A83" s="20"/>
      <c r="B83" s="20"/>
      <c r="C83" s="20"/>
      <c r="D83" s="20"/>
      <c r="E83" s="20"/>
      <c r="F83" s="20"/>
      <c r="G83" s="130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22" customFormat="1" ht="25.5" customHeight="1">
      <c r="B84" s="18" t="s">
        <v>2</v>
      </c>
      <c r="C84" s="20"/>
      <c r="D84" s="524" t="str">
        <f>+'Ekamut-caxs'!C80</f>
        <v>Ա. Առաքելյան</v>
      </c>
      <c r="E84" s="521"/>
      <c r="F84" s="121"/>
      <c r="G84" s="130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ht="13.5" customHeight="1">
      <c r="A85" s="22"/>
      <c r="B85" s="22" t="s">
        <v>4</v>
      </c>
      <c r="C85" s="22"/>
      <c r="D85" s="523" t="s">
        <v>97</v>
      </c>
      <c r="E85" s="523"/>
      <c r="F85" s="347"/>
    </row>
    <row r="86" spans="1:20" s="19" customFormat="1" ht="22.5" customHeight="1">
      <c r="A86" s="20"/>
      <c r="B86" s="39" t="s">
        <v>6</v>
      </c>
      <c r="C86" s="20"/>
      <c r="D86" s="521" t="str">
        <f>+'Ekamut-caxs'!C82</f>
        <v>Հ. Խարազյան</v>
      </c>
      <c r="E86" s="521"/>
      <c r="F86" s="121"/>
      <c r="G86" s="128"/>
      <c r="H86" s="114"/>
      <c r="I86" s="114"/>
      <c r="J86" s="114"/>
      <c r="K86" s="114"/>
      <c r="L86" s="114"/>
      <c r="M86" s="114"/>
      <c r="N86" s="122"/>
      <c r="O86" s="122"/>
      <c r="P86" s="122"/>
      <c r="Q86" s="122"/>
      <c r="R86" s="122"/>
      <c r="S86" s="122"/>
      <c r="T86" s="122"/>
    </row>
    <row r="87" spans="1:20" s="19" customFormat="1" ht="12" customHeight="1">
      <c r="A87" s="20"/>
      <c r="B87" s="20"/>
      <c r="C87" s="20"/>
      <c r="D87" s="523" t="s">
        <v>97</v>
      </c>
      <c r="E87" s="523"/>
      <c r="F87" s="347"/>
      <c r="G87" s="128"/>
      <c r="H87" s="114"/>
      <c r="I87" s="114"/>
      <c r="J87" s="114"/>
      <c r="K87" s="114"/>
      <c r="L87" s="114"/>
      <c r="M87" s="114"/>
      <c r="N87" s="122"/>
      <c r="O87" s="122"/>
      <c r="P87" s="122"/>
      <c r="Q87" s="122"/>
      <c r="R87" s="122"/>
      <c r="S87" s="122"/>
      <c r="T87" s="122"/>
    </row>
    <row r="88" spans="1:20" s="19" customFormat="1">
      <c r="A88" s="20"/>
      <c r="B88" s="156" t="s">
        <v>1</v>
      </c>
      <c r="C88" s="20"/>
      <c r="D88" s="20"/>
      <c r="E88" s="20"/>
      <c r="F88" s="20"/>
      <c r="G88" s="128"/>
      <c r="H88" s="114"/>
      <c r="I88" s="114"/>
      <c r="J88" s="114"/>
      <c r="K88" s="114"/>
      <c r="L88" s="114"/>
      <c r="M88" s="114"/>
      <c r="N88" s="122"/>
      <c r="O88" s="122"/>
      <c r="P88" s="122"/>
      <c r="Q88" s="122"/>
      <c r="R88" s="122"/>
      <c r="S88" s="122"/>
      <c r="T88" s="122"/>
    </row>
    <row r="89" spans="1:20" s="19" customFormat="1">
      <c r="G89" s="128"/>
      <c r="H89" s="114"/>
      <c r="I89" s="114"/>
      <c r="J89" s="114"/>
      <c r="K89" s="114"/>
      <c r="L89" s="114"/>
      <c r="M89" s="114"/>
      <c r="N89" s="122"/>
      <c r="O89" s="122"/>
      <c r="P89" s="122"/>
      <c r="Q89" s="122"/>
      <c r="R89" s="122"/>
      <c r="S89" s="122"/>
      <c r="T89" s="122"/>
    </row>
    <row r="90" spans="1:20" s="19" customFormat="1">
      <c r="G90" s="128"/>
      <c r="H90" s="114"/>
      <c r="I90" s="114"/>
      <c r="J90" s="114"/>
      <c r="K90" s="114"/>
      <c r="L90" s="114"/>
      <c r="M90" s="114"/>
      <c r="N90" s="122"/>
      <c r="O90" s="122"/>
      <c r="P90" s="122"/>
      <c r="Q90" s="122"/>
      <c r="R90" s="122"/>
      <c r="S90" s="122"/>
      <c r="T90" s="122"/>
    </row>
    <row r="91" spans="1:20" s="19" customFormat="1">
      <c r="G91" s="128"/>
      <c r="H91" s="114"/>
      <c r="I91" s="114"/>
      <c r="J91" s="114"/>
      <c r="K91" s="114"/>
      <c r="L91" s="114"/>
      <c r="M91" s="114"/>
      <c r="N91" s="122"/>
      <c r="O91" s="122"/>
      <c r="P91" s="122"/>
      <c r="Q91" s="122"/>
      <c r="R91" s="122"/>
      <c r="S91" s="122"/>
      <c r="T91" s="122"/>
    </row>
    <row r="92" spans="1:20" s="19" customFormat="1">
      <c r="G92" s="128"/>
      <c r="H92" s="114"/>
      <c r="I92" s="114"/>
      <c r="J92" s="114"/>
      <c r="K92" s="114"/>
      <c r="L92" s="114"/>
      <c r="M92" s="114"/>
      <c r="N92" s="122"/>
      <c r="O92" s="122"/>
      <c r="P92" s="122"/>
      <c r="Q92" s="122"/>
      <c r="R92" s="122"/>
      <c r="S92" s="122"/>
      <c r="T92" s="122"/>
    </row>
    <row r="93" spans="1:20" s="19" customFormat="1">
      <c r="G93" s="128"/>
      <c r="H93" s="114"/>
      <c r="I93" s="114"/>
      <c r="J93" s="114"/>
      <c r="K93" s="114"/>
      <c r="L93" s="114"/>
      <c r="M93" s="114"/>
      <c r="N93" s="122"/>
      <c r="O93" s="122"/>
      <c r="P93" s="122"/>
      <c r="Q93" s="122"/>
      <c r="R93" s="122"/>
      <c r="S93" s="122"/>
      <c r="T93" s="122"/>
    </row>
    <row r="94" spans="1:20" s="19" customFormat="1">
      <c r="G94" s="128"/>
      <c r="H94" s="114"/>
      <c r="I94" s="114"/>
      <c r="J94" s="114"/>
      <c r="K94" s="114"/>
      <c r="L94" s="114"/>
      <c r="M94" s="114"/>
      <c r="N94" s="122"/>
      <c r="O94" s="122"/>
      <c r="P94" s="122"/>
      <c r="Q94" s="122"/>
      <c r="R94" s="122"/>
      <c r="S94" s="122"/>
      <c r="T94" s="122"/>
    </row>
    <row r="95" spans="1:20" s="19" customFormat="1">
      <c r="G95" s="128"/>
      <c r="H95" s="114"/>
      <c r="I95" s="114"/>
      <c r="J95" s="114"/>
      <c r="K95" s="114"/>
      <c r="L95" s="114"/>
      <c r="M95" s="114"/>
      <c r="N95" s="122"/>
      <c r="O95" s="122"/>
      <c r="P95" s="122"/>
      <c r="Q95" s="122"/>
      <c r="R95" s="122"/>
      <c r="S95" s="122"/>
      <c r="T95" s="122"/>
    </row>
    <row r="96" spans="1:20" s="19" customFormat="1">
      <c r="G96" s="128"/>
      <c r="H96" s="114"/>
      <c r="I96" s="114"/>
      <c r="J96" s="114"/>
      <c r="K96" s="114"/>
      <c r="L96" s="114"/>
      <c r="M96" s="114"/>
      <c r="N96" s="122"/>
      <c r="O96" s="122"/>
      <c r="P96" s="122"/>
      <c r="Q96" s="122"/>
      <c r="R96" s="122"/>
      <c r="S96" s="122"/>
      <c r="T96" s="122"/>
    </row>
    <row r="97" spans="7:20" s="19" customFormat="1">
      <c r="G97" s="128"/>
      <c r="H97" s="114"/>
      <c r="I97" s="114"/>
      <c r="J97" s="114"/>
      <c r="K97" s="114"/>
      <c r="L97" s="114"/>
      <c r="M97" s="114"/>
      <c r="N97" s="122"/>
      <c r="O97" s="122"/>
      <c r="P97" s="122"/>
      <c r="Q97" s="122"/>
      <c r="R97" s="122"/>
      <c r="S97" s="122"/>
      <c r="T97" s="122"/>
    </row>
    <row r="98" spans="7:20" s="19" customFormat="1">
      <c r="G98" s="128"/>
      <c r="H98" s="114"/>
      <c r="I98" s="114"/>
      <c r="J98" s="114"/>
      <c r="K98" s="114"/>
      <c r="L98" s="114"/>
      <c r="M98" s="114"/>
      <c r="N98" s="122"/>
      <c r="O98" s="122"/>
      <c r="P98" s="122"/>
      <c r="Q98" s="122"/>
      <c r="R98" s="122"/>
      <c r="S98" s="122"/>
      <c r="T98" s="122"/>
    </row>
    <row r="99" spans="7:20" s="19" customFormat="1">
      <c r="G99" s="128"/>
      <c r="H99" s="114"/>
      <c r="I99" s="114"/>
      <c r="J99" s="114"/>
      <c r="K99" s="114"/>
      <c r="L99" s="114"/>
      <c r="M99" s="114"/>
      <c r="N99" s="122"/>
      <c r="O99" s="122"/>
      <c r="P99" s="122"/>
      <c r="Q99" s="122"/>
      <c r="R99" s="122"/>
      <c r="S99" s="122"/>
      <c r="T99" s="122"/>
    </row>
    <row r="100" spans="7:20" s="19" customFormat="1">
      <c r="G100" s="128"/>
      <c r="H100" s="114"/>
      <c r="I100" s="114"/>
      <c r="J100" s="114"/>
      <c r="K100" s="114"/>
      <c r="L100" s="114"/>
      <c r="M100" s="114"/>
      <c r="N100" s="122"/>
      <c r="O100" s="122"/>
      <c r="P100" s="122"/>
      <c r="Q100" s="122"/>
      <c r="R100" s="122"/>
      <c r="S100" s="122"/>
      <c r="T100" s="122"/>
    </row>
    <row r="101" spans="7:20" s="19" customFormat="1">
      <c r="G101" s="128"/>
      <c r="H101" s="114"/>
      <c r="I101" s="114"/>
      <c r="J101" s="114"/>
      <c r="K101" s="114"/>
      <c r="L101" s="114"/>
      <c r="M101" s="114"/>
      <c r="N101" s="122"/>
      <c r="O101" s="122"/>
      <c r="P101" s="122"/>
      <c r="Q101" s="122"/>
      <c r="R101" s="122"/>
      <c r="S101" s="122"/>
      <c r="T101" s="122"/>
    </row>
    <row r="102" spans="7:20" s="19" customFormat="1">
      <c r="G102" s="128"/>
      <c r="H102" s="114"/>
      <c r="I102" s="114"/>
      <c r="J102" s="114"/>
      <c r="K102" s="114"/>
      <c r="L102" s="114"/>
      <c r="M102" s="114"/>
      <c r="N102" s="122"/>
      <c r="O102" s="122"/>
      <c r="P102" s="122"/>
      <c r="Q102" s="122"/>
      <c r="R102" s="122"/>
      <c r="S102" s="122"/>
      <c r="T102" s="122"/>
    </row>
    <row r="103" spans="7:20" s="19" customFormat="1">
      <c r="G103" s="128"/>
      <c r="H103" s="114"/>
      <c r="I103" s="114"/>
      <c r="J103" s="114"/>
      <c r="K103" s="114"/>
      <c r="L103" s="114"/>
      <c r="M103" s="114"/>
      <c r="N103" s="122"/>
      <c r="O103" s="122"/>
      <c r="P103" s="122"/>
      <c r="Q103" s="122"/>
      <c r="R103" s="122"/>
      <c r="S103" s="122"/>
      <c r="T103" s="122"/>
    </row>
    <row r="104" spans="7:20" s="19" customFormat="1">
      <c r="G104" s="128"/>
      <c r="H104" s="114"/>
      <c r="I104" s="114"/>
      <c r="J104" s="114"/>
      <c r="K104" s="114"/>
      <c r="L104" s="114"/>
      <c r="M104" s="114"/>
      <c r="N104" s="122"/>
      <c r="O104" s="122"/>
      <c r="P104" s="122"/>
      <c r="Q104" s="122"/>
      <c r="R104" s="122"/>
      <c r="S104" s="122"/>
      <c r="T104" s="122"/>
    </row>
    <row r="105" spans="7:20" s="19" customFormat="1">
      <c r="G105" s="128"/>
      <c r="H105" s="114"/>
      <c r="I105" s="114"/>
      <c r="J105" s="114"/>
      <c r="K105" s="114"/>
      <c r="L105" s="114"/>
      <c r="M105" s="114"/>
      <c r="N105" s="122"/>
      <c r="O105" s="122"/>
      <c r="P105" s="122"/>
      <c r="Q105" s="122"/>
      <c r="R105" s="122"/>
      <c r="S105" s="122"/>
      <c r="T105" s="122"/>
    </row>
    <row r="106" spans="7:20" s="19" customFormat="1">
      <c r="G106" s="128"/>
      <c r="H106" s="114"/>
      <c r="I106" s="114"/>
      <c r="J106" s="114"/>
      <c r="K106" s="114"/>
      <c r="L106" s="114"/>
      <c r="M106" s="114"/>
      <c r="N106" s="122"/>
      <c r="O106" s="122"/>
      <c r="P106" s="122"/>
      <c r="Q106" s="122"/>
      <c r="R106" s="122"/>
      <c r="S106" s="122"/>
      <c r="T106" s="122"/>
    </row>
    <row r="107" spans="7:20" s="19" customFormat="1">
      <c r="G107" s="128"/>
      <c r="H107" s="114"/>
      <c r="I107" s="114"/>
      <c r="J107" s="114"/>
      <c r="K107" s="114"/>
      <c r="L107" s="114"/>
      <c r="M107" s="114"/>
      <c r="N107" s="122"/>
      <c r="O107" s="122"/>
      <c r="P107" s="122"/>
      <c r="Q107" s="122"/>
      <c r="R107" s="122"/>
      <c r="S107" s="122"/>
      <c r="T107" s="122"/>
    </row>
    <row r="108" spans="7:20" s="19" customFormat="1">
      <c r="G108" s="128"/>
      <c r="H108" s="114"/>
      <c r="I108" s="114"/>
      <c r="J108" s="114"/>
      <c r="K108" s="114"/>
      <c r="L108" s="114"/>
      <c r="M108" s="114"/>
      <c r="N108" s="122"/>
      <c r="O108" s="122"/>
      <c r="P108" s="122"/>
      <c r="Q108" s="122"/>
      <c r="R108" s="122"/>
      <c r="S108" s="122"/>
      <c r="T108" s="122"/>
    </row>
    <row r="109" spans="7:20" s="19" customFormat="1">
      <c r="G109" s="128"/>
      <c r="H109" s="114"/>
      <c r="I109" s="114"/>
      <c r="J109" s="114"/>
      <c r="K109" s="114"/>
      <c r="L109" s="114"/>
      <c r="M109" s="114"/>
      <c r="N109" s="122"/>
      <c r="O109" s="122"/>
      <c r="P109" s="122"/>
      <c r="Q109" s="122"/>
      <c r="R109" s="122"/>
      <c r="S109" s="122"/>
      <c r="T109" s="122"/>
    </row>
    <row r="110" spans="7:20" s="19" customFormat="1">
      <c r="G110" s="128"/>
      <c r="H110" s="114"/>
      <c r="I110" s="114"/>
      <c r="J110" s="114"/>
      <c r="K110" s="114"/>
      <c r="L110" s="114"/>
      <c r="M110" s="114"/>
      <c r="N110" s="122"/>
      <c r="O110" s="122"/>
      <c r="P110" s="122"/>
      <c r="Q110" s="122"/>
      <c r="R110" s="122"/>
      <c r="S110" s="122"/>
      <c r="T110" s="122"/>
    </row>
    <row r="111" spans="7:20" s="19" customFormat="1">
      <c r="G111" s="128"/>
      <c r="H111" s="114"/>
      <c r="I111" s="114"/>
      <c r="J111" s="114"/>
      <c r="K111" s="114"/>
      <c r="L111" s="114"/>
      <c r="M111" s="114"/>
      <c r="N111" s="122"/>
      <c r="O111" s="122"/>
      <c r="P111" s="122"/>
      <c r="Q111" s="122"/>
      <c r="R111" s="122"/>
      <c r="S111" s="122"/>
      <c r="T111" s="122"/>
    </row>
    <row r="112" spans="7:20" s="19" customFormat="1">
      <c r="G112" s="128"/>
      <c r="H112" s="114"/>
      <c r="I112" s="114"/>
      <c r="J112" s="114"/>
      <c r="K112" s="114"/>
      <c r="L112" s="114"/>
      <c r="M112" s="114"/>
      <c r="N112" s="122"/>
      <c r="O112" s="122"/>
      <c r="P112" s="122"/>
      <c r="Q112" s="122"/>
      <c r="R112" s="122"/>
      <c r="S112" s="122"/>
      <c r="T112" s="122"/>
    </row>
    <row r="113" spans="7:20" s="19" customFormat="1">
      <c r="G113" s="128"/>
      <c r="H113" s="114"/>
      <c r="I113" s="114"/>
      <c r="J113" s="114"/>
      <c r="K113" s="114"/>
      <c r="L113" s="114"/>
      <c r="M113" s="114"/>
      <c r="N113" s="122"/>
      <c r="O113" s="122"/>
      <c r="P113" s="122"/>
      <c r="Q113" s="122"/>
      <c r="R113" s="122"/>
      <c r="S113" s="122"/>
      <c r="T113" s="122"/>
    </row>
    <row r="114" spans="7:20" s="19" customFormat="1">
      <c r="G114" s="128"/>
      <c r="H114" s="114"/>
      <c r="I114" s="114"/>
      <c r="J114" s="114"/>
      <c r="K114" s="114"/>
      <c r="L114" s="114"/>
      <c r="M114" s="114"/>
      <c r="N114" s="122"/>
      <c r="O114" s="122"/>
      <c r="P114" s="122"/>
      <c r="Q114" s="122"/>
      <c r="R114" s="122"/>
      <c r="S114" s="122"/>
      <c r="T114" s="122"/>
    </row>
    <row r="115" spans="7:20" s="19" customFormat="1">
      <c r="G115" s="128"/>
      <c r="H115" s="114"/>
      <c r="I115" s="114"/>
      <c r="J115" s="114"/>
      <c r="K115" s="114"/>
      <c r="L115" s="114"/>
      <c r="M115" s="114"/>
      <c r="N115" s="122"/>
      <c r="O115" s="122"/>
      <c r="P115" s="122"/>
      <c r="Q115" s="122"/>
      <c r="R115" s="122"/>
      <c r="S115" s="122"/>
      <c r="T115" s="122"/>
    </row>
    <row r="116" spans="7:20" s="19" customFormat="1">
      <c r="G116" s="128"/>
      <c r="H116" s="114"/>
      <c r="I116" s="114"/>
      <c r="J116" s="114"/>
      <c r="K116" s="114"/>
      <c r="L116" s="114"/>
      <c r="M116" s="114"/>
      <c r="N116" s="122"/>
      <c r="O116" s="122"/>
      <c r="P116" s="122"/>
      <c r="Q116" s="122"/>
      <c r="R116" s="122"/>
      <c r="S116" s="122"/>
      <c r="T116" s="122"/>
    </row>
    <row r="117" spans="7:20" s="19" customFormat="1">
      <c r="G117" s="128"/>
      <c r="H117" s="114"/>
      <c r="I117" s="114"/>
      <c r="J117" s="114"/>
      <c r="K117" s="114"/>
      <c r="L117" s="114"/>
      <c r="M117" s="114"/>
      <c r="N117" s="122"/>
      <c r="O117" s="122"/>
      <c r="P117" s="122"/>
      <c r="Q117" s="122"/>
      <c r="R117" s="122"/>
      <c r="S117" s="122"/>
      <c r="T117" s="122"/>
    </row>
    <row r="118" spans="7:20" s="19" customFormat="1">
      <c r="G118" s="128"/>
      <c r="H118" s="114"/>
      <c r="I118" s="114"/>
      <c r="J118" s="114"/>
      <c r="K118" s="114"/>
      <c r="L118" s="114"/>
      <c r="M118" s="114"/>
      <c r="N118" s="122"/>
      <c r="O118" s="122"/>
      <c r="P118" s="122"/>
      <c r="Q118" s="122"/>
      <c r="R118" s="122"/>
      <c r="S118" s="122"/>
      <c r="T118" s="122"/>
    </row>
    <row r="119" spans="7:20" s="19" customFormat="1">
      <c r="G119" s="128"/>
      <c r="H119" s="114"/>
      <c r="I119" s="114"/>
      <c r="J119" s="114"/>
      <c r="K119" s="114"/>
      <c r="L119" s="114"/>
      <c r="M119" s="114"/>
      <c r="N119" s="122"/>
      <c r="O119" s="122"/>
      <c r="P119" s="122"/>
      <c r="Q119" s="122"/>
      <c r="R119" s="122"/>
      <c r="S119" s="122"/>
      <c r="T119" s="122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6" workbookViewId="0">
      <selection activeCell="E57" sqref="E57"/>
    </sheetView>
  </sheetViews>
  <sheetFormatPr defaultColWidth="9.140625" defaultRowHeight="13.5"/>
  <cols>
    <col min="1" max="1" width="4.85546875" style="13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3" customFormat="1" ht="22.5" customHeight="1">
      <c r="A1" s="529" t="s">
        <v>71</v>
      </c>
      <c r="B1" s="529"/>
      <c r="C1" s="529"/>
      <c r="D1" s="529"/>
      <c r="E1" s="529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</row>
    <row r="2" spans="1:22" s="137" customFormat="1" ht="26.25" customHeight="1">
      <c r="A2" s="530" t="str">
        <f>+'Ekamut-caxs'!A14:D14</f>
        <v xml:space="preserve">«Երևանի հ․69 մսուր-մանկապարտեզ» ՀՈԱԿ-ի </v>
      </c>
      <c r="B2" s="531"/>
      <c r="C2" s="531"/>
      <c r="D2" s="531"/>
      <c r="E2" s="53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7" customFormat="1" ht="24" customHeight="1">
      <c r="A3" s="532" t="s">
        <v>159</v>
      </c>
      <c r="B3" s="532"/>
      <c r="C3" s="532"/>
      <c r="D3" s="532"/>
      <c r="E3" s="532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7" customFormat="1" ht="16.5" customHeight="1">
      <c r="A4" s="533" t="s">
        <v>254</v>
      </c>
      <c r="B4" s="533"/>
      <c r="C4" s="533"/>
      <c r="D4" s="533"/>
      <c r="E4" s="533"/>
      <c r="F4" s="204"/>
      <c r="G4" s="205"/>
      <c r="H4" s="205"/>
      <c r="I4" s="205"/>
      <c r="J4" s="205"/>
      <c r="K4" s="205"/>
      <c r="L4" s="205"/>
      <c r="M4" s="206"/>
      <c r="N4" s="206"/>
      <c r="O4" s="206"/>
      <c r="P4" s="206"/>
      <c r="Q4" s="206"/>
      <c r="R4" s="206"/>
      <c r="S4" s="206"/>
      <c r="T4" s="206"/>
      <c r="U4" s="206"/>
      <c r="V4" s="206"/>
    </row>
    <row r="5" spans="1:22" ht="13.5" customHeight="1">
      <c r="D5" s="208"/>
      <c r="E5" s="208" t="s">
        <v>149</v>
      </c>
    </row>
    <row r="6" spans="1:22" s="213" customFormat="1" ht="56.25" customHeight="1">
      <c r="A6" s="209" t="s">
        <v>3</v>
      </c>
      <c r="B6" s="210" t="s">
        <v>160</v>
      </c>
      <c r="C6" s="209" t="s">
        <v>161</v>
      </c>
      <c r="D6" s="209" t="s">
        <v>162</v>
      </c>
      <c r="E6" s="211" t="s">
        <v>163</v>
      </c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</row>
    <row r="7" spans="1:22" s="137" customFormat="1" ht="21.75" customHeight="1">
      <c r="A7" s="534" t="s">
        <v>164</v>
      </c>
      <c r="B7" s="535"/>
      <c r="C7" s="535"/>
      <c r="D7" s="238"/>
      <c r="E7" s="238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8" customFormat="1" ht="21.75" customHeight="1">
      <c r="A8" s="214">
        <v>1</v>
      </c>
      <c r="B8" s="215" t="s">
        <v>165</v>
      </c>
      <c r="C8" s="214"/>
      <c r="D8" s="216">
        <f>SUM(D9:D29)</f>
        <v>164.8</v>
      </c>
      <c r="E8" s="217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18">
        <v>1.1000000000000001</v>
      </c>
      <c r="B9" s="219" t="s">
        <v>166</v>
      </c>
      <c r="C9" s="218" t="s">
        <v>167</v>
      </c>
      <c r="D9" s="31"/>
      <c r="E9" s="31"/>
    </row>
    <row r="10" spans="1:22" ht="27" customHeight="1">
      <c r="A10" s="218">
        <v>1.2</v>
      </c>
      <c r="B10" s="219" t="s">
        <v>168</v>
      </c>
      <c r="C10" s="218" t="s">
        <v>169</v>
      </c>
      <c r="D10" s="31"/>
      <c r="E10" s="31"/>
    </row>
    <row r="11" spans="1:22" ht="27" customHeight="1">
      <c r="A11" s="218">
        <v>1.3</v>
      </c>
      <c r="B11" s="219" t="s">
        <v>170</v>
      </c>
      <c r="C11" s="218" t="s">
        <v>171</v>
      </c>
      <c r="D11" s="31"/>
      <c r="E11" s="31"/>
    </row>
    <row r="12" spans="1:22" ht="27" customHeight="1">
      <c r="A12" s="218">
        <v>1.4</v>
      </c>
      <c r="B12" s="220" t="s">
        <v>172</v>
      </c>
      <c r="C12" s="221" t="s">
        <v>173</v>
      </c>
      <c r="D12" s="31"/>
      <c r="E12" s="31"/>
    </row>
    <row r="13" spans="1:22" ht="27" customHeight="1">
      <c r="A13" s="218">
        <v>1.5</v>
      </c>
      <c r="B13" s="220"/>
      <c r="C13" s="218" t="s">
        <v>174</v>
      </c>
      <c r="D13" s="31"/>
      <c r="E13" s="31"/>
    </row>
    <row r="14" spans="1:22" ht="18" customHeight="1">
      <c r="A14" s="218">
        <v>1.6</v>
      </c>
      <c r="B14" s="219" t="s">
        <v>224</v>
      </c>
      <c r="C14" s="218" t="s">
        <v>175</v>
      </c>
      <c r="D14" s="31"/>
      <c r="E14" s="31"/>
    </row>
    <row r="15" spans="1:22" ht="33.75" customHeight="1">
      <c r="A15" s="218">
        <v>1.7</v>
      </c>
      <c r="B15" s="220"/>
      <c r="C15" s="218" t="s">
        <v>199</v>
      </c>
      <c r="D15" s="31"/>
      <c r="E15" s="31"/>
    </row>
    <row r="16" spans="1:22" ht="22.5" customHeight="1">
      <c r="A16" s="218">
        <v>1.8</v>
      </c>
      <c r="B16" s="220"/>
      <c r="C16" s="222" t="s">
        <v>198</v>
      </c>
      <c r="D16" s="31"/>
      <c r="E16" s="31"/>
    </row>
    <row r="17" spans="1:22" ht="18" customHeight="1">
      <c r="A17" s="218">
        <v>1.9</v>
      </c>
      <c r="B17" s="220"/>
      <c r="C17" s="222"/>
      <c r="D17" s="31"/>
      <c r="E17" s="31"/>
    </row>
    <row r="18" spans="1:22" ht="18" customHeight="1">
      <c r="A18" s="223">
        <v>2</v>
      </c>
      <c r="B18" s="220"/>
      <c r="C18" s="222"/>
      <c r="D18" s="31"/>
      <c r="E18" s="31"/>
    </row>
    <row r="19" spans="1:22" ht="18" customHeight="1">
      <c r="A19" s="218">
        <v>2.1</v>
      </c>
      <c r="B19" s="220"/>
      <c r="C19" s="222"/>
      <c r="D19" s="31"/>
      <c r="E19" s="31"/>
    </row>
    <row r="20" spans="1:22" ht="18" customHeight="1">
      <c r="A20" s="218">
        <v>2.2000000000000002</v>
      </c>
      <c r="B20" s="220"/>
      <c r="C20" s="222"/>
      <c r="D20" s="31"/>
      <c r="E20" s="31"/>
    </row>
    <row r="21" spans="1:22" ht="18" customHeight="1">
      <c r="A21" s="218">
        <v>2.2999999999999998</v>
      </c>
      <c r="B21" s="220"/>
      <c r="C21" s="222"/>
      <c r="D21" s="31"/>
      <c r="E21" s="31"/>
    </row>
    <row r="22" spans="1:22" ht="27.75" customHeight="1">
      <c r="A22" s="218">
        <v>2.4</v>
      </c>
      <c r="B22" s="220"/>
      <c r="C22" s="222"/>
      <c r="D22" s="31"/>
      <c r="E22" s="31"/>
    </row>
    <row r="23" spans="1:22" ht="27.75" customHeight="1">
      <c r="A23" s="218">
        <v>2.5</v>
      </c>
      <c r="B23" s="220" t="s">
        <v>176</v>
      </c>
      <c r="C23" s="218" t="s">
        <v>38</v>
      </c>
      <c r="D23" s="31"/>
      <c r="E23" s="31"/>
    </row>
    <row r="24" spans="1:22" ht="27.75" customHeight="1">
      <c r="A24" s="218">
        <v>2.6</v>
      </c>
      <c r="B24" s="220" t="s">
        <v>176</v>
      </c>
      <c r="C24" s="218" t="s">
        <v>51</v>
      </c>
      <c r="D24" s="31"/>
      <c r="E24" s="31"/>
    </row>
    <row r="25" spans="1:22" ht="27.75" customHeight="1">
      <c r="A25" s="218">
        <v>2.7</v>
      </c>
      <c r="B25" s="220" t="s">
        <v>176</v>
      </c>
      <c r="C25" s="218" t="s">
        <v>177</v>
      </c>
      <c r="D25" s="31">
        <v>137.4</v>
      </c>
      <c r="E25" s="31"/>
    </row>
    <row r="26" spans="1:22" ht="27.75" customHeight="1">
      <c r="A26" s="218">
        <v>2.8</v>
      </c>
      <c r="B26" s="220" t="s">
        <v>176</v>
      </c>
      <c r="C26" s="218" t="s">
        <v>178</v>
      </c>
      <c r="D26" s="31">
        <v>7</v>
      </c>
      <c r="E26" s="31"/>
    </row>
    <row r="27" spans="1:22" ht="27" customHeight="1">
      <c r="A27" s="218">
        <v>2.9</v>
      </c>
      <c r="B27" s="219" t="s">
        <v>179</v>
      </c>
      <c r="C27" s="218" t="s">
        <v>180</v>
      </c>
      <c r="D27" s="31">
        <v>20.399999999999999</v>
      </c>
      <c r="E27" s="31"/>
    </row>
    <row r="28" spans="1:22" ht="26.25" customHeight="1">
      <c r="A28" s="224">
        <v>2.1</v>
      </c>
      <c r="B28" s="220" t="s">
        <v>181</v>
      </c>
      <c r="C28" s="218" t="s">
        <v>182</v>
      </c>
      <c r="D28" s="31"/>
      <c r="E28" s="31"/>
    </row>
    <row r="29" spans="1:22" ht="26.25" customHeight="1">
      <c r="A29" s="224">
        <v>2.11</v>
      </c>
      <c r="B29" s="220"/>
      <c r="C29" s="222" t="s">
        <v>183</v>
      </c>
      <c r="D29" s="31"/>
      <c r="E29" s="31"/>
    </row>
    <row r="30" spans="1:22" s="178" customFormat="1" ht="34.5" customHeight="1">
      <c r="A30" s="214">
        <v>2</v>
      </c>
      <c r="B30" s="225" t="s">
        <v>184</v>
      </c>
      <c r="C30" s="214"/>
      <c r="D30" s="216">
        <f>SUM(D31:D33)</f>
        <v>0</v>
      </c>
      <c r="E30" s="217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18">
        <v>2.1</v>
      </c>
      <c r="B31" s="220"/>
      <c r="C31" s="218" t="s">
        <v>185</v>
      </c>
      <c r="D31" s="31"/>
      <c r="E31" s="31"/>
    </row>
    <row r="32" spans="1:22" ht="21" customHeight="1">
      <c r="A32" s="218">
        <v>2.2000000000000002</v>
      </c>
      <c r="B32" s="220" t="s">
        <v>186</v>
      </c>
      <c r="C32" s="218" t="s">
        <v>187</v>
      </c>
      <c r="D32" s="31"/>
      <c r="E32" s="31"/>
    </row>
    <row r="33" spans="1:22" ht="26.25" customHeight="1">
      <c r="A33" s="218">
        <v>2.2999999999999998</v>
      </c>
      <c r="B33" s="220" t="s">
        <v>186</v>
      </c>
      <c r="C33" s="218" t="s">
        <v>188</v>
      </c>
      <c r="D33" s="31"/>
      <c r="E33" s="226"/>
    </row>
    <row r="34" spans="1:22" s="203" customFormat="1" ht="21.75" customHeight="1">
      <c r="A34" s="60"/>
      <c r="B34" s="227" t="s">
        <v>73</v>
      </c>
      <c r="C34" s="228"/>
      <c r="D34" s="229">
        <f>D8+D30</f>
        <v>164.8</v>
      </c>
      <c r="E34" s="230"/>
      <c r="F34" s="202"/>
      <c r="G34" s="202"/>
      <c r="H34" s="202"/>
      <c r="I34" s="202"/>
      <c r="J34" s="202"/>
      <c r="K34" s="202"/>
      <c r="L34" s="202"/>
      <c r="M34" s="202"/>
      <c r="N34" s="202"/>
      <c r="O34" s="202"/>
      <c r="P34" s="202"/>
      <c r="Q34" s="202"/>
      <c r="R34" s="202"/>
      <c r="S34" s="202"/>
      <c r="T34" s="202"/>
      <c r="U34" s="202"/>
      <c r="V34" s="202"/>
    </row>
    <row r="35" spans="1:22" s="137" customFormat="1" ht="33.75" customHeight="1">
      <c r="A35" s="534" t="s">
        <v>189</v>
      </c>
      <c r="B35" s="535"/>
      <c r="C35" s="535"/>
      <c r="D35" s="238"/>
      <c r="E35" s="238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18">
        <v>1.1000000000000001</v>
      </c>
      <c r="B36" s="219" t="s">
        <v>166</v>
      </c>
      <c r="C36" s="218" t="s">
        <v>167</v>
      </c>
      <c r="D36" s="31">
        <v>745.4</v>
      </c>
      <c r="E36" s="31"/>
    </row>
    <row r="37" spans="1:22" ht="21" customHeight="1">
      <c r="A37" s="218">
        <v>1.2</v>
      </c>
      <c r="B37" s="219" t="s">
        <v>168</v>
      </c>
      <c r="C37" s="218" t="s">
        <v>169</v>
      </c>
      <c r="D37" s="31">
        <v>232.4</v>
      </c>
      <c r="E37" s="31"/>
    </row>
    <row r="38" spans="1:22" ht="21" customHeight="1">
      <c r="A38" s="218">
        <v>1.3</v>
      </c>
      <c r="B38" s="219" t="s">
        <v>170</v>
      </c>
      <c r="C38" s="218" t="s">
        <v>171</v>
      </c>
      <c r="D38" s="31">
        <v>92.6</v>
      </c>
      <c r="E38" s="31"/>
    </row>
    <row r="39" spans="1:22" ht="21" customHeight="1">
      <c r="A39" s="218">
        <v>1.4</v>
      </c>
      <c r="B39" s="220" t="s">
        <v>172</v>
      </c>
      <c r="C39" s="221" t="s">
        <v>173</v>
      </c>
      <c r="D39" s="31"/>
      <c r="E39" s="31"/>
    </row>
    <row r="40" spans="1:22" ht="21" customHeight="1">
      <c r="A40" s="218">
        <v>1.5</v>
      </c>
      <c r="B40" s="220"/>
      <c r="C40" s="218" t="s">
        <v>174</v>
      </c>
      <c r="D40" s="31"/>
      <c r="E40" s="31"/>
    </row>
    <row r="41" spans="1:22" ht="20.25" customHeight="1">
      <c r="A41" s="218">
        <v>1.6</v>
      </c>
      <c r="B41" s="219" t="s">
        <v>224</v>
      </c>
      <c r="C41" s="218" t="s">
        <v>175</v>
      </c>
      <c r="D41" s="31">
        <v>12.2</v>
      </c>
      <c r="E41" s="31"/>
    </row>
    <row r="42" spans="1:22" ht="33.75" customHeight="1">
      <c r="A42" s="218">
        <v>1.7</v>
      </c>
      <c r="B42" s="220"/>
      <c r="C42" s="218" t="s">
        <v>199</v>
      </c>
      <c r="D42" s="31"/>
      <c r="E42" s="31"/>
    </row>
    <row r="43" spans="1:22" ht="23.25" customHeight="1">
      <c r="A43" s="218">
        <v>1.8</v>
      </c>
      <c r="B43" s="220"/>
      <c r="C43" s="222" t="s">
        <v>198</v>
      </c>
      <c r="D43" s="31">
        <v>12.8</v>
      </c>
      <c r="E43" s="31"/>
    </row>
    <row r="44" spans="1:22" ht="23.25" customHeight="1">
      <c r="A44" s="218">
        <v>1.9</v>
      </c>
      <c r="B44" s="220"/>
      <c r="C44" s="222"/>
      <c r="D44" s="31"/>
      <c r="E44" s="31"/>
    </row>
    <row r="45" spans="1:22" ht="23.25" customHeight="1">
      <c r="A45" s="223">
        <v>2</v>
      </c>
      <c r="B45" s="220"/>
      <c r="C45" s="222"/>
      <c r="D45" s="31"/>
      <c r="E45" s="31"/>
    </row>
    <row r="46" spans="1:22" ht="23.25" customHeight="1">
      <c r="A46" s="218">
        <v>2.1</v>
      </c>
      <c r="B46" s="220"/>
      <c r="C46" s="222"/>
      <c r="D46" s="31"/>
      <c r="E46" s="31"/>
    </row>
    <row r="47" spans="1:22" ht="21" customHeight="1">
      <c r="A47" s="218">
        <v>2.2000000000000002</v>
      </c>
      <c r="B47" s="220" t="s">
        <v>176</v>
      </c>
      <c r="C47" s="218" t="s">
        <v>38</v>
      </c>
      <c r="D47" s="31"/>
      <c r="E47" s="31"/>
    </row>
    <row r="48" spans="1:22" ht="21" customHeight="1">
      <c r="A48" s="218">
        <v>2.2999999999999998</v>
      </c>
      <c r="B48" s="220" t="s">
        <v>176</v>
      </c>
      <c r="C48" s="218" t="s">
        <v>51</v>
      </c>
      <c r="D48" s="31"/>
      <c r="E48" s="31"/>
    </row>
    <row r="49" spans="1:22" ht="21" customHeight="1">
      <c r="A49" s="218">
        <v>2.4</v>
      </c>
      <c r="B49" s="220" t="s">
        <v>176</v>
      </c>
      <c r="C49" s="218" t="s">
        <v>177</v>
      </c>
      <c r="D49" s="31"/>
      <c r="E49" s="31"/>
    </row>
    <row r="50" spans="1:22" ht="24" customHeight="1">
      <c r="A50" s="218">
        <v>2.5</v>
      </c>
      <c r="B50" s="220" t="s">
        <v>176</v>
      </c>
      <c r="C50" s="218" t="s">
        <v>178</v>
      </c>
      <c r="D50" s="31"/>
      <c r="E50" s="31"/>
    </row>
    <row r="51" spans="1:22" ht="24" customHeight="1">
      <c r="A51" s="218">
        <v>2.6</v>
      </c>
      <c r="B51" s="219" t="s">
        <v>179</v>
      </c>
      <c r="C51" s="218" t="s">
        <v>180</v>
      </c>
      <c r="D51" s="31"/>
      <c r="E51" s="31"/>
    </row>
    <row r="52" spans="1:22" ht="24" customHeight="1">
      <c r="A52" s="218">
        <v>2.7</v>
      </c>
      <c r="B52" s="220" t="s">
        <v>181</v>
      </c>
      <c r="C52" s="218" t="s">
        <v>182</v>
      </c>
      <c r="D52" s="31"/>
      <c r="E52" s="31"/>
    </row>
    <row r="53" spans="1:22" ht="24" customHeight="1">
      <c r="A53" s="218">
        <v>2.8</v>
      </c>
      <c r="B53" s="220"/>
      <c r="C53" s="222" t="s">
        <v>183</v>
      </c>
      <c r="D53" s="31"/>
      <c r="E53" s="31"/>
    </row>
    <row r="54" spans="1:22" ht="33" customHeight="1">
      <c r="A54" s="218"/>
      <c r="B54" s="215" t="s">
        <v>190</v>
      </c>
      <c r="C54" s="30"/>
      <c r="D54" s="216">
        <f>SUM(D55:D58)</f>
        <v>0</v>
      </c>
      <c r="E54" s="31"/>
      <c r="F54" s="339">
        <f>SUM(D36:D53)</f>
        <v>1095.3999999999999</v>
      </c>
      <c r="G54" s="339">
        <f>+D59-D54-F54</f>
        <v>0</v>
      </c>
    </row>
    <row r="55" spans="1:22" ht="33" customHeight="1">
      <c r="A55" s="218">
        <v>1.1000000000000001</v>
      </c>
      <c r="B55" s="257"/>
      <c r="C55" s="258" t="s">
        <v>197</v>
      </c>
      <c r="D55" s="223"/>
      <c r="E55" s="31"/>
    </row>
    <row r="56" spans="1:22" ht="30" customHeight="1">
      <c r="A56" s="218">
        <v>1.2</v>
      </c>
      <c r="B56" s="231"/>
      <c r="C56" s="218" t="s">
        <v>185</v>
      </c>
      <c r="D56" s="31"/>
      <c r="E56" s="218"/>
    </row>
    <row r="57" spans="1:22" ht="24.75" customHeight="1">
      <c r="A57" s="218">
        <v>1.3</v>
      </c>
      <c r="B57" s="220" t="s">
        <v>181</v>
      </c>
      <c r="C57" s="218" t="s">
        <v>187</v>
      </c>
      <c r="D57" s="31"/>
      <c r="E57" s="31"/>
    </row>
    <row r="58" spans="1:22" ht="24.75" customHeight="1">
      <c r="A58" s="218">
        <v>1.4</v>
      </c>
      <c r="B58" s="220" t="s">
        <v>181</v>
      </c>
      <c r="C58" s="218" t="s">
        <v>188</v>
      </c>
      <c r="D58" s="31"/>
      <c r="E58" s="31"/>
    </row>
    <row r="59" spans="1:22" s="203" customFormat="1" ht="29.25" customHeight="1">
      <c r="A59" s="232"/>
      <c r="B59" s="227" t="s">
        <v>73</v>
      </c>
      <c r="C59" s="233"/>
      <c r="D59" s="234">
        <f>SUM(D36:D54)</f>
        <v>1095.3999999999999</v>
      </c>
      <c r="E59" s="235"/>
      <c r="F59" s="440">
        <f>+D59-D55</f>
        <v>1095.3999999999999</v>
      </c>
      <c r="G59" s="202"/>
      <c r="H59" s="202"/>
      <c r="I59" s="202"/>
      <c r="J59" s="202"/>
      <c r="K59" s="202"/>
      <c r="L59" s="202"/>
      <c r="M59" s="202"/>
      <c r="N59" s="202"/>
      <c r="O59" s="202"/>
      <c r="P59" s="202"/>
      <c r="Q59" s="202"/>
      <c r="R59" s="202"/>
      <c r="S59" s="202"/>
      <c r="T59" s="202"/>
      <c r="U59" s="202"/>
      <c r="V59" s="202"/>
    </row>
    <row r="60" spans="1:22" ht="10.5" customHeight="1"/>
    <row r="61" spans="1:22" ht="39" customHeight="1">
      <c r="C61" s="236" t="s">
        <v>191</v>
      </c>
    </row>
    <row r="62" spans="1:22" ht="59.25" customHeight="1">
      <c r="A62" s="237">
        <v>1</v>
      </c>
      <c r="B62" s="238" t="s">
        <v>255</v>
      </c>
      <c r="C62" s="234">
        <v>3371.5</v>
      </c>
      <c r="D62" s="525" t="s">
        <v>192</v>
      </c>
      <c r="E62" s="526"/>
    </row>
    <row r="63" spans="1:22" ht="36.75" customHeight="1"/>
    <row r="64" spans="1:22" s="178" customFormat="1" ht="25.5" customHeight="1">
      <c r="A64" s="239"/>
      <c r="B64" s="202" t="s">
        <v>2</v>
      </c>
      <c r="C64" s="240"/>
      <c r="D64" s="527" t="s">
        <v>299</v>
      </c>
      <c r="E64" s="527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78" customFormat="1" ht="12.75" customHeight="1">
      <c r="A65" s="239"/>
      <c r="C65" s="241"/>
      <c r="D65" s="528" t="s">
        <v>97</v>
      </c>
      <c r="E65" s="528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78" customFormat="1" ht="22.5" customHeight="1">
      <c r="A66" s="239"/>
      <c r="B66" s="202" t="s">
        <v>6</v>
      </c>
      <c r="C66" s="240"/>
      <c r="D66" s="527" t="s">
        <v>300</v>
      </c>
      <c r="E66" s="527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78" customFormat="1" ht="13.5" customHeight="1">
      <c r="A67" s="239"/>
      <c r="B67" s="242"/>
      <c r="C67" s="239" t="s">
        <v>1</v>
      </c>
      <c r="D67" s="528" t="s">
        <v>97</v>
      </c>
      <c r="E67" s="528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3" customFormat="1" ht="36" customHeight="1">
      <c r="F75" s="244"/>
      <c r="G75" s="244"/>
      <c r="H75" s="244"/>
      <c r="I75" s="244"/>
      <c r="J75" s="244"/>
      <c r="K75" s="244"/>
      <c r="L75" s="244"/>
      <c r="M75" s="244"/>
      <c r="N75" s="244"/>
      <c r="O75" s="244"/>
      <c r="P75" s="244"/>
      <c r="Q75" s="244"/>
      <c r="R75" s="244"/>
      <c r="S75" s="244"/>
      <c r="T75" s="244"/>
      <c r="U75" s="244"/>
      <c r="V75" s="244"/>
    </row>
    <row r="76" spans="1:22" ht="24" customHeight="1"/>
    <row r="77" spans="1:22" ht="0.75" hidden="1" customHeight="1"/>
    <row r="78" spans="1:22" s="178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6"/>
      <c r="B82" s="1"/>
      <c r="C82" s="1"/>
      <c r="D82" s="1"/>
      <c r="E82" s="1"/>
    </row>
    <row r="83" spans="1:5" s="19" customFormat="1" ht="24" customHeight="1">
      <c r="A83" s="136"/>
      <c r="B83" s="1"/>
      <c r="C83" s="1"/>
      <c r="D83" s="1"/>
      <c r="E83" s="1"/>
    </row>
    <row r="84" spans="1:5" s="19" customFormat="1">
      <c r="A84" s="136"/>
      <c r="B84" s="1"/>
      <c r="C84" s="1"/>
      <c r="D84" s="1"/>
      <c r="E84" s="1"/>
    </row>
    <row r="85" spans="1:5" s="19" customFormat="1" ht="24.75" customHeight="1">
      <c r="A85" s="13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2" zoomScale="85" zoomScaleSheetLayoutView="85" workbookViewId="0">
      <selection activeCell="E57" sqref="E57"/>
    </sheetView>
  </sheetViews>
  <sheetFormatPr defaultRowHeight="13.5"/>
  <cols>
    <col min="1" max="1" width="4.5703125" style="19" customWidth="1"/>
    <col min="2" max="2" width="31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2" t="s">
        <v>71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  <c r="L1" s="542"/>
      <c r="M1" s="542"/>
      <c r="N1" s="542"/>
    </row>
    <row r="2" spans="1:15" s="21" customFormat="1" ht="25.5" customHeight="1">
      <c r="A2" s="499" t="str">
        <f>+'Ekamut-caxs'!A14</f>
        <v xml:space="preserve">«Երևանի հ․69 մսուր-մանկապարտեզ» ՀՈԱԿ-ի </v>
      </c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</row>
    <row r="3" spans="1:15" ht="25.5" customHeight="1">
      <c r="A3" s="530" t="s">
        <v>258</v>
      </c>
      <c r="B3" s="530"/>
      <c r="C3" s="530"/>
      <c r="D3" s="530"/>
      <c r="E3" s="530"/>
      <c r="F3" s="530"/>
      <c r="G3" s="530"/>
      <c r="H3" s="530"/>
      <c r="I3" s="530"/>
      <c r="J3" s="530"/>
      <c r="K3" s="530"/>
      <c r="L3" s="530"/>
      <c r="M3" s="530"/>
      <c r="N3" s="530"/>
    </row>
    <row r="4" spans="1:15" ht="21" customHeight="1" thickBot="1">
      <c r="N4" s="348" t="s">
        <v>0</v>
      </c>
    </row>
    <row r="5" spans="1:15" ht="33.75" customHeight="1">
      <c r="A5" s="548" t="s">
        <v>155</v>
      </c>
      <c r="B5" s="550" t="s">
        <v>72</v>
      </c>
      <c r="C5" s="552" t="s">
        <v>228</v>
      </c>
      <c r="D5" s="543" t="s">
        <v>210</v>
      </c>
      <c r="E5" s="544"/>
      <c r="F5" s="544"/>
      <c r="G5" s="544"/>
      <c r="H5" s="544"/>
      <c r="I5" s="544"/>
      <c r="J5" s="544"/>
      <c r="K5" s="544"/>
      <c r="L5" s="544"/>
      <c r="M5" s="545"/>
      <c r="N5" s="546" t="s">
        <v>158</v>
      </c>
    </row>
    <row r="6" spans="1:15" ht="79.5" customHeight="1">
      <c r="A6" s="549"/>
      <c r="B6" s="551"/>
      <c r="C6" s="553"/>
      <c r="D6" s="349" t="s">
        <v>225</v>
      </c>
      <c r="E6" s="350" t="s">
        <v>233</v>
      </c>
      <c r="F6" s="350" t="s">
        <v>234</v>
      </c>
      <c r="G6" s="350" t="s">
        <v>156</v>
      </c>
      <c r="H6" s="350" t="s">
        <v>213</v>
      </c>
      <c r="I6" s="350" t="s">
        <v>212</v>
      </c>
      <c r="J6" s="350" t="s">
        <v>121</v>
      </c>
      <c r="K6" s="351" t="s">
        <v>288</v>
      </c>
      <c r="L6" s="351" t="s">
        <v>195</v>
      </c>
      <c r="M6" s="352" t="s">
        <v>211</v>
      </c>
      <c r="N6" s="547"/>
    </row>
    <row r="7" spans="1:15" ht="27.75" customHeight="1">
      <c r="A7" s="349">
        <v>1</v>
      </c>
      <c r="B7" s="353" t="s">
        <v>219</v>
      </c>
      <c r="C7" s="354">
        <v>60469.599999999999</v>
      </c>
      <c r="D7" s="355">
        <v>11586.4</v>
      </c>
      <c r="E7" s="356"/>
      <c r="F7" s="356"/>
      <c r="G7" s="356">
        <v>108.7</v>
      </c>
      <c r="H7" s="356">
        <v>320</v>
      </c>
      <c r="I7" s="356">
        <v>300</v>
      </c>
      <c r="J7" s="356">
        <v>56.2</v>
      </c>
      <c r="K7" s="356"/>
      <c r="L7" s="356"/>
      <c r="M7" s="357"/>
      <c r="N7" s="358">
        <f>ROUND(SUM(C7:M7),1)</f>
        <v>72840.899999999994</v>
      </c>
    </row>
    <row r="8" spans="1:15" ht="28.5" customHeight="1">
      <c r="A8" s="349">
        <v>1.1000000000000001</v>
      </c>
      <c r="B8" s="359" t="s">
        <v>121</v>
      </c>
      <c r="C8" s="360"/>
      <c r="D8" s="361" t="s">
        <v>201</v>
      </c>
      <c r="E8" s="362" t="s">
        <v>201</v>
      </c>
      <c r="F8" s="362" t="s">
        <v>201</v>
      </c>
      <c r="G8" s="362" t="s">
        <v>201</v>
      </c>
      <c r="H8" s="362" t="s">
        <v>201</v>
      </c>
      <c r="I8" s="362" t="s">
        <v>201</v>
      </c>
      <c r="J8" s="362" t="s">
        <v>201</v>
      </c>
      <c r="K8" s="362" t="s">
        <v>201</v>
      </c>
      <c r="L8" s="362" t="s">
        <v>201</v>
      </c>
      <c r="M8" s="363" t="s">
        <v>201</v>
      </c>
      <c r="N8" s="364" t="s">
        <v>201</v>
      </c>
    </row>
    <row r="9" spans="1:15" ht="30" customHeight="1">
      <c r="A9" s="349">
        <v>1.2</v>
      </c>
      <c r="B9" s="359" t="s">
        <v>211</v>
      </c>
      <c r="C9" s="360">
        <v>1160</v>
      </c>
      <c r="D9" s="361" t="s">
        <v>201</v>
      </c>
      <c r="E9" s="362" t="s">
        <v>201</v>
      </c>
      <c r="F9" s="362" t="s">
        <v>201</v>
      </c>
      <c r="G9" s="362" t="s">
        <v>201</v>
      </c>
      <c r="H9" s="362" t="s">
        <v>201</v>
      </c>
      <c r="I9" s="362" t="s">
        <v>201</v>
      </c>
      <c r="J9" s="362" t="s">
        <v>201</v>
      </c>
      <c r="K9" s="362" t="s">
        <v>201</v>
      </c>
      <c r="L9" s="362" t="s">
        <v>201</v>
      </c>
      <c r="M9" s="363" t="s">
        <v>201</v>
      </c>
      <c r="N9" s="364" t="s">
        <v>201</v>
      </c>
    </row>
    <row r="10" spans="1:15" ht="30" customHeight="1">
      <c r="A10" s="349">
        <v>1.3</v>
      </c>
      <c r="B10" s="465" t="s">
        <v>288</v>
      </c>
      <c r="C10" s="360"/>
      <c r="D10" s="361" t="s">
        <v>201</v>
      </c>
      <c r="E10" s="361" t="s">
        <v>201</v>
      </c>
      <c r="F10" s="362" t="s">
        <v>201</v>
      </c>
      <c r="G10" s="362" t="s">
        <v>201</v>
      </c>
      <c r="H10" s="362" t="s">
        <v>201</v>
      </c>
      <c r="I10" s="362" t="s">
        <v>201</v>
      </c>
      <c r="J10" s="362" t="s">
        <v>201</v>
      </c>
      <c r="K10" s="362" t="s">
        <v>201</v>
      </c>
      <c r="L10" s="362" t="s">
        <v>201</v>
      </c>
      <c r="M10" s="363" t="s">
        <v>201</v>
      </c>
      <c r="N10" s="364" t="s">
        <v>201</v>
      </c>
    </row>
    <row r="11" spans="1:15" ht="35.25" customHeight="1">
      <c r="A11" s="349">
        <v>2</v>
      </c>
      <c r="B11" s="365" t="s">
        <v>94</v>
      </c>
      <c r="C11" s="366">
        <v>120</v>
      </c>
      <c r="D11" s="355">
        <v>24</v>
      </c>
      <c r="E11" s="362" t="s">
        <v>201</v>
      </c>
      <c r="F11" s="362" t="s">
        <v>201</v>
      </c>
      <c r="G11" s="362" t="s">
        <v>201</v>
      </c>
      <c r="H11" s="362" t="s">
        <v>201</v>
      </c>
      <c r="I11" s="362" t="s">
        <v>201</v>
      </c>
      <c r="J11" s="362" t="s">
        <v>201</v>
      </c>
      <c r="K11" s="362" t="s">
        <v>201</v>
      </c>
      <c r="L11" s="362" t="s">
        <v>201</v>
      </c>
      <c r="M11" s="363" t="s">
        <v>201</v>
      </c>
      <c r="N11" s="358">
        <f>ROUND(SUM(C11:M11),1)</f>
        <v>144</v>
      </c>
    </row>
    <row r="12" spans="1:15" s="374" customFormat="1" ht="34.5" customHeight="1" thickBot="1">
      <c r="A12" s="367"/>
      <c r="B12" s="368" t="s">
        <v>73</v>
      </c>
      <c r="C12" s="369" t="s">
        <v>201</v>
      </c>
      <c r="D12" s="370" t="s">
        <v>201</v>
      </c>
      <c r="E12" s="371" t="s">
        <v>201</v>
      </c>
      <c r="F12" s="371" t="s">
        <v>201</v>
      </c>
      <c r="G12" s="371" t="s">
        <v>201</v>
      </c>
      <c r="H12" s="371" t="s">
        <v>201</v>
      </c>
      <c r="I12" s="371" t="s">
        <v>201</v>
      </c>
      <c r="J12" s="371" t="s">
        <v>201</v>
      </c>
      <c r="K12" s="371" t="s">
        <v>201</v>
      </c>
      <c r="L12" s="371" t="s">
        <v>201</v>
      </c>
      <c r="M12" s="372" t="s">
        <v>201</v>
      </c>
      <c r="N12" s="373">
        <f>ROUND(SUM(N7:N11),1)</f>
        <v>72984.899999999994</v>
      </c>
    </row>
    <row r="13" spans="1:15" s="374" customFormat="1" ht="34.5" customHeight="1">
      <c r="B13" s="375">
        <f>5793.195*2</f>
        <v>11586.39</v>
      </c>
      <c r="C13" s="121"/>
      <c r="D13" s="376"/>
      <c r="E13" s="377"/>
      <c r="F13" s="377"/>
      <c r="G13" s="377"/>
      <c r="H13" s="378"/>
      <c r="I13" s="378"/>
      <c r="J13" s="379"/>
      <c r="K13" s="379"/>
      <c r="L13" s="378"/>
      <c r="M13" s="377"/>
      <c r="N13" s="380"/>
      <c r="O13" s="375"/>
    </row>
    <row r="14" spans="1:15" s="381" customFormat="1" ht="21" customHeight="1">
      <c r="B14" s="382"/>
      <c r="C14" s="382"/>
      <c r="D14" s="244"/>
      <c r="E14" s="383"/>
      <c r="F14" s="383"/>
      <c r="G14" s="384"/>
      <c r="H14" s="159"/>
      <c r="I14" s="159"/>
      <c r="J14" s="244"/>
      <c r="K14" s="244"/>
      <c r="L14" s="538"/>
      <c r="M14" s="538"/>
      <c r="N14" s="385"/>
    </row>
    <row r="15" spans="1:15" s="374" customFormat="1" ht="69" customHeight="1">
      <c r="B15" s="539" t="s">
        <v>216</v>
      </c>
      <c r="C15" s="541"/>
      <c r="D15" s="540"/>
      <c r="G15" s="244"/>
      <c r="H15" s="244"/>
      <c r="I15" s="539" t="s">
        <v>215</v>
      </c>
      <c r="J15" s="540"/>
      <c r="K15" s="384"/>
      <c r="L15" s="244"/>
      <c r="M15" s="244"/>
      <c r="N15" s="244"/>
    </row>
    <row r="16" spans="1:15" s="374" customFormat="1" ht="48" customHeight="1">
      <c r="B16" s="386" t="s">
        <v>196</v>
      </c>
      <c r="C16" s="387" t="s">
        <v>235</v>
      </c>
      <c r="D16" s="387" t="s">
        <v>236</v>
      </c>
      <c r="G16" s="388"/>
      <c r="H16" s="389"/>
      <c r="I16" s="386" t="s">
        <v>196</v>
      </c>
      <c r="J16" s="387" t="s">
        <v>214</v>
      </c>
      <c r="K16" s="388"/>
      <c r="L16" s="388"/>
      <c r="M16" s="388"/>
      <c r="N16" s="389"/>
    </row>
    <row r="17" spans="2:14" s="390" customFormat="1" ht="39.75" customHeight="1">
      <c r="B17" s="391">
        <v>104400</v>
      </c>
      <c r="C17" s="392">
        <f>ROUND(4*B17*2/1000,1)</f>
        <v>835.2</v>
      </c>
      <c r="D17" s="392">
        <v>108.2</v>
      </c>
      <c r="G17" s="393"/>
      <c r="H17" s="394"/>
      <c r="I17" s="395">
        <v>104400</v>
      </c>
      <c r="J17" s="396">
        <v>108.7</v>
      </c>
      <c r="K17" s="464"/>
      <c r="L17" s="393"/>
      <c r="M17" s="393"/>
      <c r="N17" s="394"/>
    </row>
    <row r="18" spans="2:14" ht="24" customHeight="1">
      <c r="D18" s="393"/>
      <c r="E18" s="397"/>
      <c r="F18" s="397"/>
      <c r="G18" s="397"/>
      <c r="H18" s="378"/>
      <c r="I18" s="378"/>
      <c r="J18" s="398"/>
      <c r="K18" s="398"/>
      <c r="L18" s="393"/>
      <c r="M18" s="393"/>
      <c r="N18" s="399"/>
    </row>
    <row r="19" spans="2:14" ht="19.5" customHeight="1">
      <c r="C19" s="400"/>
    </row>
    <row r="20" spans="2:14" s="401" customFormat="1" ht="24" customHeight="1">
      <c r="B20" s="402" t="s">
        <v>2</v>
      </c>
      <c r="C20" s="402"/>
      <c r="E20" s="403"/>
      <c r="F20" s="404"/>
      <c r="G20" s="404"/>
      <c r="H20" s="536" t="s">
        <v>299</v>
      </c>
      <c r="I20" s="536"/>
      <c r="J20" s="536"/>
      <c r="K20" s="405"/>
      <c r="L20" s="405"/>
    </row>
    <row r="21" spans="2:14" s="406" customFormat="1" ht="17.25" customHeight="1">
      <c r="B21" s="407"/>
      <c r="C21" s="407"/>
      <c r="E21" s="408" t="s">
        <v>96</v>
      </c>
      <c r="F21" s="409"/>
      <c r="G21" s="410"/>
      <c r="H21" s="537" t="s">
        <v>97</v>
      </c>
      <c r="I21" s="537"/>
      <c r="J21" s="537"/>
      <c r="K21" s="409"/>
      <c r="L21" s="409"/>
    </row>
    <row r="22" spans="2:14" s="401" customFormat="1" ht="24.75" customHeight="1">
      <c r="B22" s="411" t="s">
        <v>6</v>
      </c>
      <c r="C22" s="411"/>
      <c r="E22" s="412"/>
      <c r="F22" s="413"/>
      <c r="G22" s="413"/>
      <c r="H22" s="536" t="s">
        <v>300</v>
      </c>
      <c r="I22" s="536"/>
      <c r="J22" s="536"/>
      <c r="K22" s="405"/>
      <c r="L22" s="405"/>
    </row>
    <row r="23" spans="2:14" s="406" customFormat="1" ht="18.75" customHeight="1">
      <c r="E23" s="408" t="s">
        <v>96</v>
      </c>
      <c r="F23" s="409"/>
      <c r="G23" s="410"/>
      <c r="H23" s="537" t="s">
        <v>97</v>
      </c>
      <c r="I23" s="537"/>
      <c r="J23" s="537"/>
      <c r="K23" s="409"/>
      <c r="L23" s="409"/>
    </row>
    <row r="24" spans="2:14" s="414" customFormat="1" ht="16.5">
      <c r="D24" s="409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6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SheetLayoutView="100" workbookViewId="0">
      <selection activeCell="E57" sqref="E57"/>
    </sheetView>
  </sheetViews>
  <sheetFormatPr defaultColWidth="9.140625" defaultRowHeight="16.5"/>
  <cols>
    <col min="1" max="1" width="4.140625" style="139" customWidth="1"/>
    <col min="2" max="2" width="15.5703125" style="139" customWidth="1"/>
    <col min="3" max="3" width="10.85546875" style="139" customWidth="1"/>
    <col min="4" max="5" width="13.42578125" style="139" customWidth="1"/>
    <col min="6" max="6" width="16.28515625" style="139" customWidth="1"/>
    <col min="7" max="7" width="11.42578125" style="139" customWidth="1"/>
    <col min="8" max="8" width="13.28515625" style="139" customWidth="1"/>
    <col min="9" max="10" width="14.85546875" style="139" customWidth="1"/>
    <col min="11" max="11" width="10.85546875" style="139" customWidth="1"/>
    <col min="12" max="12" width="12.85546875" style="139" customWidth="1"/>
    <col min="13" max="13" width="14.85546875" style="139" customWidth="1"/>
    <col min="14" max="14" width="13" style="139" customWidth="1"/>
    <col min="15" max="15" width="14.28515625" style="139" customWidth="1"/>
    <col min="16" max="16384" width="9.140625" style="139"/>
  </cols>
  <sheetData>
    <row r="1" spans="1:15" s="138" customFormat="1" ht="18.75" customHeight="1">
      <c r="A1" s="557" t="s">
        <v>71</v>
      </c>
      <c r="B1" s="557"/>
      <c r="C1" s="557"/>
      <c r="D1" s="557"/>
      <c r="E1" s="557"/>
      <c r="F1" s="557"/>
      <c r="G1" s="557"/>
      <c r="H1" s="557"/>
      <c r="I1" s="557"/>
      <c r="J1" s="557"/>
      <c r="K1" s="557"/>
      <c r="L1" s="557"/>
      <c r="M1" s="557"/>
    </row>
    <row r="2" spans="1:15" s="138" customFormat="1" ht="21.75" customHeight="1">
      <c r="A2" s="556" t="str">
        <f>+'Ekamut-caxs'!A14:D14</f>
        <v xml:space="preserve">«Երևանի հ․69 մսուր-մանկապարտեզ» ՀՈԱԿ-ի 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</row>
    <row r="3" spans="1:15" s="138" customFormat="1" ht="21" customHeight="1">
      <c r="A3" s="556" t="s">
        <v>98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</row>
    <row r="4" spans="1:15" ht="21" customHeight="1" thickBot="1"/>
    <row r="5" spans="1:15" s="145" customFormat="1" ht="24.75" customHeight="1">
      <c r="A5" s="559" t="s">
        <v>119</v>
      </c>
      <c r="B5" s="561" t="s">
        <v>99</v>
      </c>
      <c r="C5" s="563" t="s">
        <v>100</v>
      </c>
      <c r="D5" s="564"/>
      <c r="E5" s="564"/>
      <c r="F5" s="565"/>
      <c r="G5" s="555" t="s">
        <v>101</v>
      </c>
      <c r="H5" s="555"/>
      <c r="I5" s="555"/>
      <c r="J5" s="555"/>
      <c r="K5" s="555" t="s">
        <v>146</v>
      </c>
      <c r="L5" s="555"/>
      <c r="M5" s="555"/>
      <c r="N5" s="555"/>
      <c r="O5" s="555"/>
    </row>
    <row r="6" spans="1:15" s="147" customFormat="1" ht="51" customHeight="1">
      <c r="A6" s="560"/>
      <c r="B6" s="562"/>
      <c r="C6" s="436" t="s">
        <v>241</v>
      </c>
      <c r="D6" s="437" t="s">
        <v>242</v>
      </c>
      <c r="E6" s="437" t="s">
        <v>271</v>
      </c>
      <c r="F6" s="438" t="s">
        <v>272</v>
      </c>
      <c r="G6" s="437" t="s">
        <v>243</v>
      </c>
      <c r="H6" s="439" t="s">
        <v>242</v>
      </c>
      <c r="I6" s="437" t="s">
        <v>273</v>
      </c>
      <c r="J6" s="439" t="s">
        <v>272</v>
      </c>
      <c r="K6" s="437" t="s">
        <v>241</v>
      </c>
      <c r="L6" s="437" t="s">
        <v>271</v>
      </c>
      <c r="M6" s="439" t="s">
        <v>291</v>
      </c>
      <c r="N6" s="146" t="s">
        <v>274</v>
      </c>
      <c r="O6" s="146" t="s">
        <v>275</v>
      </c>
    </row>
    <row r="7" spans="1:15" ht="19.5" customHeight="1">
      <c r="A7" s="140">
        <v>1</v>
      </c>
      <c r="B7" s="193" t="s">
        <v>102</v>
      </c>
      <c r="C7" s="272" t="s">
        <v>227</v>
      </c>
      <c r="D7" s="264" t="s">
        <v>227</v>
      </c>
      <c r="E7" s="472">
        <v>6038</v>
      </c>
      <c r="F7" s="477">
        <v>867660</v>
      </c>
      <c r="G7" s="278" t="s">
        <v>227</v>
      </c>
      <c r="H7" s="264" t="s">
        <v>227</v>
      </c>
      <c r="I7" s="472">
        <v>4100</v>
      </c>
      <c r="J7" s="474">
        <v>211268</v>
      </c>
      <c r="K7" s="317" t="s">
        <v>227</v>
      </c>
      <c r="L7" s="472">
        <v>472</v>
      </c>
      <c r="M7" s="441">
        <f>+L7*200.47</f>
        <v>94621.84</v>
      </c>
      <c r="N7" s="442">
        <f>+L7*7.94904</f>
        <v>3751.94688</v>
      </c>
      <c r="O7" s="333">
        <f>+N7+M7</f>
        <v>98373.78688</v>
      </c>
    </row>
    <row r="8" spans="1:15" ht="19.5" customHeight="1">
      <c r="A8" s="140">
        <v>2</v>
      </c>
      <c r="B8" s="193" t="s">
        <v>103</v>
      </c>
      <c r="C8" s="272" t="s">
        <v>227</v>
      </c>
      <c r="D8" s="264" t="s">
        <v>227</v>
      </c>
      <c r="E8" s="472">
        <v>5509</v>
      </c>
      <c r="F8" s="477">
        <v>791643.3</v>
      </c>
      <c r="G8" s="278" t="s">
        <v>227</v>
      </c>
      <c r="H8" s="264" t="s">
        <v>227</v>
      </c>
      <c r="I8" s="472">
        <v>4180</v>
      </c>
      <c r="J8" s="474">
        <v>216346</v>
      </c>
      <c r="K8" s="317" t="s">
        <v>227</v>
      </c>
      <c r="L8" s="472">
        <v>630</v>
      </c>
      <c r="M8" s="441">
        <f t="shared" ref="M8:M18" si="0">+L8*200.47</f>
        <v>126296.1</v>
      </c>
      <c r="N8" s="442">
        <f t="shared" ref="N8:N18" si="1">+L8*7.94904</f>
        <v>5007.8951999999999</v>
      </c>
      <c r="O8" s="333">
        <f t="shared" ref="O8:O18" si="2">+N8+M8</f>
        <v>131303.9952</v>
      </c>
    </row>
    <row r="9" spans="1:15" ht="19.5" customHeight="1">
      <c r="A9" s="140">
        <v>3</v>
      </c>
      <c r="B9" s="193" t="s">
        <v>104</v>
      </c>
      <c r="C9" s="272" t="s">
        <v>227</v>
      </c>
      <c r="D9" s="264" t="s">
        <v>227</v>
      </c>
      <c r="E9" s="472">
        <v>1959</v>
      </c>
      <c r="F9" s="477">
        <v>281508</v>
      </c>
      <c r="G9" s="278" t="s">
        <v>227</v>
      </c>
      <c r="H9" s="264" t="s">
        <v>227</v>
      </c>
      <c r="I9" s="472">
        <v>3540</v>
      </c>
      <c r="J9" s="474">
        <v>183919</v>
      </c>
      <c r="K9" s="317" t="s">
        <v>227</v>
      </c>
      <c r="L9" s="472">
        <v>887</v>
      </c>
      <c r="M9" s="441">
        <f t="shared" si="0"/>
        <v>177816.88999999998</v>
      </c>
      <c r="N9" s="442">
        <f t="shared" si="1"/>
        <v>7050.7984800000004</v>
      </c>
      <c r="O9" s="333">
        <f t="shared" si="2"/>
        <v>184867.68847999998</v>
      </c>
    </row>
    <row r="10" spans="1:15" ht="19.5" customHeight="1">
      <c r="A10" s="140">
        <v>4</v>
      </c>
      <c r="B10" s="193" t="s">
        <v>105</v>
      </c>
      <c r="C10" s="273" t="s">
        <v>227</v>
      </c>
      <c r="D10" s="265" t="s">
        <v>227</v>
      </c>
      <c r="E10" s="472">
        <v>370</v>
      </c>
      <c r="F10" s="477">
        <v>51540</v>
      </c>
      <c r="G10" s="278" t="s">
        <v>227</v>
      </c>
      <c r="H10" s="268" t="s">
        <v>227</v>
      </c>
      <c r="I10" s="472">
        <v>2680</v>
      </c>
      <c r="J10" s="474">
        <v>140726</v>
      </c>
      <c r="K10" s="317" t="s">
        <v>227</v>
      </c>
      <c r="L10" s="472">
        <v>1135</v>
      </c>
      <c r="M10" s="441">
        <f t="shared" si="0"/>
        <v>227533.45</v>
      </c>
      <c r="N10" s="442">
        <f t="shared" si="1"/>
        <v>9022.1604000000007</v>
      </c>
      <c r="O10" s="333">
        <f t="shared" si="2"/>
        <v>236555.61040000001</v>
      </c>
    </row>
    <row r="11" spans="1:15" ht="19.5" customHeight="1">
      <c r="A11" s="140">
        <v>5</v>
      </c>
      <c r="B11" s="193" t="s">
        <v>106</v>
      </c>
      <c r="C11" s="273" t="s">
        <v>227</v>
      </c>
      <c r="D11" s="265" t="s">
        <v>227</v>
      </c>
      <c r="E11" s="472">
        <v>392</v>
      </c>
      <c r="F11" s="477">
        <v>56330.400000000001</v>
      </c>
      <c r="G11" s="278" t="s">
        <v>227</v>
      </c>
      <c r="H11" s="268" t="s">
        <v>227</v>
      </c>
      <c r="I11" s="472">
        <v>2960</v>
      </c>
      <c r="J11" s="474">
        <v>155101</v>
      </c>
      <c r="K11" s="317" t="s">
        <v>227</v>
      </c>
      <c r="L11" s="472">
        <v>189</v>
      </c>
      <c r="M11" s="441">
        <f t="shared" si="0"/>
        <v>37888.83</v>
      </c>
      <c r="N11" s="442">
        <f t="shared" si="1"/>
        <v>1502.3685600000001</v>
      </c>
      <c r="O11" s="333">
        <f t="shared" si="2"/>
        <v>39391.198560000004</v>
      </c>
    </row>
    <row r="12" spans="1:15" ht="19.5" customHeight="1">
      <c r="A12" s="140">
        <v>6</v>
      </c>
      <c r="B12" s="193" t="s">
        <v>107</v>
      </c>
      <c r="C12" s="273" t="s">
        <v>227</v>
      </c>
      <c r="D12" s="265" t="s">
        <v>227</v>
      </c>
      <c r="E12" s="472">
        <v>321</v>
      </c>
      <c r="F12" s="477">
        <v>46127.7</v>
      </c>
      <c r="G12" s="278" t="s">
        <v>227</v>
      </c>
      <c r="H12" s="268" t="s">
        <v>227</v>
      </c>
      <c r="I12" s="472">
        <v>2960</v>
      </c>
      <c r="J12" s="474">
        <v>154501</v>
      </c>
      <c r="K12" s="317" t="s">
        <v>227</v>
      </c>
      <c r="L12" s="472">
        <v>166</v>
      </c>
      <c r="M12" s="441">
        <f t="shared" si="0"/>
        <v>33278.019999999997</v>
      </c>
      <c r="N12" s="442">
        <f t="shared" si="1"/>
        <v>1319.5406399999999</v>
      </c>
      <c r="O12" s="333">
        <f t="shared" si="2"/>
        <v>34597.560639999996</v>
      </c>
    </row>
    <row r="13" spans="1:15" ht="19.5" customHeight="1">
      <c r="A13" s="140">
        <v>7</v>
      </c>
      <c r="B13" s="193" t="s">
        <v>108</v>
      </c>
      <c r="C13" s="273" t="s">
        <v>227</v>
      </c>
      <c r="D13" s="265" t="s">
        <v>227</v>
      </c>
      <c r="E13" s="472">
        <v>175</v>
      </c>
      <c r="F13" s="477">
        <v>25147.5</v>
      </c>
      <c r="G13" s="278" t="s">
        <v>227</v>
      </c>
      <c r="H13" s="268" t="s">
        <v>227</v>
      </c>
      <c r="I13" s="472">
        <v>2560</v>
      </c>
      <c r="J13" s="474">
        <v>132509</v>
      </c>
      <c r="K13" s="317" t="s">
        <v>227</v>
      </c>
      <c r="L13" s="472">
        <v>175</v>
      </c>
      <c r="M13" s="441">
        <f t="shared" si="0"/>
        <v>35082.25</v>
      </c>
      <c r="N13" s="442">
        <f t="shared" si="1"/>
        <v>1391.0820000000001</v>
      </c>
      <c r="O13" s="333">
        <f t="shared" si="2"/>
        <v>36473.332000000002</v>
      </c>
    </row>
    <row r="14" spans="1:15" ht="19.5" customHeight="1">
      <c r="A14" s="140">
        <v>8</v>
      </c>
      <c r="B14" s="194" t="s">
        <v>109</v>
      </c>
      <c r="C14" s="273" t="s">
        <v>227</v>
      </c>
      <c r="D14" s="265" t="s">
        <v>227</v>
      </c>
      <c r="E14" s="472">
        <v>157</v>
      </c>
      <c r="F14" s="477">
        <v>22560.9</v>
      </c>
      <c r="G14" s="278" t="s">
        <v>227</v>
      </c>
      <c r="H14" s="268" t="s">
        <v>227</v>
      </c>
      <c r="I14" s="472">
        <v>2560</v>
      </c>
      <c r="J14" s="474">
        <v>131909</v>
      </c>
      <c r="K14" s="317" t="s">
        <v>227</v>
      </c>
      <c r="L14" s="472">
        <v>113</v>
      </c>
      <c r="M14" s="441">
        <f t="shared" si="0"/>
        <v>22653.11</v>
      </c>
      <c r="N14" s="442">
        <f t="shared" si="1"/>
        <v>898.24152000000004</v>
      </c>
      <c r="O14" s="333">
        <f t="shared" si="2"/>
        <v>23551.35152</v>
      </c>
    </row>
    <row r="15" spans="1:15" ht="19.5" customHeight="1">
      <c r="A15" s="140">
        <v>9</v>
      </c>
      <c r="B15" s="194" t="s">
        <v>110</v>
      </c>
      <c r="C15" s="273" t="s">
        <v>227</v>
      </c>
      <c r="D15" s="265" t="s">
        <v>227</v>
      </c>
      <c r="E15" s="472">
        <v>360</v>
      </c>
      <c r="F15" s="477">
        <v>51732</v>
      </c>
      <c r="G15" s="278" t="s">
        <v>227</v>
      </c>
      <c r="H15" s="268" t="s">
        <v>227</v>
      </c>
      <c r="I15" s="472">
        <v>2880</v>
      </c>
      <c r="J15" s="474">
        <v>150022</v>
      </c>
      <c r="K15" s="317" t="s">
        <v>227</v>
      </c>
      <c r="L15" s="472">
        <v>345</v>
      </c>
      <c r="M15" s="441">
        <f t="shared" si="0"/>
        <v>69162.149999999994</v>
      </c>
      <c r="N15" s="442">
        <f t="shared" si="1"/>
        <v>2742.4187999999999</v>
      </c>
      <c r="O15" s="333">
        <f t="shared" si="2"/>
        <v>71904.568799999994</v>
      </c>
    </row>
    <row r="16" spans="1:15" ht="19.5" customHeight="1">
      <c r="A16" s="140">
        <v>10</v>
      </c>
      <c r="B16" s="194" t="s">
        <v>111</v>
      </c>
      <c r="C16" s="273" t="s">
        <v>227</v>
      </c>
      <c r="D16" s="265" t="s">
        <v>227</v>
      </c>
      <c r="E16" s="472">
        <v>477</v>
      </c>
      <c r="F16" s="477">
        <v>68550</v>
      </c>
      <c r="G16" s="277" t="s">
        <v>227</v>
      </c>
      <c r="H16" s="268" t="s">
        <v>227</v>
      </c>
      <c r="I16" s="472">
        <v>3200</v>
      </c>
      <c r="J16" s="474">
        <v>167936</v>
      </c>
      <c r="K16" s="317" t="s">
        <v>227</v>
      </c>
      <c r="L16" s="472">
        <v>223</v>
      </c>
      <c r="M16" s="441">
        <f t="shared" si="0"/>
        <v>44704.81</v>
      </c>
      <c r="N16" s="442">
        <f t="shared" si="1"/>
        <v>1772.6359199999999</v>
      </c>
      <c r="O16" s="333">
        <f t="shared" si="2"/>
        <v>46477.445919999998</v>
      </c>
    </row>
    <row r="17" spans="1:15" ht="19.5" customHeight="1">
      <c r="A17" s="140">
        <v>11</v>
      </c>
      <c r="B17" s="194" t="s">
        <v>112</v>
      </c>
      <c r="C17" s="478">
        <v>4119</v>
      </c>
      <c r="D17" s="479">
        <v>591900</v>
      </c>
      <c r="E17" s="275">
        <v>4119</v>
      </c>
      <c r="F17" s="266">
        <f>+E17*143.7</f>
        <v>591900.29999999993</v>
      </c>
      <c r="G17" s="475">
        <v>4660</v>
      </c>
      <c r="H17" s="476">
        <v>240817</v>
      </c>
      <c r="I17" s="275">
        <f>+MAX(G17,I7)</f>
        <v>4660</v>
      </c>
      <c r="J17" s="267">
        <f>+I17*53.48</f>
        <v>249216.8</v>
      </c>
      <c r="K17" s="473">
        <v>521</v>
      </c>
      <c r="L17" s="275">
        <f>+MAX(K17,L8)</f>
        <v>630</v>
      </c>
      <c r="M17" s="441">
        <f t="shared" si="0"/>
        <v>126296.1</v>
      </c>
      <c r="N17" s="442">
        <f t="shared" si="1"/>
        <v>5007.8951999999999</v>
      </c>
      <c r="O17" s="333">
        <f t="shared" si="2"/>
        <v>131303.9952</v>
      </c>
    </row>
    <row r="18" spans="1:15" ht="19.5" customHeight="1">
      <c r="A18" s="140">
        <v>12</v>
      </c>
      <c r="B18" s="194" t="s">
        <v>113</v>
      </c>
      <c r="C18" s="478">
        <v>5199</v>
      </c>
      <c r="D18" s="479">
        <v>747096.3</v>
      </c>
      <c r="E18" s="275">
        <f>+MAX(C18,E7)</f>
        <v>6038</v>
      </c>
      <c r="F18" s="266">
        <f>+E18*143.7</f>
        <v>867660.6</v>
      </c>
      <c r="G18" s="475">
        <v>4480</v>
      </c>
      <c r="H18" s="476">
        <v>231390</v>
      </c>
      <c r="I18" s="275">
        <f>+MAX(G18,I7)</f>
        <v>4480</v>
      </c>
      <c r="J18" s="267">
        <f>+I18*53.48</f>
        <v>239590.39999999999</v>
      </c>
      <c r="K18" s="473">
        <v>481</v>
      </c>
      <c r="L18" s="275">
        <f>+L8</f>
        <v>630</v>
      </c>
      <c r="M18" s="441">
        <f t="shared" si="0"/>
        <v>126296.1</v>
      </c>
      <c r="N18" s="442">
        <f t="shared" si="1"/>
        <v>5007.8951999999999</v>
      </c>
      <c r="O18" s="333">
        <f t="shared" si="2"/>
        <v>131303.9952</v>
      </c>
    </row>
    <row r="19" spans="1:15" ht="32.25" customHeight="1" thickBot="1">
      <c r="A19" s="195"/>
      <c r="B19" s="201" t="s">
        <v>95</v>
      </c>
      <c r="C19" s="274">
        <f t="shared" ref="C19:K19" si="3">SUM(C7:C18)</f>
        <v>9318</v>
      </c>
      <c r="D19" s="269">
        <f>SUM(D7:D18)</f>
        <v>1338996.3</v>
      </c>
      <c r="E19" s="276">
        <f t="shared" si="3"/>
        <v>25915</v>
      </c>
      <c r="F19" s="270">
        <f>SUM(F7:F18)</f>
        <v>3722360.6999999997</v>
      </c>
      <c r="G19" s="279">
        <f>SUM(G7:G18)</f>
        <v>9140</v>
      </c>
      <c r="H19" s="269">
        <f>SUM(H7:H18)</f>
        <v>472207</v>
      </c>
      <c r="I19" s="276">
        <f>SUM(I7:I18)</f>
        <v>40760</v>
      </c>
      <c r="J19" s="271">
        <f>SUM(J7:J18)</f>
        <v>2133044.2000000002</v>
      </c>
      <c r="K19" s="274">
        <f t="shared" si="3"/>
        <v>1002</v>
      </c>
      <c r="L19" s="276">
        <f>SUM(L7:L18)</f>
        <v>5595</v>
      </c>
      <c r="M19" s="271">
        <f>SUM(M7:M18)</f>
        <v>1121629.6499999999</v>
      </c>
      <c r="N19" s="443">
        <f>SUM(N7:N18)</f>
        <v>44474.878799999991</v>
      </c>
      <c r="O19" s="271">
        <f>SUM(O7:O18)</f>
        <v>1166104.5288</v>
      </c>
    </row>
    <row r="20" spans="1:15" ht="21.75" customHeight="1">
      <c r="B20" s="148"/>
      <c r="C20" s="248"/>
      <c r="D20" s="181"/>
      <c r="E20" s="248"/>
      <c r="F20" s="181">
        <f>ROUND(F19/1000,1)</f>
        <v>3722.4</v>
      </c>
      <c r="G20" s="248"/>
      <c r="H20" s="181"/>
      <c r="I20" s="248"/>
      <c r="J20" s="181">
        <f>ROUND(J19/1000,1)</f>
        <v>2133</v>
      </c>
      <c r="K20" s="248"/>
      <c r="L20" s="248"/>
      <c r="M20" s="181">
        <f>ROUND(M19/1000,1)</f>
        <v>1121.5999999999999</v>
      </c>
      <c r="N20" s="181">
        <f t="shared" ref="N20:O20" si="4">ROUND(N19/1000,1)</f>
        <v>44.5</v>
      </c>
      <c r="O20" s="181">
        <f t="shared" si="4"/>
        <v>1166.0999999999999</v>
      </c>
    </row>
    <row r="21" spans="1:15" ht="33.75" customHeight="1" thickBot="1">
      <c r="B21" s="558" t="s">
        <v>206</v>
      </c>
      <c r="C21" s="558"/>
      <c r="D21" s="558"/>
      <c r="E21" s="141"/>
      <c r="F21" s="142"/>
      <c r="H21" s="141"/>
      <c r="M21" s="181"/>
    </row>
    <row r="22" spans="1:15" s="138" customFormat="1" ht="34.5" customHeight="1">
      <c r="A22" s="196"/>
      <c r="B22" s="197" t="s">
        <v>150</v>
      </c>
      <c r="C22" s="198" t="s">
        <v>151</v>
      </c>
      <c r="D22" s="198" t="s">
        <v>227</v>
      </c>
      <c r="E22" s="198" t="s">
        <v>227</v>
      </c>
      <c r="F22" s="199" t="s">
        <v>227</v>
      </c>
      <c r="G22" s="198" t="s">
        <v>151</v>
      </c>
      <c r="H22" s="198" t="s">
        <v>227</v>
      </c>
      <c r="I22" s="198" t="s">
        <v>227</v>
      </c>
      <c r="J22" s="200" t="s">
        <v>227</v>
      </c>
      <c r="K22" s="198" t="s">
        <v>151</v>
      </c>
      <c r="L22" s="198" t="s">
        <v>227</v>
      </c>
      <c r="M22" s="466" t="s">
        <v>227</v>
      </c>
      <c r="N22" s="196" t="s">
        <v>227</v>
      </c>
      <c r="O22" s="200" t="s">
        <v>227</v>
      </c>
    </row>
    <row r="23" spans="1:15" ht="23.25" customHeight="1">
      <c r="A23" s="184">
        <v>1</v>
      </c>
      <c r="B23" s="480"/>
      <c r="C23" s="479"/>
      <c r="D23" s="333" t="s">
        <v>227</v>
      </c>
      <c r="E23" s="333" t="s">
        <v>227</v>
      </c>
      <c r="F23" s="477"/>
      <c r="G23" s="484"/>
      <c r="H23" s="333" t="s">
        <v>227</v>
      </c>
      <c r="I23" s="333" t="s">
        <v>227</v>
      </c>
      <c r="J23" s="486"/>
      <c r="K23" s="484"/>
      <c r="L23" s="333" t="s">
        <v>227</v>
      </c>
      <c r="M23" s="487"/>
      <c r="N23" s="184" t="s">
        <v>227</v>
      </c>
      <c r="O23" s="468" t="s">
        <v>227</v>
      </c>
    </row>
    <row r="24" spans="1:15" ht="23.25" customHeight="1">
      <c r="A24" s="184">
        <v>2</v>
      </c>
      <c r="B24" s="480"/>
      <c r="C24" s="479"/>
      <c r="D24" s="333" t="s">
        <v>227</v>
      </c>
      <c r="E24" s="333" t="s">
        <v>227</v>
      </c>
      <c r="F24" s="477"/>
      <c r="G24" s="484"/>
      <c r="H24" s="333" t="s">
        <v>227</v>
      </c>
      <c r="I24" s="333" t="s">
        <v>227</v>
      </c>
      <c r="J24" s="486"/>
      <c r="K24" s="484"/>
      <c r="L24" s="333" t="s">
        <v>227</v>
      </c>
      <c r="M24" s="487"/>
      <c r="N24" s="184" t="s">
        <v>227</v>
      </c>
      <c r="O24" s="468" t="s">
        <v>227</v>
      </c>
    </row>
    <row r="25" spans="1:15" s="147" customFormat="1" ht="23.25" customHeight="1">
      <c r="A25" s="140">
        <v>3</v>
      </c>
      <c r="B25" s="481"/>
      <c r="C25" s="482"/>
      <c r="D25" s="334" t="s">
        <v>227</v>
      </c>
      <c r="E25" s="334" t="s">
        <v>227</v>
      </c>
      <c r="F25" s="483"/>
      <c r="G25" s="485"/>
      <c r="H25" s="334" t="s">
        <v>227</v>
      </c>
      <c r="I25" s="334" t="s">
        <v>227</v>
      </c>
      <c r="J25" s="483"/>
      <c r="K25" s="485"/>
      <c r="L25" s="334" t="s">
        <v>227</v>
      </c>
      <c r="M25" s="488"/>
      <c r="N25" s="469" t="s">
        <v>227</v>
      </c>
      <c r="O25" s="470" t="s">
        <v>227</v>
      </c>
    </row>
    <row r="26" spans="1:15" s="138" customFormat="1" ht="24" customHeight="1">
      <c r="A26" s="185"/>
      <c r="B26" s="179" t="s">
        <v>73</v>
      </c>
      <c r="C26" s="335" t="s">
        <v>227</v>
      </c>
      <c r="D26" s="335" t="s">
        <v>227</v>
      </c>
      <c r="E26" s="335" t="s">
        <v>227</v>
      </c>
      <c r="F26" s="336">
        <f>SUM(F23:F25)</f>
        <v>0</v>
      </c>
      <c r="G26" s="337" t="s">
        <v>227</v>
      </c>
      <c r="H26" s="335" t="s">
        <v>227</v>
      </c>
      <c r="I26" s="335" t="s">
        <v>227</v>
      </c>
      <c r="J26" s="336">
        <f>SUM(J23:J25)</f>
        <v>0</v>
      </c>
      <c r="K26" s="337" t="s">
        <v>227</v>
      </c>
      <c r="L26" s="335" t="s">
        <v>227</v>
      </c>
      <c r="M26" s="467">
        <f>SUM(M23:M25)</f>
        <v>0</v>
      </c>
      <c r="N26" s="185" t="s">
        <v>227</v>
      </c>
      <c r="O26" s="471" t="s">
        <v>227</v>
      </c>
    </row>
    <row r="27" spans="1:15" s="138" customFormat="1" ht="27" customHeight="1" thickBot="1">
      <c r="A27" s="186"/>
      <c r="B27" s="189" t="s">
        <v>152</v>
      </c>
      <c r="C27" s="269"/>
      <c r="D27" s="269"/>
      <c r="E27" s="269" t="s">
        <v>227</v>
      </c>
      <c r="F27" s="270">
        <f>+F20-F26</f>
        <v>3722.4</v>
      </c>
      <c r="G27" s="332" t="s">
        <v>227</v>
      </c>
      <c r="H27" s="269" t="s">
        <v>227</v>
      </c>
      <c r="I27" s="269" t="s">
        <v>227</v>
      </c>
      <c r="J27" s="270">
        <f>J20-J26</f>
        <v>2133</v>
      </c>
      <c r="K27" s="332" t="s">
        <v>227</v>
      </c>
      <c r="L27" s="269" t="s">
        <v>227</v>
      </c>
      <c r="M27" s="271">
        <f>M20-M26</f>
        <v>1121.5999999999999</v>
      </c>
      <c r="N27" s="186" t="s">
        <v>227</v>
      </c>
      <c r="O27" s="270">
        <f>+O20-M26</f>
        <v>1166.0999999999999</v>
      </c>
    </row>
    <row r="28" spans="1:15" s="138" customFormat="1" ht="25.5" customHeight="1">
      <c r="B28" s="180"/>
      <c r="F28" s="181"/>
      <c r="J28" s="183" t="s">
        <v>153</v>
      </c>
      <c r="K28" s="187"/>
      <c r="L28" s="187"/>
      <c r="M28" s="188">
        <f>+F26+J26+M26</f>
        <v>0</v>
      </c>
    </row>
    <row r="29" spans="1:15" s="138" customFormat="1" ht="20.25" customHeight="1">
      <c r="B29" s="180"/>
      <c r="F29" s="181"/>
      <c r="M29" s="181"/>
    </row>
    <row r="30" spans="1:15" s="148" customFormat="1" ht="25.5" customHeight="1">
      <c r="B30" s="149"/>
      <c r="C30" s="556" t="s">
        <v>2</v>
      </c>
      <c r="D30" s="556"/>
      <c r="E30" s="149"/>
      <c r="F30" s="149"/>
      <c r="G30" s="566"/>
      <c r="H30" s="566"/>
      <c r="I30" s="261"/>
      <c r="J30" s="568" t="s">
        <v>299</v>
      </c>
      <c r="K30" s="568"/>
      <c r="M30" s="142"/>
    </row>
    <row r="31" spans="1:15" s="138" customFormat="1">
      <c r="C31" s="144"/>
      <c r="D31" s="144"/>
      <c r="E31" s="143"/>
      <c r="F31" s="143"/>
      <c r="G31" s="567" t="s">
        <v>96</v>
      </c>
      <c r="H31" s="567"/>
      <c r="I31" s="262"/>
      <c r="J31" s="567" t="s">
        <v>114</v>
      </c>
      <c r="K31" s="567"/>
    </row>
    <row r="32" spans="1:15" s="148" customFormat="1" ht="23.25" customHeight="1">
      <c r="B32" s="149"/>
      <c r="C32" s="150" t="s">
        <v>6</v>
      </c>
      <c r="D32" s="150"/>
      <c r="E32" s="149"/>
      <c r="F32" s="149"/>
      <c r="G32" s="568"/>
      <c r="H32" s="568"/>
      <c r="I32" s="151"/>
      <c r="J32" s="568" t="s">
        <v>300</v>
      </c>
      <c r="K32" s="568"/>
    </row>
    <row r="33" spans="3:13" s="138" customFormat="1">
      <c r="C33" s="141"/>
      <c r="D33" s="141"/>
      <c r="G33" s="567" t="s">
        <v>96</v>
      </c>
      <c r="H33" s="567"/>
      <c r="I33" s="262"/>
      <c r="J33" s="567" t="s">
        <v>114</v>
      </c>
      <c r="K33" s="567"/>
    </row>
    <row r="34" spans="3:13">
      <c r="F34" s="152" t="s">
        <v>1</v>
      </c>
    </row>
    <row r="35" spans="3:13" ht="16.5" customHeight="1">
      <c r="C35" s="433" t="s">
        <v>115</v>
      </c>
      <c r="D35" s="433"/>
      <c r="E35" s="433" t="s">
        <v>116</v>
      </c>
      <c r="F35" s="433" t="s">
        <v>292</v>
      </c>
      <c r="I35" s="434" t="s">
        <v>117</v>
      </c>
      <c r="J35" s="435" t="s">
        <v>244</v>
      </c>
      <c r="K35" s="420"/>
      <c r="L35" s="435" t="s">
        <v>245</v>
      </c>
      <c r="M35" s="435" t="s">
        <v>246</v>
      </c>
    </row>
    <row r="36" spans="3:13" ht="16.5" customHeight="1">
      <c r="C36" s="433" t="s">
        <v>118</v>
      </c>
      <c r="D36" s="433"/>
      <c r="E36" s="433" t="s">
        <v>116</v>
      </c>
      <c r="F36" s="433" t="s">
        <v>265</v>
      </c>
      <c r="I36" s="554" t="s">
        <v>267</v>
      </c>
      <c r="J36" s="554"/>
      <c r="K36" s="420"/>
      <c r="L36" s="554" t="s">
        <v>268</v>
      </c>
      <c r="M36" s="554"/>
    </row>
    <row r="37" spans="3:13">
      <c r="C37" s="433"/>
      <c r="D37" s="433"/>
      <c r="E37" s="554" t="s">
        <v>266</v>
      </c>
      <c r="F37" s="554"/>
      <c r="I37" s="554"/>
      <c r="J37" s="554"/>
      <c r="K37" s="420"/>
      <c r="L37" s="554"/>
      <c r="M37" s="554"/>
    </row>
    <row r="38" spans="3:13">
      <c r="C38" s="433"/>
      <c r="D38" s="433"/>
      <c r="E38" s="554"/>
      <c r="F38" s="554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topLeftCell="A4" workbookViewId="0">
      <selection activeCell="E57" sqref="E57"/>
    </sheetView>
  </sheetViews>
  <sheetFormatPr defaultRowHeight="13.5"/>
  <cols>
    <col min="1" max="1" width="4.42578125" style="136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78" customFormat="1" ht="24" customHeight="1">
      <c r="A1" s="529" t="s">
        <v>71</v>
      </c>
      <c r="B1" s="529"/>
      <c r="C1" s="529"/>
      <c r="D1" s="529"/>
      <c r="E1" s="529"/>
    </row>
    <row r="2" spans="1:13" ht="23.25" customHeight="1">
      <c r="A2" s="532" t="str">
        <f>+'Ekamut-caxs'!A14:D14</f>
        <v xml:space="preserve">«Երևանի հ․69 մսուր-մանկապարտեզ» ՀՈԱԿ-ի </v>
      </c>
      <c r="B2" s="532"/>
      <c r="C2" s="532"/>
      <c r="D2" s="532"/>
      <c r="E2" s="532"/>
    </row>
    <row r="3" spans="1:13" ht="28.5" customHeight="1">
      <c r="A3" s="532" t="s">
        <v>286</v>
      </c>
      <c r="B3" s="532"/>
      <c r="C3" s="532"/>
      <c r="D3" s="532"/>
      <c r="E3" s="532"/>
    </row>
    <row r="5" spans="1:13">
      <c r="E5" s="208" t="s">
        <v>149</v>
      </c>
    </row>
    <row r="6" spans="1:13" ht="73.5" customHeight="1">
      <c r="A6" s="318" t="s">
        <v>3</v>
      </c>
      <c r="B6" s="318" t="s">
        <v>99</v>
      </c>
      <c r="C6" s="318" t="s">
        <v>302</v>
      </c>
      <c r="D6" s="318" t="s">
        <v>293</v>
      </c>
      <c r="E6" s="318" t="s">
        <v>284</v>
      </c>
    </row>
    <row r="7" spans="1:13" ht="14.25" thickBot="1">
      <c r="A7" s="318">
        <v>1</v>
      </c>
      <c r="B7" s="318">
        <v>2</v>
      </c>
      <c r="C7" s="318">
        <v>3</v>
      </c>
      <c r="D7" s="318">
        <v>4</v>
      </c>
      <c r="E7" s="318">
        <v>5</v>
      </c>
    </row>
    <row r="8" spans="1:13" ht="54.75" customHeight="1" thickBot="1">
      <c r="A8" s="258">
        <v>1</v>
      </c>
      <c r="B8" s="444" t="s">
        <v>301</v>
      </c>
      <c r="C8" s="254">
        <v>99571.199999999997</v>
      </c>
      <c r="D8" s="254">
        <v>0</v>
      </c>
      <c r="E8" s="254">
        <v>25088.9</v>
      </c>
      <c r="F8" s="445" t="s">
        <v>280</v>
      </c>
      <c r="G8" s="455" t="s">
        <v>276</v>
      </c>
      <c r="H8" s="449" t="s">
        <v>201</v>
      </c>
      <c r="I8" s="447" t="s">
        <v>277</v>
      </c>
      <c r="J8" s="449" t="s">
        <v>201</v>
      </c>
      <c r="K8" s="451" t="s">
        <v>278</v>
      </c>
      <c r="L8" s="452" t="s">
        <v>202</v>
      </c>
      <c r="M8" s="453" t="s">
        <v>279</v>
      </c>
    </row>
    <row r="9" spans="1:13" s="324" customFormat="1" ht="25.5" customHeight="1">
      <c r="A9" s="321">
        <v>2</v>
      </c>
      <c r="B9" s="322" t="s">
        <v>303</v>
      </c>
      <c r="C9" s="456"/>
      <c r="D9" s="456">
        <v>30</v>
      </c>
      <c r="E9" s="323">
        <f>+M9</f>
        <v>4174.5</v>
      </c>
      <c r="F9" s="446">
        <v>11</v>
      </c>
      <c r="G9" s="495">
        <v>345</v>
      </c>
      <c r="H9" s="450" t="s">
        <v>201</v>
      </c>
      <c r="I9" s="496">
        <v>22</v>
      </c>
      <c r="J9" s="450" t="s">
        <v>201</v>
      </c>
      <c r="K9" s="496">
        <v>550</v>
      </c>
      <c r="L9" s="452" t="s">
        <v>202</v>
      </c>
      <c r="M9" s="497">
        <f>+(G9*I9*K9)/1000</f>
        <v>4174.5</v>
      </c>
    </row>
    <row r="10" spans="1:13" s="324" customFormat="1" ht="25.5" customHeight="1" thickBot="1">
      <c r="A10" s="321">
        <v>3</v>
      </c>
      <c r="B10" s="322" t="s">
        <v>217</v>
      </c>
      <c r="C10" s="456">
        <f>+G10*30+1000+517.3+4144.5</f>
        <v>14211.8</v>
      </c>
      <c r="D10" s="456">
        <v>30</v>
      </c>
      <c r="E10" s="323">
        <f>+M10</f>
        <v>3291.75</v>
      </c>
      <c r="F10" s="446">
        <v>12</v>
      </c>
      <c r="G10" s="457">
        <v>285</v>
      </c>
      <c r="H10" s="450" t="s">
        <v>201</v>
      </c>
      <c r="I10" s="448">
        <v>21</v>
      </c>
      <c r="J10" s="450" t="s">
        <v>201</v>
      </c>
      <c r="K10" s="448">
        <v>550</v>
      </c>
      <c r="L10" s="452" t="s">
        <v>202</v>
      </c>
      <c r="M10" s="454">
        <f>+(G10*I10*K10)/1000</f>
        <v>3291.75</v>
      </c>
    </row>
    <row r="11" spans="1:13" s="178" customFormat="1" ht="31.5" customHeight="1">
      <c r="A11" s="237"/>
      <c r="B11" s="319" t="s">
        <v>218</v>
      </c>
      <c r="C11" s="320">
        <f>ROUND(SUM(C8:C10),1)</f>
        <v>113783</v>
      </c>
      <c r="D11" s="320">
        <f>ROUND(SUM(D8:D10),1)</f>
        <v>60</v>
      </c>
      <c r="E11" s="320">
        <f>ROUND(SUM(E8:E10),1)</f>
        <v>32555.200000000001</v>
      </c>
    </row>
    <row r="12" spans="1:13">
      <c r="C12" s="456">
        <v>15593.2</v>
      </c>
    </row>
    <row r="13" spans="1:13" ht="51" customHeight="1">
      <c r="B13" s="571" t="s">
        <v>220</v>
      </c>
      <c r="C13" s="571"/>
      <c r="D13" s="571"/>
      <c r="E13" s="571"/>
    </row>
    <row r="18" spans="2:5" ht="20.25" customHeight="1">
      <c r="B18" s="137" t="s">
        <v>2</v>
      </c>
      <c r="C18" s="137"/>
      <c r="D18" s="572" t="str">
        <f>+'Ekamut-caxs'!C80</f>
        <v>Ա. Առաքելյան</v>
      </c>
      <c r="E18" s="572"/>
    </row>
    <row r="19" spans="2:5" ht="18.75" customHeight="1">
      <c r="B19" s="137" t="s">
        <v>4</v>
      </c>
      <c r="D19" s="569" t="s">
        <v>5</v>
      </c>
      <c r="E19" s="569"/>
    </row>
    <row r="20" spans="2:5" ht="18.75" customHeight="1">
      <c r="B20" s="137"/>
      <c r="D20" s="343"/>
      <c r="E20" s="343"/>
    </row>
    <row r="21" spans="2:5" ht="18.75" customHeight="1">
      <c r="B21" s="137" t="s">
        <v>6</v>
      </c>
      <c r="D21" s="570" t="str">
        <f>+'Ekamut-caxs'!C82</f>
        <v>Հ. Խարազյան</v>
      </c>
      <c r="E21" s="570"/>
    </row>
    <row r="22" spans="2:5" ht="23.25" customHeight="1">
      <c r="D22" s="569" t="s">
        <v>5</v>
      </c>
      <c r="E22" s="569"/>
    </row>
    <row r="24" spans="2:5">
      <c r="B24" s="136"/>
      <c r="C24" s="15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32"/>
  <sheetViews>
    <sheetView view="pageBreakPreview" topLeftCell="A16" workbookViewId="0">
      <selection activeCell="E57" sqref="E57"/>
    </sheetView>
  </sheetViews>
  <sheetFormatPr defaultColWidth="9.140625" defaultRowHeight="15"/>
  <cols>
    <col min="1" max="1" width="6.7109375" style="175" customWidth="1"/>
    <col min="2" max="2" width="60.85546875" style="166" customWidth="1"/>
    <col min="3" max="3" width="17.140625" style="166" customWidth="1"/>
    <col min="4" max="4" width="17.5703125" style="166" customWidth="1"/>
    <col min="5" max="16384" width="9.140625" style="166"/>
  </cols>
  <sheetData>
    <row r="1" spans="1:4" s="165" customFormat="1" ht="24" customHeight="1">
      <c r="A1" s="574" t="s">
        <v>71</v>
      </c>
      <c r="B1" s="574"/>
      <c r="C1" s="574"/>
      <c r="D1" s="574"/>
    </row>
    <row r="2" spans="1:4" ht="26.25" customHeight="1">
      <c r="A2" s="575" t="str">
        <f>+'Ekamut-caxs'!A14:D14</f>
        <v xml:space="preserve">«Երևանի հ․69 մսուր-մանկապարտեզ» ՀՈԱԿ-ի </v>
      </c>
      <c r="B2" s="575"/>
      <c r="C2" s="575"/>
      <c r="D2" s="575"/>
    </row>
    <row r="3" spans="1:4" ht="27" customHeight="1">
      <c r="A3" s="575" t="s">
        <v>270</v>
      </c>
      <c r="B3" s="575"/>
      <c r="C3" s="575"/>
      <c r="D3" s="575"/>
    </row>
    <row r="6" spans="1:4" ht="60" customHeight="1">
      <c r="A6" s="167" t="s">
        <v>3</v>
      </c>
      <c r="B6" s="167" t="s">
        <v>128</v>
      </c>
      <c r="C6" s="167" t="s">
        <v>129</v>
      </c>
      <c r="D6" s="167" t="s">
        <v>130</v>
      </c>
    </row>
    <row r="7" spans="1:4" s="170" customFormat="1" ht="45" customHeight="1">
      <c r="A7" s="168">
        <v>1</v>
      </c>
      <c r="B7" s="169" t="s">
        <v>131</v>
      </c>
      <c r="C7" s="168">
        <f>SUM(C8:C10)</f>
        <v>0</v>
      </c>
      <c r="D7" s="168">
        <f>SUM(D8:D10)</f>
        <v>0</v>
      </c>
    </row>
    <row r="8" spans="1:4" ht="25.5" customHeight="1">
      <c r="A8" s="171">
        <v>1.1000000000000001</v>
      </c>
      <c r="B8" s="172" t="s">
        <v>132</v>
      </c>
      <c r="C8" s="171">
        <v>0</v>
      </c>
      <c r="D8" s="171">
        <v>0</v>
      </c>
    </row>
    <row r="9" spans="1:4" ht="25.5" customHeight="1">
      <c r="A9" s="171">
        <v>1.2</v>
      </c>
      <c r="B9" s="172" t="s">
        <v>133</v>
      </c>
      <c r="C9" s="171">
        <v>0</v>
      </c>
      <c r="D9" s="171">
        <v>0</v>
      </c>
    </row>
    <row r="10" spans="1:4" ht="25.5" customHeight="1">
      <c r="A10" s="171">
        <v>1.3</v>
      </c>
      <c r="B10" s="172" t="s">
        <v>134</v>
      </c>
      <c r="C10" s="171">
        <v>0</v>
      </c>
      <c r="D10" s="171">
        <v>0</v>
      </c>
    </row>
    <row r="11" spans="1:4" s="170" customFormat="1" ht="31.5" customHeight="1">
      <c r="A11" s="168">
        <v>2</v>
      </c>
      <c r="B11" s="173" t="s">
        <v>135</v>
      </c>
      <c r="C11" s="168">
        <f>SUM(C12:C14)</f>
        <v>2</v>
      </c>
      <c r="D11" s="168">
        <f>SUM(D12:D14)</f>
        <v>60</v>
      </c>
    </row>
    <row r="12" spans="1:4" ht="21.75" customHeight="1">
      <c r="A12" s="171">
        <v>2.1</v>
      </c>
      <c r="B12" s="172" t="s">
        <v>281</v>
      </c>
      <c r="C12" s="171">
        <v>1</v>
      </c>
      <c r="D12" s="171">
        <v>30</v>
      </c>
    </row>
    <row r="13" spans="1:4" ht="21.75" customHeight="1">
      <c r="A13" s="171">
        <v>2.2000000000000002</v>
      </c>
      <c r="B13" s="172" t="s">
        <v>136</v>
      </c>
      <c r="C13" s="171">
        <v>1</v>
      </c>
      <c r="D13" s="171">
        <v>30</v>
      </c>
    </row>
    <row r="14" spans="1:4" ht="21.75" customHeight="1">
      <c r="A14" s="171">
        <v>2.2999999999999998</v>
      </c>
      <c r="B14" s="172" t="s">
        <v>137</v>
      </c>
      <c r="C14" s="171">
        <v>0</v>
      </c>
      <c r="D14" s="171">
        <v>0</v>
      </c>
    </row>
    <row r="15" spans="1:4" s="170" customFormat="1" ht="51.75" customHeight="1">
      <c r="A15" s="168">
        <v>3</v>
      </c>
      <c r="B15" s="169" t="s">
        <v>138</v>
      </c>
      <c r="C15" s="168">
        <v>4</v>
      </c>
      <c r="D15" s="168">
        <f>D16+D17+D18+D19</f>
        <v>120</v>
      </c>
    </row>
    <row r="16" spans="1:4" ht="23.25" customHeight="1">
      <c r="A16" s="171">
        <v>3.1</v>
      </c>
      <c r="B16" s="174" t="s">
        <v>139</v>
      </c>
      <c r="C16" s="171">
        <v>1</v>
      </c>
      <c r="D16" s="171">
        <v>30</v>
      </c>
    </row>
    <row r="17" spans="1:4" ht="23.25" customHeight="1">
      <c r="A17" s="171">
        <v>3.2</v>
      </c>
      <c r="B17" s="174" t="s">
        <v>140</v>
      </c>
      <c r="C17" s="171">
        <v>1</v>
      </c>
      <c r="D17" s="171">
        <v>30</v>
      </c>
    </row>
    <row r="18" spans="1:4" ht="23.25" customHeight="1">
      <c r="A18" s="171">
        <v>3.3</v>
      </c>
      <c r="B18" s="174" t="s">
        <v>141</v>
      </c>
      <c r="C18" s="171">
        <v>1</v>
      </c>
      <c r="D18" s="171">
        <v>30</v>
      </c>
    </row>
    <row r="19" spans="1:4" ht="23.25" customHeight="1">
      <c r="A19" s="171">
        <v>3.4</v>
      </c>
      <c r="B19" s="174" t="s">
        <v>295</v>
      </c>
      <c r="C19" s="171">
        <v>1</v>
      </c>
      <c r="D19" s="171">
        <v>30</v>
      </c>
    </row>
    <row r="20" spans="1:4" s="170" customFormat="1" ht="50.25" customHeight="1">
      <c r="A20" s="168">
        <v>4</v>
      </c>
      <c r="B20" s="169" t="s">
        <v>142</v>
      </c>
      <c r="C20" s="168">
        <f>SUM(C21:C25)</f>
        <v>5</v>
      </c>
      <c r="D20" s="168">
        <f>D21+D22+D23+D24+D25</f>
        <v>165</v>
      </c>
    </row>
    <row r="21" spans="1:4" ht="23.25" customHeight="1">
      <c r="A21" s="171">
        <v>4.0999999999999996</v>
      </c>
      <c r="B21" s="174" t="s">
        <v>143</v>
      </c>
      <c r="C21" s="171">
        <v>1</v>
      </c>
      <c r="D21" s="171">
        <v>33</v>
      </c>
    </row>
    <row r="22" spans="1:4" ht="23.25" customHeight="1">
      <c r="A22" s="171">
        <v>4.2</v>
      </c>
      <c r="B22" s="174" t="s">
        <v>144</v>
      </c>
      <c r="C22" s="171">
        <v>1</v>
      </c>
      <c r="D22" s="171">
        <v>33</v>
      </c>
    </row>
    <row r="23" spans="1:4" ht="23.25" customHeight="1">
      <c r="A23" s="171">
        <v>4.3</v>
      </c>
      <c r="B23" s="174" t="s">
        <v>296</v>
      </c>
      <c r="C23" s="171">
        <v>1</v>
      </c>
      <c r="D23" s="171">
        <v>33</v>
      </c>
    </row>
    <row r="24" spans="1:4" ht="23.25" customHeight="1">
      <c r="A24" s="171">
        <v>4.4000000000000004</v>
      </c>
      <c r="B24" s="174" t="s">
        <v>297</v>
      </c>
      <c r="C24" s="171">
        <v>1</v>
      </c>
      <c r="D24" s="171">
        <v>33</v>
      </c>
    </row>
    <row r="25" spans="1:4" ht="23.25" customHeight="1">
      <c r="A25" s="171">
        <v>4.5</v>
      </c>
      <c r="B25" s="174" t="s">
        <v>298</v>
      </c>
      <c r="C25" s="171">
        <v>1</v>
      </c>
      <c r="D25" s="171">
        <v>33</v>
      </c>
    </row>
    <row r="26" spans="1:4" s="170" customFormat="1" ht="31.5" customHeight="1">
      <c r="A26" s="168"/>
      <c r="B26" s="169" t="s">
        <v>73</v>
      </c>
      <c r="C26" s="168">
        <f>C7+C11+C15+C20</f>
        <v>11</v>
      </c>
      <c r="D26" s="168">
        <f>D20+D15+D11</f>
        <v>345</v>
      </c>
    </row>
    <row r="27" spans="1:4" ht="48.75" customHeight="1"/>
    <row r="28" spans="1:4" ht="18">
      <c r="B28" s="176" t="s">
        <v>2</v>
      </c>
      <c r="C28" s="576" t="s">
        <v>299</v>
      </c>
      <c r="D28" s="576"/>
    </row>
    <row r="29" spans="1:4" ht="15.75" customHeight="1">
      <c r="B29" s="177" t="s">
        <v>4</v>
      </c>
      <c r="C29" s="573" t="s">
        <v>5</v>
      </c>
      <c r="D29" s="573"/>
    </row>
    <row r="30" spans="1:4" ht="27" customHeight="1">
      <c r="B30" s="170" t="s">
        <v>6</v>
      </c>
      <c r="C30" s="576" t="s">
        <v>300</v>
      </c>
      <c r="D30" s="576"/>
    </row>
    <row r="31" spans="1:4">
      <c r="C31" s="573" t="s">
        <v>5</v>
      </c>
      <c r="D31" s="573"/>
    </row>
    <row r="32" spans="1:4">
      <c r="B32" s="175" t="s">
        <v>145</v>
      </c>
      <c r="C32" s="175"/>
      <c r="D32" s="175"/>
    </row>
  </sheetData>
  <mergeCells count="7">
    <mergeCell ref="C31:D31"/>
    <mergeCell ref="A1:D1"/>
    <mergeCell ref="A2:D2"/>
    <mergeCell ref="A3:D3"/>
    <mergeCell ref="C28:D28"/>
    <mergeCell ref="C29:D29"/>
    <mergeCell ref="C30:D30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https://mul2.yerevan.am/tasks/1236395/oneclick/ba283915a322266dd8208ac65494e4ac5867da162271e66c329e788b4d9d6a4f.xlsx?token=a69492c9785da6e3bcaf254ac8784d6c</cp:keywords>
  <cp:lastModifiedBy>Lusine Petrosyan</cp:lastModifiedBy>
  <cp:lastPrinted>2023-12-22T06:55:13Z</cp:lastPrinted>
  <dcterms:created xsi:type="dcterms:W3CDTF">1996-10-14T23:33:28Z</dcterms:created>
  <dcterms:modified xsi:type="dcterms:W3CDTF">2023-12-27T09:35:13Z</dcterms:modified>
</cp:coreProperties>
</file>