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A90472A-DABA-4EE3-9F5D-3954A308450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hosqer'!$A$1:$E$103</definedName>
    <definedName name="_xlnm.Print_Area" localSheetId="3">'Dramakani hamematakan'!$A$1:$F$89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tiv'!$A$1:$D$30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21" l="1"/>
  <c r="E9" i="21" s="1"/>
  <c r="C10" i="21" l="1"/>
  <c r="D7" i="11" l="1"/>
  <c r="B13" i="11"/>
  <c r="D19" i="12"/>
  <c r="B72" i="7" l="1"/>
  <c r="B71" i="7"/>
  <c r="B30" i="7"/>
  <c r="B29" i="7"/>
  <c r="B28" i="7"/>
  <c r="B25" i="7"/>
  <c r="B22" i="7"/>
  <c r="B38" i="7"/>
  <c r="A76" i="7" l="1"/>
  <c r="A77" i="7" s="1"/>
  <c r="A91" i="7"/>
  <c r="A92" i="7" s="1"/>
  <c r="A84" i="7"/>
  <c r="A85" i="7" s="1"/>
  <c r="A86" i="7" s="1"/>
  <c r="A87" i="7" s="1"/>
  <c r="A88" i="7" s="1"/>
  <c r="A38" i="7"/>
  <c r="A21" i="7"/>
  <c r="A19" i="19"/>
  <c r="A22" i="7" s="1"/>
  <c r="A42" i="19"/>
  <c r="A42" i="7" s="1"/>
  <c r="A41" i="7"/>
  <c r="A39" i="7"/>
  <c r="A40" i="7"/>
  <c r="A43" i="19" l="1"/>
  <c r="A22" i="19"/>
  <c r="A20" i="19"/>
  <c r="A25" i="7" l="1"/>
  <c r="A28" i="7" s="1"/>
  <c r="A29" i="7" s="1"/>
  <c r="A30" i="7" s="1"/>
  <c r="A31" i="7" s="1"/>
  <c r="A33" i="7" s="1"/>
  <c r="A35" i="7" s="1"/>
  <c r="A23" i="19"/>
  <c r="A25" i="19"/>
  <c r="A26" i="19" s="1"/>
  <c r="A27" i="19" s="1"/>
  <c r="A28" i="19" s="1"/>
  <c r="A23" i="7"/>
  <c r="A21" i="19"/>
  <c r="A24" i="7" s="1"/>
  <c r="A43" i="7"/>
  <c r="A44" i="19"/>
  <c r="A31" i="19" l="1"/>
  <c r="A32" i="19"/>
  <c r="A33" i="19" s="1"/>
  <c r="A26" i="7"/>
  <c r="A24" i="19"/>
  <c r="A27" i="7" s="1"/>
  <c r="A44" i="7"/>
  <c r="A45" i="19"/>
  <c r="D41" i="19"/>
  <c r="A46" i="19" l="1"/>
  <c r="A45" i="7"/>
  <c r="D29" i="9"/>
  <c r="E29" i="9" s="1"/>
  <c r="B29" i="9"/>
  <c r="D41" i="7"/>
  <c r="D29" i="10" s="1"/>
  <c r="E29" i="10" s="1"/>
  <c r="B41" i="7"/>
  <c r="B29" i="10" s="1"/>
  <c r="N7" i="11"/>
  <c r="A47" i="19" l="1"/>
  <c r="A46" i="7"/>
  <c r="D6" i="10"/>
  <c r="M26" i="12"/>
  <c r="E20" i="10"/>
  <c r="E22" i="9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7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2" i="7"/>
  <c r="D89" i="7"/>
  <c r="D78" i="7"/>
  <c r="E7" i="7"/>
  <c r="E1" i="7"/>
  <c r="A48" i="7" l="1"/>
  <c r="A49" i="7" s="1"/>
  <c r="A50" i="7" s="1"/>
  <c r="A51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5" i="12" l="1"/>
  <c r="O13" i="12"/>
  <c r="O16" i="12"/>
  <c r="O12" i="12"/>
  <c r="O11" i="12"/>
  <c r="O8" i="12"/>
  <c r="O7" i="12"/>
  <c r="A52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4" i="19" l="1"/>
  <c r="F54" i="18"/>
  <c r="J18" i="12"/>
  <c r="J17" i="12"/>
  <c r="F18" i="12"/>
  <c r="F17" i="12"/>
  <c r="F19" i="12" l="1"/>
  <c r="J19" i="12"/>
  <c r="A55" i="19"/>
  <c r="D5" i="7"/>
  <c r="D4" i="7"/>
  <c r="A56" i="19" l="1"/>
  <c r="D103" i="7"/>
  <c r="B103" i="7"/>
  <c r="A57" i="19" l="1"/>
  <c r="J26" i="12"/>
  <c r="A58" i="19" l="1"/>
  <c r="A59" i="19" l="1"/>
  <c r="D19" i="7"/>
  <c r="F5" i="10"/>
  <c r="D68" i="7"/>
  <c r="O53" i="19"/>
  <c r="A60" i="19" l="1"/>
  <c r="C28" i="15"/>
  <c r="C26" i="15"/>
  <c r="D21" i="21"/>
  <c r="D18" i="21"/>
  <c r="J32" i="12"/>
  <c r="J30" i="12"/>
  <c r="H22" i="11"/>
  <c r="H20" i="11"/>
  <c r="D66" i="18"/>
  <c r="D64" i="18"/>
  <c r="D87" i="10"/>
  <c r="D85" i="10"/>
  <c r="B82" i="10"/>
  <c r="B81" i="10"/>
  <c r="D70" i="9"/>
  <c r="D68" i="9"/>
  <c r="D100" i="7"/>
  <c r="D98" i="7"/>
  <c r="A61" i="19" l="1"/>
  <c r="C17" i="11"/>
  <c r="A61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D42" i="7" s="1"/>
  <c r="C11" i="21"/>
  <c r="D18" i="19" s="1"/>
  <c r="G54" i="18" l="1"/>
  <c r="F59" i="18"/>
  <c r="D26" i="19"/>
  <c r="D28" i="7" s="1"/>
  <c r="A62" i="7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7" i="7"/>
  <c r="D46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8" i="7" s="1"/>
  <c r="A68" i="19" l="1"/>
  <c r="S53" i="19"/>
  <c r="D53" i="19" s="1"/>
  <c r="D61" i="9" l="1"/>
  <c r="D60" i="9"/>
  <c r="D59" i="9"/>
  <c r="D32" i="7"/>
  <c r="D20" i="7" s="1"/>
  <c r="D63" i="7"/>
  <c r="D66" i="7"/>
  <c r="D54" i="10" s="1"/>
  <c r="D67" i="7"/>
  <c r="D69" i="7"/>
  <c r="D70" i="7"/>
  <c r="D71" i="7"/>
  <c r="D72" i="7"/>
  <c r="D74" i="7"/>
  <c r="D61" i="10" s="1"/>
  <c r="A69" i="7" l="1"/>
  <c r="A70" i="19"/>
  <c r="D20" i="15"/>
  <c r="C20" i="15"/>
  <c r="D15" i="15"/>
  <c r="C15" i="15"/>
  <c r="D11" i="15"/>
  <c r="C11" i="15"/>
  <c r="C7" i="15"/>
  <c r="C24" i="15" l="1"/>
  <c r="A71" i="19"/>
  <c r="A72" i="19" s="1"/>
  <c r="A70" i="7"/>
  <c r="D24" i="9"/>
  <c r="E24" i="9" s="1"/>
  <c r="D65" i="7"/>
  <c r="D64" i="7"/>
  <c r="D61" i="7"/>
  <c r="D60" i="7"/>
  <c r="D59" i="7"/>
  <c r="D58" i="7"/>
  <c r="D57" i="7"/>
  <c r="D56" i="7"/>
  <c r="D55" i="7"/>
  <c r="D54" i="7"/>
  <c r="D52" i="7"/>
  <c r="D51" i="7"/>
  <c r="D50" i="7"/>
  <c r="D49" i="7"/>
  <c r="A76" i="19" l="1"/>
  <c r="A77" i="19" s="1"/>
  <c r="A75" i="19"/>
  <c r="D48" i="7"/>
  <c r="D40" i="7"/>
  <c r="D53" i="7" l="1"/>
  <c r="D30" i="19" l="1"/>
  <c r="D79" i="7" l="1"/>
  <c r="D29" i="19"/>
  <c r="D39" i="7"/>
  <c r="D93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9" i="10"/>
  <c r="D58" i="10"/>
  <c r="D57" i="10"/>
  <c r="D56" i="10"/>
  <c r="D55" i="10"/>
  <c r="D53" i="10"/>
  <c r="D52" i="10"/>
  <c r="D51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4" i="10"/>
  <c r="D35" i="10"/>
  <c r="D27" i="10"/>
  <c r="D28" i="10"/>
  <c r="D30" i="10"/>
  <c r="D26" i="10"/>
  <c r="D15" i="10"/>
  <c r="D18" i="10"/>
  <c r="D19" i="10"/>
  <c r="D21" i="10"/>
  <c r="D23" i="10"/>
  <c r="D8" i="10"/>
  <c r="E61" i="9"/>
  <c r="E60" i="9"/>
  <c r="G19" i="12"/>
  <c r="I19" i="12"/>
  <c r="J20" i="12"/>
  <c r="D81" i="7" l="1"/>
  <c r="D69" i="10"/>
  <c r="C69" i="10"/>
  <c r="D80" i="10"/>
  <c r="F20" i="12" l="1"/>
  <c r="C76" i="10"/>
  <c r="C68" i="10" s="1"/>
  <c r="D76" i="10"/>
  <c r="D68" i="10" s="1"/>
  <c r="E77" i="10"/>
  <c r="F27" i="12" l="1"/>
  <c r="D17" i="10"/>
  <c r="J27" i="12"/>
  <c r="D44" i="19" s="1"/>
  <c r="F44" i="19" s="1"/>
  <c r="E76" i="10"/>
  <c r="D43" i="19" l="1"/>
  <c r="F43" i="19" s="1"/>
  <c r="D17" i="9"/>
  <c r="D44" i="7"/>
  <c r="F44" i="7" s="1"/>
  <c r="D32" i="9"/>
  <c r="L19" i="12"/>
  <c r="D62" i="7" l="1"/>
  <c r="D50" i="10" s="1"/>
  <c r="D50" i="9"/>
  <c r="D43" i="7"/>
  <c r="F43" i="7" s="1"/>
  <c r="D32" i="10"/>
  <c r="D31" i="9"/>
  <c r="M19" i="12"/>
  <c r="E61" i="10"/>
  <c r="E60" i="10"/>
  <c r="E63" i="10"/>
  <c r="D7" i="15"/>
  <c r="D24" i="15" s="1"/>
  <c r="M20" i="12" l="1"/>
  <c r="M27" i="12" s="1"/>
  <c r="D45" i="7" s="1"/>
  <c r="D31" i="10"/>
  <c r="D23" i="9"/>
  <c r="E82" i="10"/>
  <c r="E81" i="10"/>
  <c r="E75" i="10"/>
  <c r="E74" i="10"/>
  <c r="F45" i="7" l="1"/>
  <c r="D78" i="19"/>
  <c r="D33" i="9" l="1"/>
  <c r="D33" i="10"/>
  <c r="E71" i="10"/>
  <c r="E32" i="10" l="1"/>
  <c r="D62" i="10"/>
  <c r="C62" i="10"/>
  <c r="E33" i="10"/>
  <c r="E34" i="10"/>
  <c r="E35" i="10"/>
  <c r="C36" i="10"/>
  <c r="D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4" i="10"/>
  <c r="E65" i="10"/>
  <c r="E66" i="10"/>
  <c r="E67" i="10"/>
  <c r="E70" i="10"/>
  <c r="E28" i="10"/>
  <c r="E30" i="10"/>
  <c r="E31" i="10"/>
  <c r="E23" i="9"/>
  <c r="C25" i="10" l="1"/>
  <c r="D25" i="10"/>
  <c r="E62" i="10"/>
  <c r="E36" i="10"/>
  <c r="E69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4" i="10" l="1"/>
  <c r="C80" i="10"/>
  <c r="C24" i="10" s="1"/>
  <c r="E79" i="10"/>
  <c r="E73" i="10"/>
  <c r="E72" i="10"/>
  <c r="E27" i="10"/>
  <c r="E26" i="10"/>
  <c r="E23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8" i="10" l="1"/>
  <c r="E25" i="10"/>
  <c r="E78" i="10"/>
  <c r="E80" i="10"/>
  <c r="E18" i="9"/>
  <c r="E25" i="9"/>
  <c r="E24" i="10" l="1"/>
  <c r="C83" i="10" l="1"/>
  <c r="D75" i="7" l="1"/>
  <c r="D37" i="7" l="1"/>
  <c r="D36" i="7" l="1"/>
  <c r="E6" i="10"/>
  <c r="D16" i="10" l="1"/>
  <c r="D35" i="19"/>
  <c r="F78" i="19" s="1"/>
  <c r="D16" i="9"/>
  <c r="D96" i="7"/>
  <c r="E16" i="10" l="1"/>
  <c r="D7" i="10"/>
  <c r="D83" i="10" s="1"/>
  <c r="E83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<sst xmlns="http://schemas.openxmlformats.org/spreadsheetml/2006/main" count="775" uniqueCount="310">
  <si>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</si>
  <si>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</si>
  <si>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</si>
  <si>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</si>
  <si>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</si>
  <si>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</si>
  <si>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</si>
  <si>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</si>
  <si>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</si>
  <si>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</si>
  <si>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</si>
  <si>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</si>
  <si>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</si>
  <si>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</si>
  <si>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</si>
  <si>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</si>
  <si>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</si>
  <si>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</si>
  <si>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</si>
  <si>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</si>
  <si>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</si>
  <si>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</si>
  <si>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</si>
  <si>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</si>
  <si>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</si>
  <si>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</si>
  <si>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</si>
  <si>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</si>
  <si>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</si>
  <si>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</si>
  <si>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</si>
  <si>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</si>
  <si>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</si>
  <si>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</si>
  <si>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</si>
  <si>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</si>
  <si>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</si>
  <si>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</si>
  <si>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</si>
  <si>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</si>
  <si>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</si>
  <si>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</si>
  <si>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</si>
  <si>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</si>
  <si>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</si>
  <si>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</si>
  <si>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</si>
  <si>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</si>
  <si>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</si>
  <si>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</si>
  <si>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</si>
  <si>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</si>
  <si>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</si>
  <si>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</si>
  <si>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</si>
  <si>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</si>
  <si>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</si>
  <si>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</si>
  <si>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</si>
  <si>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</si>
  <si>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</si>
  <si>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</si>
  <si>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</si>
  <si>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</si>
  <si>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</si>
  <si>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</si>
  <si>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</si>
  <si>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</si>
  <si>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</si>
  <si>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</si>
  <si>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</si>
  <si>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</si>
  <si>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</si>
  <si>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</si>
  <si>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</si>
  <si>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</si>
  <si>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</si>
  <si>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</si>
  <si>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</si>
  <si>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</si>
  <si>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</si>
  <si>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</si>
  <si>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</si>
  <si>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</si>
  <si>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</si>
  <si>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</si>
  <si>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</si>
  <si>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</si>
  <si>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</si>
  <si>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</si>
  <si>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</si>
  <si>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</si>
  <si>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</si>
  <si>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</si>
  <si>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</si>
  <si>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</si>
  <si>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</si>
  <si>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</si>
  <si>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</si>
  <si>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</si>
  <si>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</si>
  <si>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</si>
  <si>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</si>
  <si>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</si>
  <si>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</si>
  <si>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</si>
  <si>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</si>
  <si>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</si>
  <si>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</si>
  <si>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</si>
  <si>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</si>
  <si>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</si>
  <si>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</si>
  <si>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</si>
  <si>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</si>
  <si>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</si>
  <si>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</si>
  <si>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</si>
  <si>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</si>
  <si>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</si>
  <si>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</si>
  <si>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</si>
  <si>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</si>
  <si>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</si>
  <si>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</si>
  <si>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</si>
  <si>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</si>
  <si>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</si>
  <si>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</si>
  <si>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</si>
  <si>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</si>
  <si>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</si>
  <si>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</si>
  <si>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</si>
  <si>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</si>
  <si>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</si>
  <si>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</si>
  <si>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</si>
  <si>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</si>
  <si>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</si>
  <si>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</si>
  <si>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</si>
  <si>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</si>
  <si>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</si>
  <si>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</si>
  <si>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</si>
  <si>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</si>
  <si>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</si>
  <si>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</si>
  <si>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</si>
  <si>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</si>
  <si>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</si>
  <si>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</si>
  <si>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</si>
  <si>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</si>
  <si>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</si>
  <si>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</si>
  <si>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</si>
  <si>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</si>
  <si>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</si>
  <si>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</si>
  <si>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</si>
  <si>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</si>
  <si>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</si>
  <si>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</si>
  <si>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</si>
  <si>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</si>
  <si>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</si>
  <si>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</si>
  <si>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</si>
  <si>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</si>
  <si>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</si>
  <si>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</si>
  <si>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</si>
  <si>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</si>
  <si>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</si>
  <si>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</si>
  <si>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</si>
  <si>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</si>
  <si>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</si>
  <si>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</si>
  <si>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</si>
  <si>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</si>
  <si>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</si>
  <si>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</si>
  <si>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</si>
  <si>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</si>
  <si>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</si>
  <si>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</si>
  <si>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</si>
  <si>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</si>
  <si>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</si>
  <si>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</si>
  <si>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</si>
  <si>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</si>
  <si>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</si>
  <si>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</si>
  <si>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</si>
  <si>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</si>
  <si>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</si>
  <si>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</si>
  <si>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</si>
  <si>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</si>
  <si>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</si>
  <si>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</si>
  <si>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</si>
  <si>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</si>
  <si>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</si>
  <si>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</si>
  <si>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</si>
  <si>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</si>
  <si>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</si>
  <si>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</si>
  <si>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</si>
  <si>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</si>
  <si>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</si>
  <si>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</si>
  <si>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</si>
  <si>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</si>
  <si>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</si>
  <si>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</si>
  <si>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</si>
  <si>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</si>
  <si>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</si>
  <si>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</si>
  <si>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</si>
  <si>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</si>
  <si>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</si>
  <si>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</si>
  <si>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</si>
  <si>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</si>
  <si>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</si>
  <si>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</si>
  <si>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</si>
  <si>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</si>
  <si>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</si>
  <si>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</si>
  <si>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</si>
  <si>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</si>
  <si>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</si>
  <si>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</si>
  <si>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</si>
  <si>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</si>
  <si>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</si>
  <si>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</si>
  <si>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</si>
  <si>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</si>
  <si>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</si>
  <si>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</si>
  <si>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</si>
  <si>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</si>
  <si>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</si>
  <si>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</si>
  <si>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</si>
  <si>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</si>
  <si>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</si>
  <si>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</si>
  <si>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</si>
  <si>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</si>
  <si>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</si>
  <si>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</si>
  <si>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</si>
  <si>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</si>
  <si>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</si>
  <si>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</si>
  <si>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</si>
  <si>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</si>
  <si>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</si>
  <si>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</si>
  <si>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</si>
  <si>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</si>
  <si>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</si>
  <si>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</si>
  <si>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</si>
  <si>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</si>
  <si>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</si>
  <si>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</si>
  <si>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</si>
  <si>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</si>
  <si>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</si>
  <si>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</si>
  <si>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</si>
  <si>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</si>
  <si>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</si>
  <si>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</si>
  <si>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</si>
  <si>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</si>
  <si>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</si>
  <si>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</si>
  <si>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</si>
  <si>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</si>
  <si>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</si>
  <si>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</si>
  <si>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</si>
  <si>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</si>
  <si>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հ․64 մսուր-մանկապարտեզ» ՀՈԱԿ-ի </t>
  </si>
  <si>
    <t>Հ. Խարազյան</t>
  </si>
  <si>
    <t>Ա. Իսրաելյան</t>
  </si>
  <si>
    <t>միջին Դ</t>
  </si>
  <si>
    <t>Դուրս գրվող գույքի վերագնահատման գծով</t>
  </si>
  <si>
    <t>Անհատույց սնունդ</t>
  </si>
  <si>
    <t>Անհատույց սննդի գծով</t>
  </si>
  <si>
    <t>Սխալ վճարված գումարի ետ վերադարձ</t>
  </si>
  <si>
    <t>11 ամիս փաստացի</t>
  </si>
  <si>
    <t>(06.12.2023թ. դրությամբ սուբսիդիայից ստացված փաստացի դրամական մուտքեր</t>
  </si>
  <si>
    <t>Երեխաների վարձավճար (սխալ վճարված)</t>
  </si>
  <si>
    <t>Սխալ վճարված գումարի հետվերադարձ</t>
  </si>
  <si>
    <t>Երեխայի վարձավճար (սխալ վճարված)</t>
  </si>
  <si>
    <t>Երեխայի վարձավճար / սխալ վճարված/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</si>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</sst>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5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38" xfId="45" applyFont="1" applyBorder="1" applyAlignment="1">
      <alignment horizontal="center" vertical="center" wrapText="1"/>
    </xf>
    <xf numFmtId="0" fontId="27" fillId="26" borderId="39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38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38" xfId="45" applyFont="1" applyBorder="1" applyAlignment="1">
      <alignment horizontal="left" vertical="center" wrapText="1"/>
    </xf>
    <xf numFmtId="164" fontId="32" fillId="26" borderId="39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39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40" fillId="0" borderId="40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6" fontId="31" fillId="0" borderId="15" xfId="46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164" fontId="30" fillId="0" borderId="10" xfId="46" applyNumberFormat="1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55" fillId="0" borderId="10" xfId="45" applyFont="1" applyBorder="1" applyAlignment="1" applyProtection="1">
      <alignment horizontal="left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27" fillId="26" borderId="38" xfId="45" applyFont="1" applyFill="1" applyBorder="1" applyAlignment="1" applyProtection="1">
      <alignment horizontal="center" vertical="center"/>
      <protection locked="0"/>
    </xf>
    <xf numFmtId="0" fontId="27" fillId="26" borderId="41" xfId="45" applyFont="1" applyFill="1" applyBorder="1" applyAlignment="1">
      <alignment horizontal="center" vertical="center"/>
    </xf>
    <xf numFmtId="164" fontId="32" fillId="26" borderId="41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MgAgAFAATQAAAAAAAAAAAAAAAAAAAAAAAAAAAAAAAAAAAAAAAAAAAAAAAAAAAAAAAAAAAAAAAAAAAAAAAAAAAAAAAAAAAAAAAAAAAAAAAAAAAAAAAAAAAAAAAAAAAAAAAADnBwwAAwAbAA0AIA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yNDZaMCMGCSqGSIb3DQEJBDEWBBRWdBmsnYXCaBYZVnL0Uz9ybSN04zArBgsqhkiG9w0BCRACDDEcMBowGDAWBBRE5xMFRVajmd/v2Zzf5CvSbEm8HjANBgkqhkiG9w0BAQEFAASCAQDELNlGrC53twucS7Jk+RxkhgAOtEd9NNJcNdh5ZDthTSs++/bL0MmoqZnJcMz7LQ1qsHMDRDJoZVGBoQz1q7yMe5KRnrkr3eqGgTPLT3xJfj5GdoHYZ5zJBnTiMCrgYs/WA0F7/ADC++Nk7HKPL4kV91oFPA9rgBjznEVBI/Lv+S+acO6fTNSGRWqEf5CQhuKm8KshCG0i0aZA4YXN43MD8R6tEXfUZNBT2x9x9FSSKVLMYOUhIWk3OdJDi3DBOS7aUtksJBIz175oPC8y77mIuP/3rm5HTDYRFmOvXoP+LxWaSTDcKGWxcbm/qokzMXTqR0ZWHV6DHAhuzEnwXtl5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9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MgAgAFAATQAAAAAAAAAAAAAAAAAAAAAAAAAAAAAAAAAAAAAAAAAAAAAAAAAAAAAAAAAAAAAAAAAAAAAAAAAAAAAAAAAAAAAAAAAAAAAAAAAAAAAAAAAAAAAAAAAAAAAAAADnBwwAAwAbAA0AI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yNTBaMCMGCSqGSIb3DQEJBDEWBBQ8Fg/Fy0vSChjMvA6yVvH/JUFtTTArBgsqhkiG9w0BCRACDDEcMBowGDAWBBRE5xMFRVajmd/v2Zzf5CvSbEm8HjANBgkqhkiG9w0BAQEFAASCAQClT2YWucaxqqZ5SKkPJnsaKmSwgwHrvqY+X1VtvYObF/dV1ADfsgKnqyfHMVY4JgpT0P15tBB3/NE4goQfMv3PV83IuccQ0xP/1j91sKUdoCXOmKcm6VSLXBuX6TfxbL0dOiT89Paw8ECSQdumfQILOiBwdp/zpCR3JqKceyDs9aFuMHYynb4CSxNK8huafxXDpprEP2Y7ATRvowh3b7BZLjwkL3ns4unwRyvS5UMUsT6X/GIY816fG+oTJO2uTc2r5yBwrWAM6Gr4nQNM9jYYWRQ8y4AKh+mbc8jFuuwJjUVHEmvQVv1cma0zmGZp5bJOfp40Sxre6Jyvgb9jLsg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15875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F3EFAC3-6DFD-782E-A57F-44C001DCD2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97</xdr:row>
          <xdr:rowOff>0</xdr:rowOff>
        </xdr:from>
        <xdr:to>
          <xdr:col>2</xdr:col>
          <xdr:colOff>2540000</xdr:colOff>
          <xdr:row>102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FBFEFEC-0442-5BCA-0D1F-303D436355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0" zoomScaleSheetLayoutView="100" workbookViewId="0">
      <selection activeCell="C85" sqref="C85"/>
    </sheetView>
  </sheetViews>
  <sheetFormatPr defaultColWidth="9.140625" defaultRowHeight="17.25"/>
  <cols>
    <col min="1" max="1" width="5.42578125" style="7" customWidth="1"/>
    <col min="2" max="2" width="37.28515625" style="7" customWidth="1"/>
    <col min="3" max="3" width="37.8554687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0" width="0" style="7" hidden="1" customWidth="1"/>
    <col min="21" max="16384" width="9.140625" style="7"/>
  </cols>
  <sheetData>
    <row r="1" spans="1:11">
      <c r="D1" s="42" t="s">
        <v>205</v>
      </c>
      <c r="E1" s="107">
        <v>77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77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85" t="s">
        <v>43</v>
      </c>
      <c r="B13" s="485"/>
      <c r="C13" s="485"/>
      <c r="D13" s="485"/>
      <c r="E13" s="395"/>
      <c r="F13" s="45"/>
    </row>
    <row r="14" spans="1:11" ht="27.75" customHeight="1">
      <c r="A14" s="486" t="s">
        <v>295</v>
      </c>
      <c r="B14" s="486"/>
      <c r="C14" s="486"/>
      <c r="D14" s="486"/>
      <c r="E14" s="396"/>
    </row>
    <row r="15" spans="1:11" ht="18.75" customHeight="1">
      <c r="A15" s="487" t="s">
        <v>251</v>
      </c>
      <c r="B15" s="487"/>
      <c r="C15" s="487"/>
      <c r="D15" s="487"/>
      <c r="E15" s="397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490" t="s">
        <v>148</v>
      </c>
      <c r="C17" s="490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109442.1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72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72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6667.7000000000007</v>
      </c>
      <c r="E22" s="251"/>
      <c r="F22" s="441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5983.6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684.1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23.4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110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25.15" customHeight="1">
      <c r="A29" s="117">
        <v>6</v>
      </c>
      <c r="B29" s="22" t="s">
        <v>127</v>
      </c>
      <c r="C29" s="22"/>
      <c r="D29" s="253">
        <f>SUM(D30:D31)</f>
        <v>5729.6</v>
      </c>
      <c r="E29" s="253"/>
    </row>
    <row r="30" spans="1:14" s="3" customFormat="1" ht="15.6" customHeight="1">
      <c r="A30" s="116">
        <v>6.1</v>
      </c>
      <c r="B30" s="20" t="s">
        <v>74</v>
      </c>
      <c r="C30" s="20"/>
      <c r="D30" s="265">
        <f>+D75</f>
        <v>5225.1000000000004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24.6" customHeight="1">
      <c r="A31" s="116">
        <f>+A30+0.1</f>
        <v>6.1999999999999993</v>
      </c>
      <c r="B31" s="20" t="s">
        <v>75</v>
      </c>
      <c r="C31" s="20"/>
      <c r="D31" s="252">
        <v>504.5</v>
      </c>
      <c r="E31" s="252"/>
      <c r="F31" s="57" t="s">
        <v>227</v>
      </c>
      <c r="G31" s="2"/>
      <c r="H31" s="2"/>
      <c r="I31" s="344" t="s">
        <v>301</v>
      </c>
      <c r="J31" s="2"/>
      <c r="K31" s="2"/>
      <c r="L31" s="2"/>
      <c r="M31" s="2"/>
      <c r="N31" s="2"/>
    </row>
    <row r="32" spans="1:14" ht="16.899999999999999" customHeight="1">
      <c r="A32" s="117">
        <f>+A29+1</f>
        <v>7</v>
      </c>
      <c r="B32" s="22" t="s">
        <v>10</v>
      </c>
      <c r="C32" s="22"/>
      <c r="D32" s="251">
        <v>30</v>
      </c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5.6" hidden="1" customHeight="1">
      <c r="A34" s="160">
        <v>8</v>
      </c>
      <c r="B34" s="21" t="s">
        <v>300</v>
      </c>
      <c r="C34" s="21"/>
      <c r="D34" s="251">
        <v>0</v>
      </c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122074.8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68" t="s">
        <v>149</v>
      </c>
      <c r="C37" s="468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73255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62.4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1131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hosqer'!D94</f>
        <v>33437.9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2592.1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2217.3000000000002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614.4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135.5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102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229.6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100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488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>
        <v>0</v>
      </c>
      <c r="E52" s="251"/>
      <c r="K52" s="89" t="s">
        <v>204</v>
      </c>
      <c r="O52" s="8" t="s">
        <v>239</v>
      </c>
      <c r="P52" s="8"/>
      <c r="Q52" s="489"/>
    </row>
    <row r="53" spans="1:19" ht="18" customHeight="1" thickBot="1">
      <c r="A53" s="117">
        <f>+A52+1</f>
        <v>10</v>
      </c>
      <c r="B53" s="21" t="s">
        <v>31</v>
      </c>
      <c r="C53" s="21"/>
      <c r="D53" s="251">
        <f>+S53</f>
        <v>1708.9</v>
      </c>
      <c r="E53" s="251"/>
      <c r="F53" s="6" t="s">
        <v>224</v>
      </c>
      <c r="K53" s="304">
        <v>11</v>
      </c>
      <c r="L53" s="89" t="s">
        <v>202</v>
      </c>
      <c r="M53" s="306">
        <v>147</v>
      </c>
      <c r="N53" s="89" t="s">
        <v>203</v>
      </c>
      <c r="O53" s="305">
        <f>+K53*M53/12*2</f>
        <v>269.5</v>
      </c>
      <c r="P53" s="43" t="s">
        <v>223</v>
      </c>
      <c r="Q53" s="342">
        <v>1439.4</v>
      </c>
      <c r="R53" s="7" t="s">
        <v>203</v>
      </c>
      <c r="S53" s="340">
        <f>+O53+Q53</f>
        <v>1708.9</v>
      </c>
    </row>
    <row r="54" spans="1:19" ht="18" customHeight="1">
      <c r="A54" s="117">
        <f t="shared" ref="A54:A72" si="2">+A53+1</f>
        <v>11</v>
      </c>
      <c r="B54" s="21" t="s">
        <v>25</v>
      </c>
      <c r="C54" s="21"/>
      <c r="D54" s="251">
        <v>350</v>
      </c>
      <c r="E54" s="251"/>
    </row>
    <row r="55" spans="1:19" ht="18" customHeight="1">
      <c r="A55" s="117">
        <f t="shared" si="2"/>
        <v>12</v>
      </c>
      <c r="B55" s="21" t="s">
        <v>76</v>
      </c>
      <c r="C55" s="21"/>
      <c r="D55" s="251">
        <v>350</v>
      </c>
      <c r="E55" s="251"/>
    </row>
    <row r="56" spans="1:19" ht="18" customHeight="1">
      <c r="A56" s="117">
        <f t="shared" si="2"/>
        <v>13</v>
      </c>
      <c r="B56" s="21" t="s">
        <v>50</v>
      </c>
      <c r="C56" s="21"/>
      <c r="D56" s="251">
        <v>350</v>
      </c>
      <c r="E56" s="251"/>
    </row>
    <row r="57" spans="1:19" ht="18.75" customHeight="1">
      <c r="A57" s="117">
        <f t="shared" si="2"/>
        <v>14</v>
      </c>
      <c r="B57" s="21" t="s">
        <v>122</v>
      </c>
      <c r="C57" s="21"/>
      <c r="D57" s="251">
        <v>80</v>
      </c>
      <c r="E57" s="251"/>
    </row>
    <row r="58" spans="1:19" ht="18" customHeight="1">
      <c r="A58" s="117">
        <f t="shared" si="2"/>
        <v>15</v>
      </c>
      <c r="B58" s="21" t="s">
        <v>123</v>
      </c>
      <c r="C58" s="21"/>
      <c r="D58" s="251">
        <v>250</v>
      </c>
      <c r="E58" s="251"/>
      <c r="G58" s="52"/>
    </row>
    <row r="59" spans="1:19" ht="20.25" customHeight="1">
      <c r="A59" s="117">
        <f t="shared" si="2"/>
        <v>16</v>
      </c>
      <c r="B59" s="21" t="s">
        <v>26</v>
      </c>
      <c r="C59" s="21"/>
      <c r="D59" s="251">
        <v>500</v>
      </c>
      <c r="E59" s="251"/>
      <c r="G59" s="52"/>
    </row>
    <row r="60" spans="1:19" ht="18" customHeight="1">
      <c r="A60" s="117">
        <f t="shared" si="2"/>
        <v>17</v>
      </c>
      <c r="B60" s="21" t="s">
        <v>27</v>
      </c>
      <c r="C60" s="21"/>
      <c r="D60" s="251">
        <v>109</v>
      </c>
      <c r="E60" s="251"/>
    </row>
    <row r="61" spans="1:19" ht="18.75" hidden="1" customHeight="1">
      <c r="A61" s="117">
        <f t="shared" si="2"/>
        <v>18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19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18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19</v>
      </c>
      <c r="B64" s="21" t="s">
        <v>77</v>
      </c>
      <c r="C64" s="21"/>
      <c r="D64" s="251">
        <v>100</v>
      </c>
      <c r="E64" s="251"/>
    </row>
    <row r="65" spans="1:14" ht="18.75" customHeight="1">
      <c r="A65" s="117">
        <f t="shared" si="2"/>
        <v>20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21</v>
      </c>
      <c r="B66" s="21" t="s">
        <v>48</v>
      </c>
      <c r="C66" s="21"/>
      <c r="D66" s="251">
        <v>6</v>
      </c>
      <c r="E66" s="251"/>
    </row>
    <row r="67" spans="1:14" ht="18.75" customHeight="1">
      <c r="A67" s="117">
        <f t="shared" si="2"/>
        <v>22</v>
      </c>
      <c r="B67" s="21" t="s">
        <v>124</v>
      </c>
      <c r="C67" s="21"/>
      <c r="D67" s="251">
        <v>20</v>
      </c>
      <c r="E67" s="251"/>
    </row>
    <row r="68" spans="1:14" ht="18.75" hidden="1" customHeight="1">
      <c r="A68" s="117">
        <f t="shared" si="2"/>
        <v>23</v>
      </c>
      <c r="B68" s="21" t="s">
        <v>49</v>
      </c>
      <c r="C68" s="21"/>
      <c r="D68" s="251"/>
      <c r="E68" s="251"/>
    </row>
    <row r="69" spans="1:14" ht="18.75" customHeight="1">
      <c r="A69" s="117">
        <v>23</v>
      </c>
      <c r="B69" s="21" t="s">
        <v>66</v>
      </c>
      <c r="C69" s="21"/>
      <c r="D69" s="251">
        <v>72</v>
      </c>
      <c r="E69" s="251"/>
    </row>
    <row r="70" spans="1:14" ht="18.75" hidden="1" customHeight="1">
      <c r="A70" s="117">
        <f t="shared" si="2"/>
        <v>24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25</v>
      </c>
      <c r="B71" s="21"/>
      <c r="C71" s="21"/>
      <c r="D71" s="251"/>
      <c r="E71" s="251"/>
    </row>
    <row r="72" spans="1:14" ht="18.75" hidden="1" customHeight="1">
      <c r="A72" s="117">
        <f t="shared" si="2"/>
        <v>26</v>
      </c>
      <c r="B72" s="21"/>
      <c r="C72" s="21"/>
      <c r="D72" s="251"/>
      <c r="E72" s="251"/>
    </row>
    <row r="73" spans="1:14" ht="18.75" customHeight="1">
      <c r="A73" s="117">
        <v>25</v>
      </c>
      <c r="B73" s="21" t="s">
        <v>299</v>
      </c>
      <c r="C73" s="21"/>
      <c r="D73" s="251">
        <v>120</v>
      </c>
      <c r="E73" s="251"/>
      <c r="F73" s="57" t="s">
        <v>125</v>
      </c>
    </row>
    <row r="74" spans="1:14" ht="18.75" customHeight="1">
      <c r="A74" s="117">
        <v>26</v>
      </c>
      <c r="B74" s="21" t="s">
        <v>28</v>
      </c>
      <c r="C74" s="21"/>
      <c r="D74" s="251">
        <v>5225.1000000000004</v>
      </c>
      <c r="E74" s="251"/>
    </row>
    <row r="75" spans="1:14" s="3" customFormat="1" ht="18.75" customHeight="1">
      <c r="A75" s="161">
        <f>+A74+0.1</f>
        <v>26.1</v>
      </c>
      <c r="B75" s="20" t="s">
        <v>80</v>
      </c>
      <c r="C75" s="20"/>
      <c r="D75" s="251">
        <v>5225.1000000000004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117">
        <f>+A74+1</f>
        <v>27</v>
      </c>
      <c r="B76" s="21" t="s">
        <v>81</v>
      </c>
      <c r="C76" s="21"/>
      <c r="D76" s="251">
        <v>50</v>
      </c>
      <c r="E76" s="251"/>
    </row>
    <row r="77" spans="1:14" s="17" customFormat="1" ht="20.25" hidden="1" customHeight="1">
      <c r="A77" s="117">
        <f>+A76+1</f>
        <v>28</v>
      </c>
      <c r="B77" s="21" t="s">
        <v>70</v>
      </c>
      <c r="C77" s="21"/>
      <c r="D77" s="251">
        <v>0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69" t="s">
        <v>32</v>
      </c>
      <c r="C78" s="469"/>
      <c r="D78" s="313">
        <f>SUM(D38,D42:D48,D52:D74,D76:D77)</f>
        <v>122074.8</v>
      </c>
      <c r="E78" s="440" t="s">
        <v>249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7" t="s">
        <v>297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7" t="s">
        <v>296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15.5" customHeight="1">
      <c r="B85" s="467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19050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5"/>
  <sheetViews>
    <sheetView tabSelected="1" view="pageBreakPreview" topLeftCell="A60" zoomScaleSheetLayoutView="100" workbookViewId="0">
      <selection activeCell="C103" sqref="C103"/>
    </sheetView>
  </sheetViews>
  <sheetFormatPr defaultColWidth="9.140625" defaultRowHeight="13.5"/>
  <cols>
    <col min="1" max="1" width="5.140625" style="83" customWidth="1"/>
    <col min="2" max="2" width="37.140625" style="83" customWidth="1"/>
    <col min="3" max="3" width="39.14062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5" width="0" style="83" hidden="1" customWidth="1"/>
    <col min="16" max="16384" width="9.140625" style="83"/>
  </cols>
  <sheetData>
    <row r="1" spans="1:13" ht="17.25">
      <c r="D1" s="347" t="s">
        <v>205</v>
      </c>
      <c r="E1" s="409">
        <f>+'Ekamut-caxs'!E1+1</f>
        <v>78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09">
        <f>+'Ekamut-caxs'!E7+1</f>
        <v>78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3" t="s">
        <v>43</v>
      </c>
      <c r="B13" s="503"/>
      <c r="C13" s="503"/>
      <c r="D13" s="503"/>
      <c r="E13" s="398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86" t="str">
        <f>+'Ekamut-caxs'!A14:D14</f>
        <v xml:space="preserve">«Երևանի հ․64 մսուր-մանկապարտեզ» ՀՈԱԿ-ի </v>
      </c>
      <c r="B14" s="486"/>
      <c r="C14" s="486"/>
      <c r="D14" s="486"/>
      <c r="E14" s="396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7" t="s">
        <v>284</v>
      </c>
      <c r="B15" s="487"/>
      <c r="C15" s="487"/>
      <c r="D15" s="487"/>
      <c r="E15" s="397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4" t="s">
        <v>33</v>
      </c>
      <c r="C18" s="505"/>
      <c r="D18" s="88" t="s">
        <v>45</v>
      </c>
      <c r="E18" s="400"/>
      <c r="F18" s="109"/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493" t="s">
        <v>34</v>
      </c>
      <c r="C19" s="494"/>
      <c r="D19" s="292">
        <f>+'Dramakani hamematakan'!D6</f>
        <v>4502.8</v>
      </c>
      <c r="E19" s="401"/>
      <c r="F19" s="501" t="s">
        <v>230</v>
      </c>
      <c r="G19" s="502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493" t="s">
        <v>84</v>
      </c>
      <c r="C20" s="494"/>
      <c r="D20" s="292">
        <f>SUM(D21:D22,D25,D28:D35)</f>
        <v>116459.3</v>
      </c>
      <c r="E20" s="40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499" t="s">
        <v>120</v>
      </c>
      <c r="C21" s="500"/>
      <c r="D21" s="284">
        <f>+'Ekamut-caxs'!D18</f>
        <v>109442.1</v>
      </c>
      <c r="E21" s="40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499" t="str">
        <f>+'Ekamut-caxs'!B19</f>
        <v>Այլ նպաստներ բյուջեից, որից՝</v>
      </c>
      <c r="C22" s="500"/>
      <c r="D22" s="284">
        <f>+'Ekamut-caxs'!D19</f>
        <v>72</v>
      </c>
      <c r="E22" s="40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495" t="s">
        <v>261</v>
      </c>
      <c r="C23" s="496"/>
      <c r="D23" s="258">
        <f>+'Ekamut-caxs'!D20</f>
        <v>72</v>
      </c>
      <c r="E23" s="40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495" t="s">
        <v>264</v>
      </c>
      <c r="C24" s="496"/>
      <c r="D24" s="258">
        <f>+'Ekamut-caxs'!D21</f>
        <v>0</v>
      </c>
      <c r="E24" s="403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499" t="str">
        <f>+'Ekamut-caxs'!B22</f>
        <v>Դրամաշնորհներ բյուջեից, որից՝</v>
      </c>
      <c r="C25" s="500"/>
      <c r="D25" s="283">
        <f>+'Ekamut-caxs'!D22</f>
        <v>6667.7000000000007</v>
      </c>
      <c r="E25" s="403"/>
      <c r="F25" s="441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495" t="s">
        <v>262</v>
      </c>
      <c r="C26" s="496"/>
      <c r="D26" s="258">
        <f>+'Ekamut-caxs'!D23</f>
        <v>5983.6</v>
      </c>
      <c r="E26" s="403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495" t="s">
        <v>263</v>
      </c>
      <c r="C27" s="496"/>
      <c r="D27" s="258">
        <f>+'Ekamut-caxs'!D24</f>
        <v>684.1</v>
      </c>
      <c r="E27" s="403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8" customHeight="1">
      <c r="A28" s="61">
        <f>+A25+1</f>
        <v>4</v>
      </c>
      <c r="B28" s="499" t="str">
        <f>+'Ekamut-caxs'!B26</f>
        <v xml:space="preserve">Վճարովի ծառայություններից </v>
      </c>
      <c r="C28" s="500"/>
      <c r="D28" s="284">
        <f>+'Ekamut-caxs'!D26</f>
        <v>110</v>
      </c>
      <c r="E28" s="403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499" t="str">
        <f>+'Ekamut-caxs'!B27</f>
        <v>Վարձակալությունից</v>
      </c>
      <c r="C29" s="500"/>
      <c r="D29" s="284">
        <f>+'Ekamut-caxs'!D27</f>
        <v>0</v>
      </c>
      <c r="E29" s="404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499" t="str">
        <f>+'Ekamut-caxs'!B28</f>
        <v>Սպասարկման և կոմունալ համավճարներից</v>
      </c>
      <c r="C30" s="500"/>
      <c r="D30" s="284">
        <f>+'Ekamut-caxs'!D28</f>
        <v>0</v>
      </c>
      <c r="E30" s="404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3.9" hidden="1" customHeight="1">
      <c r="A31" s="61">
        <f t="shared" ref="A31:A33" si="0">+A30+1</f>
        <v>7</v>
      </c>
      <c r="B31" s="499" t="s">
        <v>35</v>
      </c>
      <c r="C31" s="500"/>
      <c r="D31" s="283"/>
      <c r="E31" s="404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9.149999999999999" customHeight="1">
      <c r="A32" s="61">
        <v>5</v>
      </c>
      <c r="B32" s="499" t="s">
        <v>10</v>
      </c>
      <c r="C32" s="500"/>
      <c r="D32" s="284">
        <f>+'Ekamut-caxs'!D32</f>
        <v>30</v>
      </c>
      <c r="E32" s="403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491"/>
      <c r="C33" s="492"/>
      <c r="D33" s="283">
        <f>+'Ekamut-caxs'!D33</f>
        <v>0</v>
      </c>
      <c r="E33" s="404"/>
      <c r="F33" s="110"/>
      <c r="G33" s="101"/>
      <c r="H33" s="101"/>
      <c r="I33" s="101"/>
      <c r="J33" s="44"/>
    </row>
    <row r="34" spans="1:13" s="75" customFormat="1" ht="18" customHeight="1">
      <c r="A34" s="61">
        <v>6</v>
      </c>
      <c r="B34" s="499" t="s">
        <v>306</v>
      </c>
      <c r="C34" s="500"/>
      <c r="D34" s="284">
        <v>121.5</v>
      </c>
      <c r="E34" s="403"/>
      <c r="F34" s="107"/>
      <c r="G34" s="44"/>
      <c r="H34" s="44"/>
      <c r="I34" s="44"/>
      <c r="J34" s="44"/>
      <c r="K34" s="77"/>
      <c r="L34" s="77"/>
      <c r="M34" s="77"/>
    </row>
    <row r="35" spans="1:13" s="75" customFormat="1" ht="18" customHeight="1">
      <c r="A35" s="61">
        <f>+A33+1</f>
        <v>7</v>
      </c>
      <c r="B35" s="499" t="s">
        <v>305</v>
      </c>
      <c r="C35" s="500"/>
      <c r="D35" s="284">
        <v>16</v>
      </c>
      <c r="E35" s="403"/>
      <c r="F35" s="107" t="s">
        <v>291</v>
      </c>
      <c r="G35" s="44"/>
      <c r="H35" s="44"/>
      <c r="I35" s="44"/>
      <c r="J35" s="44"/>
      <c r="K35" s="77"/>
      <c r="L35" s="77"/>
      <c r="M35" s="77"/>
    </row>
    <row r="36" spans="1:13" s="75" customFormat="1" ht="31.5" customHeight="1">
      <c r="A36" s="12" t="s">
        <v>36</v>
      </c>
      <c r="B36" s="493" t="s">
        <v>85</v>
      </c>
      <c r="C36" s="494"/>
      <c r="D36" s="292">
        <f>D37+D81+D93</f>
        <v>117771</v>
      </c>
      <c r="E36" s="402"/>
      <c r="F36" s="316"/>
      <c r="G36" s="44"/>
      <c r="H36" s="44"/>
      <c r="I36" s="44"/>
      <c r="J36" s="44"/>
      <c r="K36" s="77"/>
      <c r="L36" s="77"/>
      <c r="M36" s="77"/>
    </row>
    <row r="37" spans="1:13" s="75" customFormat="1" ht="22.5" customHeight="1">
      <c r="A37" s="15" t="s">
        <v>58</v>
      </c>
      <c r="B37" s="493" t="s">
        <v>61</v>
      </c>
      <c r="C37" s="494"/>
      <c r="D37" s="292">
        <f>SUM(D38,D42:D48,D52:D75,D79:D80)</f>
        <v>116997</v>
      </c>
      <c r="E37" s="402"/>
      <c r="F37" s="107"/>
      <c r="G37" s="44"/>
      <c r="H37" s="44"/>
      <c r="I37" s="44"/>
      <c r="J37" s="44"/>
      <c r="K37" s="77"/>
      <c r="L37" s="77"/>
      <c r="M37" s="77"/>
    </row>
    <row r="38" spans="1:13" s="95" customFormat="1" ht="18" customHeight="1">
      <c r="A38" s="61">
        <f>+'Ekamut-caxs'!A38</f>
        <v>1</v>
      </c>
      <c r="B38" s="491" t="str">
        <f>+'Ekamut-caxs'!B38</f>
        <v>Աշխատավարձի գծով, որից՝</v>
      </c>
      <c r="C38" s="492"/>
      <c r="D38" s="284">
        <f>+'Ekamut-caxs'!D38</f>
        <v>73255</v>
      </c>
      <c r="E38" s="403"/>
      <c r="F38" s="111"/>
      <c r="G38" s="102"/>
      <c r="H38" s="102"/>
      <c r="I38" s="102"/>
      <c r="J38" s="102"/>
      <c r="K38" s="94"/>
      <c r="L38" s="94"/>
      <c r="M38" s="94"/>
    </row>
    <row r="39" spans="1:13" s="85" customFormat="1" ht="18" customHeight="1">
      <c r="A39" s="27">
        <f>+'Ekamut-caxs'!A39</f>
        <v>1.1000000000000001</v>
      </c>
      <c r="B39" s="495" t="s">
        <v>121</v>
      </c>
      <c r="C39" s="496"/>
      <c r="D39" s="296">
        <f>+'Ekamut-caxs'!D39</f>
        <v>62.4</v>
      </c>
      <c r="E39" s="405"/>
      <c r="F39" s="303"/>
      <c r="G39" s="103"/>
      <c r="H39" s="103"/>
      <c r="I39" s="103"/>
      <c r="J39" s="103"/>
      <c r="K39" s="84"/>
      <c r="L39" s="84"/>
      <c r="M39" s="84"/>
    </row>
    <row r="40" spans="1:13" s="85" customFormat="1" ht="18" customHeight="1">
      <c r="A40" s="27">
        <f>+'Ekamut-caxs'!A40</f>
        <v>1.2</v>
      </c>
      <c r="B40" s="495" t="s">
        <v>13</v>
      </c>
      <c r="C40" s="496"/>
      <c r="D40" s="296">
        <f>+'Ekamut-caxs'!D40</f>
        <v>1131</v>
      </c>
      <c r="E40" s="405"/>
      <c r="F40" s="112"/>
      <c r="G40" s="103"/>
      <c r="H40" s="103"/>
      <c r="I40" s="103"/>
      <c r="J40" s="103"/>
      <c r="K40" s="84"/>
      <c r="L40" s="84"/>
      <c r="M40" s="84"/>
    </row>
    <row r="41" spans="1:13" s="85" customFormat="1" ht="18" hidden="1" customHeight="1">
      <c r="A41" s="27">
        <f>+'Ekamut-caxs'!A41</f>
        <v>1.3</v>
      </c>
      <c r="B41" s="495" t="str">
        <f>+'Ekamut-caxs'!B41</f>
        <v>կամավոր ատեստ. գծով լրավճար</v>
      </c>
      <c r="C41" s="496"/>
      <c r="D41" s="296">
        <f>+'Ekamut-caxs'!D41</f>
        <v>0</v>
      </c>
      <c r="E41" s="405"/>
      <c r="F41" s="112"/>
      <c r="G41" s="103"/>
      <c r="H41" s="103"/>
      <c r="I41" s="103"/>
      <c r="J41" s="103"/>
      <c r="K41" s="84"/>
      <c r="L41" s="84"/>
      <c r="M41" s="84"/>
    </row>
    <row r="42" spans="1:13" s="97" customFormat="1" ht="18" customHeight="1">
      <c r="A42" s="61">
        <f>+'Ekamut-caxs'!A42</f>
        <v>2</v>
      </c>
      <c r="B42" s="491" t="s">
        <v>16</v>
      </c>
      <c r="C42" s="492"/>
      <c r="D42" s="283">
        <f>+'Ekamut-caxs'!D42-'Ekamut-caxs'!D31</f>
        <v>32933.4</v>
      </c>
      <c r="E42" s="404"/>
      <c r="F42" s="57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+'Ekamut-caxs'!A43</f>
        <v>3</v>
      </c>
      <c r="B43" s="491" t="s">
        <v>15</v>
      </c>
      <c r="C43" s="492"/>
      <c r="D43" s="283">
        <f>+'Ekamut-caxs'!D43</f>
        <v>2592.1</v>
      </c>
      <c r="E43" s="403"/>
      <c r="F43" s="345">
        <f>+D43-Komunal!F27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+'Ekamut-caxs'!A44</f>
        <v>4</v>
      </c>
      <c r="B44" s="491" t="s">
        <v>14</v>
      </c>
      <c r="C44" s="492"/>
      <c r="D44" s="283">
        <f>+'Ekamut-caxs'!D44</f>
        <v>2217.3000000000002</v>
      </c>
      <c r="E44" s="403"/>
      <c r="F44" s="345">
        <f>+D44-Komunal!J27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+'Ekamut-caxs'!A45</f>
        <v>5</v>
      </c>
      <c r="B45" s="491" t="s">
        <v>17</v>
      </c>
      <c r="C45" s="492"/>
      <c r="D45" s="283">
        <f>+Komunal!M27</f>
        <v>591</v>
      </c>
      <c r="E45" s="403"/>
      <c r="F45" s="345">
        <f>+D45-Komunal!M27</f>
        <v>0</v>
      </c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+'Ekamut-caxs'!A46</f>
        <v>6</v>
      </c>
      <c r="B46" s="491" t="s">
        <v>18</v>
      </c>
      <c r="C46" s="492"/>
      <c r="D46" s="284">
        <f>+'Ekamut-caxs'!D46</f>
        <v>135.5</v>
      </c>
      <c r="E46" s="403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+'Ekamut-caxs'!A47</f>
        <v>7</v>
      </c>
      <c r="B47" s="491" t="s">
        <v>19</v>
      </c>
      <c r="C47" s="492"/>
      <c r="D47" s="284">
        <f>+'Ekamut-caxs'!D47</f>
        <v>102</v>
      </c>
      <c r="E47" s="403"/>
      <c r="F47" s="113"/>
      <c r="G47" s="67"/>
      <c r="H47" s="67"/>
      <c r="I47" s="67"/>
      <c r="J47" s="67"/>
      <c r="K47" s="96"/>
      <c r="L47" s="96"/>
      <c r="M47" s="96"/>
    </row>
    <row r="48" spans="1:13" s="97" customFormat="1" ht="18" customHeight="1">
      <c r="A48" s="61">
        <f>+'Ekamut-caxs'!A48</f>
        <v>8</v>
      </c>
      <c r="B48" s="491" t="s">
        <v>20</v>
      </c>
      <c r="C48" s="492"/>
      <c r="D48" s="284">
        <f>SUM(D49:D51)</f>
        <v>229.6</v>
      </c>
      <c r="E48" s="403"/>
      <c r="F48" s="113"/>
      <c r="G48" s="67"/>
      <c r="H48" s="67"/>
      <c r="I48" s="67"/>
      <c r="J48" s="67"/>
      <c r="K48" s="96"/>
      <c r="L48" s="96"/>
      <c r="M48" s="96"/>
    </row>
    <row r="49" spans="1:13" ht="18" customHeight="1">
      <c r="A49" s="27">
        <f>+A48+0.1</f>
        <v>8.1</v>
      </c>
      <c r="B49" s="495" t="s">
        <v>21</v>
      </c>
      <c r="C49" s="496"/>
      <c r="D49" s="296">
        <f>+'Ekamut-caxs'!D49</f>
        <v>57.6</v>
      </c>
      <c r="E49" s="403"/>
    </row>
    <row r="50" spans="1:13" ht="18" customHeight="1">
      <c r="A50" s="27">
        <f>+A49+0.1</f>
        <v>8.1999999999999993</v>
      </c>
      <c r="B50" s="495" t="s">
        <v>22</v>
      </c>
      <c r="C50" s="496"/>
      <c r="D50" s="296">
        <f>+'Ekamut-caxs'!D50</f>
        <v>100</v>
      </c>
      <c r="E50" s="403"/>
    </row>
    <row r="51" spans="1:13" ht="18" customHeight="1">
      <c r="A51" s="27">
        <f>+A50+0.1</f>
        <v>8.2999999999999989</v>
      </c>
      <c r="B51" s="495" t="s">
        <v>23</v>
      </c>
      <c r="C51" s="496"/>
      <c r="D51" s="296">
        <f>+'Ekamut-caxs'!D51</f>
        <v>72</v>
      </c>
      <c r="E51" s="403"/>
    </row>
    <row r="52" spans="1:13" s="97" customFormat="1" ht="18" hidden="1" customHeight="1">
      <c r="A52" s="61">
        <f>+'Ekamut-caxs'!A52</f>
        <v>9</v>
      </c>
      <c r="B52" s="491" t="s">
        <v>24</v>
      </c>
      <c r="C52" s="492"/>
      <c r="D52" s="284">
        <f>+'Ekamut-caxs'!D52</f>
        <v>0</v>
      </c>
      <c r="E52" s="403"/>
      <c r="F52" s="113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9</v>
      </c>
      <c r="B53" s="491" t="s">
        <v>31</v>
      </c>
      <c r="C53" s="492"/>
      <c r="D53" s="283">
        <f>+'Ekamut-caxs'!D53</f>
        <v>1708.9</v>
      </c>
      <c r="E53" s="404"/>
      <c r="F53" s="6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10</v>
      </c>
      <c r="B54" s="491" t="s">
        <v>25</v>
      </c>
      <c r="C54" s="492"/>
      <c r="D54" s="283">
        <f>+'Ekamut-caxs'!D54</f>
        <v>350</v>
      </c>
      <c r="E54" s="404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11</v>
      </c>
      <c r="B55" s="491" t="s">
        <v>76</v>
      </c>
      <c r="C55" s="492"/>
      <c r="D55" s="283">
        <f>+'Ekamut-caxs'!D55</f>
        <v>350</v>
      </c>
      <c r="E55" s="404"/>
      <c r="F55" s="113"/>
      <c r="G55" s="67"/>
      <c r="H55" s="67"/>
      <c r="I55" s="67"/>
      <c r="J55" s="67"/>
      <c r="K55" s="96"/>
      <c r="L55" s="96"/>
      <c r="M55" s="96"/>
    </row>
    <row r="56" spans="1:13" s="69" customFormat="1" ht="18" customHeight="1">
      <c r="A56" s="61">
        <v>12</v>
      </c>
      <c r="B56" s="491" t="s">
        <v>50</v>
      </c>
      <c r="C56" s="492"/>
      <c r="D56" s="284">
        <f>+'Ekamut-caxs'!D56</f>
        <v>350</v>
      </c>
      <c r="E56" s="403"/>
      <c r="F56" s="114"/>
      <c r="G56" s="67"/>
      <c r="H56" s="67"/>
      <c r="I56" s="67"/>
      <c r="J56" s="56"/>
      <c r="K56" s="68"/>
      <c r="L56" s="68"/>
      <c r="M56" s="68"/>
    </row>
    <row r="57" spans="1:13" s="97" customFormat="1" ht="18" customHeight="1">
      <c r="A57" s="61">
        <v>13</v>
      </c>
      <c r="B57" s="491" t="s">
        <v>122</v>
      </c>
      <c r="C57" s="492"/>
      <c r="D57" s="284">
        <f>+'Ekamut-caxs'!D57</f>
        <v>80</v>
      </c>
      <c r="E57" s="403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14</v>
      </c>
      <c r="B58" s="491" t="s">
        <v>123</v>
      </c>
      <c r="C58" s="492"/>
      <c r="D58" s="284">
        <f>+'Ekamut-caxs'!D58</f>
        <v>250</v>
      </c>
      <c r="E58" s="403"/>
      <c r="F58" s="113"/>
      <c r="G58" s="67"/>
      <c r="H58" s="67"/>
      <c r="I58" s="67"/>
      <c r="J58" s="67"/>
      <c r="K58" s="96"/>
      <c r="L58" s="96"/>
      <c r="M58" s="96"/>
    </row>
    <row r="59" spans="1:13" s="97" customFormat="1" ht="18" customHeight="1">
      <c r="A59" s="61">
        <v>15</v>
      </c>
      <c r="B59" s="491" t="s">
        <v>26</v>
      </c>
      <c r="C59" s="492"/>
      <c r="D59" s="284">
        <f>+'Ekamut-caxs'!D59</f>
        <v>500</v>
      </c>
      <c r="E59" s="403"/>
      <c r="F59" s="113"/>
      <c r="G59" s="67"/>
      <c r="H59" s="67"/>
      <c r="I59" s="67"/>
      <c r="J59" s="67"/>
      <c r="K59" s="96"/>
      <c r="L59" s="96"/>
      <c r="M59" s="96"/>
    </row>
    <row r="60" spans="1:13" s="95" customFormat="1" ht="17.25" customHeight="1">
      <c r="A60" s="61">
        <v>16</v>
      </c>
      <c r="B60" s="491" t="s">
        <v>27</v>
      </c>
      <c r="C60" s="492"/>
      <c r="D60" s="284">
        <f>+'Ekamut-caxs'!D60</f>
        <v>109</v>
      </c>
      <c r="E60" s="403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+'Ekamut-caxs'!A61</f>
        <v>18</v>
      </c>
      <c r="B61" s="491" t="s">
        <v>69</v>
      </c>
      <c r="C61" s="492"/>
      <c r="D61" s="284">
        <f>+'Ekamut-caxs'!D61</f>
        <v>0</v>
      </c>
      <c r="E61" s="403"/>
      <c r="F61" s="111"/>
      <c r="G61" s="102"/>
      <c r="H61" s="102"/>
      <c r="I61" s="102"/>
      <c r="J61" s="102"/>
      <c r="K61" s="94"/>
      <c r="L61" s="94"/>
      <c r="M61" s="94"/>
    </row>
    <row r="62" spans="1:13" s="95" customFormat="1" ht="18" hidden="1" customHeight="1">
      <c r="A62" s="61">
        <f>+'Ekamut-caxs'!A62</f>
        <v>19</v>
      </c>
      <c r="B62" s="491" t="s">
        <v>56</v>
      </c>
      <c r="C62" s="492"/>
      <c r="D62" s="284">
        <f>+'Ekamut-caxs'!D62</f>
        <v>0</v>
      </c>
      <c r="E62" s="403"/>
      <c r="F62" s="111"/>
      <c r="G62" s="102"/>
      <c r="H62" s="102"/>
      <c r="I62" s="102"/>
      <c r="J62" s="102"/>
      <c r="K62" s="94"/>
      <c r="L62" s="94"/>
      <c r="M62" s="94"/>
    </row>
    <row r="63" spans="1:13" s="69" customFormat="1" ht="18" customHeight="1">
      <c r="A63" s="61">
        <v>17</v>
      </c>
      <c r="B63" s="491" t="s">
        <v>47</v>
      </c>
      <c r="C63" s="492"/>
      <c r="D63" s="284">
        <f>+'Ekamut-caxs'!D63</f>
        <v>105</v>
      </c>
      <c r="E63" s="40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.75" customHeight="1">
      <c r="A64" s="61">
        <v>18</v>
      </c>
      <c r="B64" s="491" t="s">
        <v>77</v>
      </c>
      <c r="C64" s="492"/>
      <c r="D64" s="284">
        <f>+'Ekamut-caxs'!D64</f>
        <v>100</v>
      </c>
      <c r="E64" s="40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19</v>
      </c>
      <c r="B65" s="491" t="s">
        <v>78</v>
      </c>
      <c r="C65" s="492"/>
      <c r="D65" s="284">
        <f>+'Ekamut-caxs'!D65</f>
        <v>95</v>
      </c>
      <c r="E65" s="403"/>
      <c r="F65" s="6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20</v>
      </c>
      <c r="B66" s="491" t="s">
        <v>48</v>
      </c>
      <c r="C66" s="492"/>
      <c r="D66" s="284">
        <f>+'Ekamut-caxs'!D66</f>
        <v>6</v>
      </c>
      <c r="E66" s="40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21</v>
      </c>
      <c r="B67" s="491" t="s">
        <v>124</v>
      </c>
      <c r="C67" s="492"/>
      <c r="D67" s="284">
        <f>+'Ekamut-caxs'!D67</f>
        <v>20</v>
      </c>
      <c r="E67" s="40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22</v>
      </c>
      <c r="B68" s="491" t="s">
        <v>49</v>
      </c>
      <c r="C68" s="492"/>
      <c r="D68" s="284">
        <f>+'Ekamut-caxs'!D68</f>
        <v>0</v>
      </c>
      <c r="E68" s="40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f>+'Ekamut-caxs'!A69</f>
        <v>23</v>
      </c>
      <c r="B69" s="491" t="s">
        <v>66</v>
      </c>
      <c r="C69" s="492"/>
      <c r="D69" s="284">
        <f>+'Ekamut-caxs'!D69</f>
        <v>72</v>
      </c>
      <c r="E69" s="403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f>+'Ekamut-caxs'!A70</f>
        <v>24</v>
      </c>
      <c r="B70" s="491" t="s">
        <v>79</v>
      </c>
      <c r="C70" s="492"/>
      <c r="D70" s="284">
        <f>+'Ekamut-caxs'!D70</f>
        <v>0</v>
      </c>
      <c r="E70" s="403"/>
      <c r="F70" s="114"/>
      <c r="G70" s="67"/>
      <c r="H70" s="67"/>
      <c r="I70" s="67"/>
      <c r="J70" s="56"/>
      <c r="K70" s="68"/>
      <c r="L70" s="68"/>
      <c r="M70" s="68"/>
    </row>
    <row r="71" spans="1:13" s="69" customFormat="1" ht="18" hidden="1" customHeight="1">
      <c r="A71" s="61">
        <v>28</v>
      </c>
      <c r="B71" s="491">
        <f>+'Ekamut-caxs'!B71</f>
        <v>0</v>
      </c>
      <c r="C71" s="492"/>
      <c r="D71" s="283">
        <f>+'Ekamut-caxs'!D71</f>
        <v>0</v>
      </c>
      <c r="E71" s="404"/>
      <c r="F71" s="114"/>
      <c r="G71" s="67"/>
      <c r="H71" s="67"/>
      <c r="I71" s="67"/>
      <c r="J71" s="56"/>
      <c r="K71" s="68"/>
      <c r="L71" s="68"/>
      <c r="M71" s="68"/>
    </row>
    <row r="72" spans="1:13" s="68" customFormat="1" ht="18" hidden="1" customHeight="1">
      <c r="A72" s="61">
        <v>29</v>
      </c>
      <c r="B72" s="491">
        <f>+'Ekamut-caxs'!B72</f>
        <v>0</v>
      </c>
      <c r="C72" s="492"/>
      <c r="D72" s="283">
        <f>+'Ekamut-caxs'!D72</f>
        <v>0</v>
      </c>
      <c r="E72" s="404"/>
      <c r="F72" s="114"/>
      <c r="G72" s="67"/>
      <c r="H72" s="67"/>
      <c r="I72" s="67"/>
      <c r="J72" s="56"/>
    </row>
    <row r="73" spans="1:13" s="68" customFormat="1" ht="18" customHeight="1">
      <c r="A73" s="61">
        <v>25</v>
      </c>
      <c r="B73" s="470" t="s">
        <v>305</v>
      </c>
      <c r="C73" s="471"/>
      <c r="D73" s="283">
        <v>16</v>
      </c>
      <c r="E73" s="404"/>
      <c r="F73" s="114"/>
      <c r="G73" s="67"/>
      <c r="H73" s="67"/>
      <c r="I73" s="67"/>
      <c r="J73" s="56"/>
    </row>
    <row r="74" spans="1:13" s="68" customFormat="1" ht="18" customHeight="1">
      <c r="A74" s="61">
        <v>26</v>
      </c>
      <c r="B74" s="491" t="s">
        <v>299</v>
      </c>
      <c r="C74" s="492"/>
      <c r="D74" s="283">
        <f>+'Ekamut-caxs'!D73</f>
        <v>120</v>
      </c>
      <c r="E74" s="404"/>
      <c r="F74" s="106" t="s">
        <v>125</v>
      </c>
      <c r="G74" s="67"/>
      <c r="H74" s="67"/>
      <c r="I74" s="67"/>
      <c r="J74" s="56"/>
    </row>
    <row r="75" spans="1:13" s="97" customFormat="1" ht="18" customHeight="1">
      <c r="A75" s="61">
        <v>27</v>
      </c>
      <c r="B75" s="491" t="s">
        <v>37</v>
      </c>
      <c r="C75" s="492"/>
      <c r="D75" s="284">
        <f>SUM(D76:D78)</f>
        <v>50</v>
      </c>
      <c r="E75" s="403"/>
      <c r="F75" s="113"/>
      <c r="G75" s="67"/>
      <c r="H75" s="67"/>
      <c r="I75" s="67"/>
      <c r="J75" s="67"/>
      <c r="K75" s="96"/>
      <c r="L75" s="96"/>
      <c r="M75" s="96"/>
    </row>
    <row r="76" spans="1:13" ht="19.5" hidden="1" customHeight="1">
      <c r="A76" s="14">
        <f>+A75+0.1</f>
        <v>27.1</v>
      </c>
      <c r="B76" s="495" t="s">
        <v>38</v>
      </c>
      <c r="C76" s="496"/>
      <c r="D76" s="258"/>
      <c r="E76" s="406"/>
    </row>
    <row r="77" spans="1:13" ht="19.5" hidden="1" customHeight="1">
      <c r="A77" s="14">
        <f>+A76+0.1</f>
        <v>27.200000000000003</v>
      </c>
      <c r="B77" s="495" t="s">
        <v>51</v>
      </c>
      <c r="C77" s="496"/>
      <c r="D77" s="258"/>
      <c r="E77" s="406"/>
    </row>
    <row r="78" spans="1:13" ht="19.5" customHeight="1">
      <c r="A78" s="14">
        <v>27.1</v>
      </c>
      <c r="B78" s="495" t="s">
        <v>86</v>
      </c>
      <c r="C78" s="496"/>
      <c r="D78" s="258">
        <f>+'Ekamut-caxs'!D76</f>
        <v>50</v>
      </c>
      <c r="E78" s="406"/>
    </row>
    <row r="79" spans="1:13" s="97" customFormat="1" ht="17.25" customHeight="1">
      <c r="A79" s="71">
        <v>28</v>
      </c>
      <c r="B79" s="491" t="s">
        <v>39</v>
      </c>
      <c r="C79" s="492"/>
      <c r="D79" s="284">
        <f>+'Deb. ev kreditor'!D59-'Deb. ev kreditor'!D55</f>
        <v>659.19999999999993</v>
      </c>
      <c r="E79" s="403"/>
      <c r="F79" s="113"/>
      <c r="G79" s="67"/>
      <c r="H79" s="67"/>
      <c r="I79" s="67"/>
      <c r="J79" s="67"/>
      <c r="K79" s="96"/>
      <c r="L79" s="96"/>
      <c r="M79" s="96"/>
    </row>
    <row r="80" spans="1:13" s="97" customFormat="1" ht="16.5" hidden="1" customHeight="1">
      <c r="A80" s="71">
        <v>33</v>
      </c>
      <c r="B80" s="491" t="s">
        <v>87</v>
      </c>
      <c r="C80" s="492"/>
      <c r="D80" s="283"/>
      <c r="E80" s="404"/>
      <c r="F80" s="113" t="s">
        <v>232</v>
      </c>
      <c r="G80" s="67"/>
      <c r="H80" s="67"/>
      <c r="I80" s="67"/>
      <c r="J80" s="67"/>
      <c r="K80" s="96"/>
      <c r="L80" s="96"/>
      <c r="M80" s="96"/>
    </row>
    <row r="81" spans="1:13" s="81" customFormat="1" ht="25.5" customHeight="1">
      <c r="A81" s="40" t="s">
        <v>59</v>
      </c>
      <c r="B81" s="497" t="s">
        <v>62</v>
      </c>
      <c r="C81" s="498"/>
      <c r="D81" s="292">
        <f>D82+D89</f>
        <v>550</v>
      </c>
      <c r="E81" s="402"/>
      <c r="F81" s="115"/>
      <c r="G81" s="104"/>
      <c r="H81" s="104"/>
      <c r="I81" s="104"/>
      <c r="J81" s="104"/>
      <c r="K81" s="80"/>
      <c r="L81" s="80"/>
      <c r="M81" s="80"/>
    </row>
    <row r="82" spans="1:13" s="95" customFormat="1" ht="26.25" customHeight="1">
      <c r="A82" s="71">
        <v>1</v>
      </c>
      <c r="B82" s="491" t="s">
        <v>92</v>
      </c>
      <c r="C82" s="492"/>
      <c r="D82" s="284">
        <f>SUM(D83:D88)</f>
        <v>550</v>
      </c>
      <c r="E82" s="403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hidden="1" customHeight="1">
      <c r="A83" s="71">
        <v>1.1000000000000001</v>
      </c>
      <c r="B83" s="491" t="s">
        <v>88</v>
      </c>
      <c r="C83" s="492"/>
      <c r="D83" s="283"/>
      <c r="E83" s="40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customHeight="1">
      <c r="A84" s="71">
        <f>+A83+0.1</f>
        <v>1.2000000000000002</v>
      </c>
      <c r="B84" s="491" t="s">
        <v>89</v>
      </c>
      <c r="C84" s="492"/>
      <c r="D84" s="283">
        <v>150</v>
      </c>
      <c r="E84" s="40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8" customHeight="1">
      <c r="A85" s="71">
        <f t="shared" ref="A85:A88" si="1">+A84+0.1</f>
        <v>1.3000000000000003</v>
      </c>
      <c r="B85" s="491" t="s">
        <v>90</v>
      </c>
      <c r="C85" s="492"/>
      <c r="D85" s="283">
        <v>400</v>
      </c>
      <c r="E85" s="40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f t="shared" si="1"/>
        <v>1.4000000000000004</v>
      </c>
      <c r="B86" s="491" t="s">
        <v>67</v>
      </c>
      <c r="C86" s="492"/>
      <c r="D86" s="283"/>
      <c r="E86" s="404"/>
      <c r="F86" s="111"/>
      <c r="G86" s="102"/>
      <c r="H86" s="102"/>
      <c r="I86" s="102"/>
      <c r="J86" s="102"/>
      <c r="K86" s="94"/>
      <c r="L86" s="94"/>
      <c r="M86" s="94"/>
    </row>
    <row r="87" spans="1:13" s="94" customFormat="1" ht="17.25" hidden="1" customHeight="1">
      <c r="A87" s="71">
        <f t="shared" si="1"/>
        <v>1.5000000000000004</v>
      </c>
      <c r="B87" s="491" t="s">
        <v>68</v>
      </c>
      <c r="C87" s="492"/>
      <c r="D87" s="283"/>
      <c r="E87" s="404"/>
      <c r="F87" s="111"/>
      <c r="G87" s="102"/>
      <c r="H87" s="102"/>
      <c r="I87" s="102"/>
      <c r="J87" s="102"/>
    </row>
    <row r="88" spans="1:13" s="94" customFormat="1" ht="17.25" hidden="1" customHeight="1">
      <c r="A88" s="71">
        <f t="shared" si="1"/>
        <v>1.6000000000000005</v>
      </c>
      <c r="B88" s="491"/>
      <c r="C88" s="492"/>
      <c r="D88" s="283"/>
      <c r="E88" s="404"/>
      <c r="F88" s="106" t="s">
        <v>126</v>
      </c>
      <c r="G88" s="102"/>
      <c r="H88" s="102"/>
      <c r="I88" s="102"/>
      <c r="J88" s="102"/>
    </row>
    <row r="89" spans="1:13" s="95" customFormat="1" ht="27.75" hidden="1" customHeight="1">
      <c r="A89" s="71">
        <v>2</v>
      </c>
      <c r="B89" s="491" t="s">
        <v>93</v>
      </c>
      <c r="C89" s="492"/>
      <c r="D89" s="284">
        <f>SUM(D90:D92)</f>
        <v>0</v>
      </c>
      <c r="E89" s="403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2.1</v>
      </c>
      <c r="B90" s="491" t="s">
        <v>64</v>
      </c>
      <c r="C90" s="492"/>
      <c r="D90" s="283"/>
      <c r="E90" s="404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f>+A90+0.1</f>
        <v>2.2000000000000002</v>
      </c>
      <c r="B91" s="491" t="s">
        <v>63</v>
      </c>
      <c r="C91" s="492"/>
      <c r="D91" s="283"/>
      <c r="E91" s="404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.75" hidden="1" customHeight="1">
      <c r="A92" s="71">
        <f>+A91+0.1</f>
        <v>2.3000000000000003</v>
      </c>
      <c r="B92" s="491" t="s">
        <v>52</v>
      </c>
      <c r="C92" s="492"/>
      <c r="D92" s="283"/>
      <c r="E92" s="404"/>
      <c r="F92" s="111"/>
      <c r="G92" s="102"/>
      <c r="H92" s="102"/>
      <c r="I92" s="102"/>
      <c r="J92" s="102"/>
      <c r="K92" s="94"/>
      <c r="L92" s="94"/>
      <c r="M92" s="94"/>
    </row>
    <row r="93" spans="1:13" s="81" customFormat="1" ht="37.5" customHeight="1">
      <c r="A93" s="40" t="s">
        <v>60</v>
      </c>
      <c r="B93" s="493" t="s">
        <v>155</v>
      </c>
      <c r="C93" s="494"/>
      <c r="D93" s="292">
        <f>SUM(D94:D95)</f>
        <v>224</v>
      </c>
      <c r="E93" s="402"/>
      <c r="F93" s="115"/>
      <c r="G93" s="104"/>
      <c r="H93" s="104"/>
      <c r="I93" s="104"/>
      <c r="J93" s="104"/>
      <c r="K93" s="80"/>
      <c r="L93" s="80"/>
      <c r="M93" s="80"/>
    </row>
    <row r="94" spans="1:13" s="95" customFormat="1" ht="15.75" customHeight="1" thickBot="1">
      <c r="A94" s="71">
        <v>1</v>
      </c>
      <c r="B94" s="491" t="s">
        <v>16</v>
      </c>
      <c r="C94" s="492"/>
      <c r="D94" s="283">
        <v>224</v>
      </c>
      <c r="E94" s="404"/>
      <c r="F94" s="111"/>
      <c r="G94" s="102"/>
      <c r="H94" s="102"/>
      <c r="I94" s="102"/>
      <c r="J94" s="102"/>
      <c r="K94" s="94"/>
      <c r="L94" s="94"/>
      <c r="M94" s="94"/>
    </row>
    <row r="95" spans="1:13" s="95" customFormat="1" ht="15.75" hidden="1" customHeight="1" thickBot="1">
      <c r="A95" s="71">
        <v>2</v>
      </c>
      <c r="B95" s="491"/>
      <c r="C95" s="492"/>
      <c r="D95" s="283"/>
      <c r="E95" s="404"/>
      <c r="F95" s="106"/>
      <c r="G95" s="102"/>
      <c r="H95" s="102"/>
      <c r="I95" s="102"/>
      <c r="J95" s="102"/>
      <c r="K95" s="94"/>
      <c r="L95" s="94"/>
      <c r="M95" s="94"/>
    </row>
    <row r="96" spans="1:13" s="99" customFormat="1" ht="38.25" customHeight="1" thickBot="1">
      <c r="A96" s="12" t="s">
        <v>40</v>
      </c>
      <c r="B96" s="493" t="s">
        <v>41</v>
      </c>
      <c r="C96" s="494"/>
      <c r="D96" s="292">
        <f>D19+D20-D36</f>
        <v>3191.1000000000058</v>
      </c>
      <c r="E96" s="442" t="s">
        <v>249</v>
      </c>
      <c r="F96" s="501" t="s">
        <v>206</v>
      </c>
      <c r="G96" s="502"/>
      <c r="H96" s="308"/>
      <c r="I96" s="308"/>
      <c r="J96" s="307"/>
      <c r="K96" s="98"/>
      <c r="L96" s="98"/>
      <c r="M96" s="98"/>
    </row>
    <row r="97" spans="1:13" s="81" customFormat="1" ht="34.5" customHeight="1">
      <c r="A97" s="86"/>
      <c r="B97" s="87"/>
      <c r="C97" s="87"/>
      <c r="F97" s="115"/>
      <c r="G97" s="104"/>
      <c r="H97" s="104"/>
      <c r="I97" s="104"/>
      <c r="J97" s="104"/>
      <c r="K97" s="80"/>
      <c r="L97" s="80"/>
      <c r="M97" s="80"/>
    </row>
    <row r="98" spans="1:13" s="7" customFormat="1" ht="21.75" hidden="1" customHeight="1">
      <c r="B98" s="18" t="s">
        <v>2</v>
      </c>
      <c r="C98" s="18"/>
      <c r="D98" s="317" t="str">
        <f>+'Ekamut-caxs'!C80</f>
        <v>Ա. Իսրաելյան</v>
      </c>
      <c r="E98" s="104"/>
      <c r="F98" s="16"/>
      <c r="G98" s="44"/>
      <c r="H98" s="44"/>
      <c r="I98" s="44"/>
      <c r="J98" s="44"/>
      <c r="K98" s="6"/>
      <c r="L98" s="6"/>
      <c r="M98" s="6"/>
    </row>
    <row r="99" spans="1:13" s="3" customFormat="1" ht="13.5" hidden="1" customHeight="1">
      <c r="A99" s="7"/>
      <c r="B99" s="7" t="s">
        <v>4</v>
      </c>
      <c r="C99" s="7"/>
      <c r="D99" s="249" t="s">
        <v>97</v>
      </c>
      <c r="E99" s="407"/>
      <c r="F99" s="192"/>
      <c r="G99" s="89"/>
      <c r="H99" s="89"/>
      <c r="I99" s="89"/>
      <c r="J99" s="89"/>
      <c r="K99" s="2"/>
      <c r="L99" s="2"/>
      <c r="M99" s="2"/>
    </row>
    <row r="100" spans="1:13" s="3" customFormat="1" ht="22.5" hidden="1" customHeight="1">
      <c r="B100" s="17" t="s">
        <v>6</v>
      </c>
      <c r="C100" s="17"/>
      <c r="D100" s="318" t="str">
        <f>+'Ekamut-caxs'!C82</f>
        <v>Հ. Խարազյան</v>
      </c>
      <c r="E100" s="408"/>
      <c r="F100" s="80"/>
      <c r="G100" s="89"/>
      <c r="H100" s="89"/>
      <c r="I100" s="89"/>
      <c r="J100" s="89"/>
      <c r="K100" s="2"/>
      <c r="L100" s="2"/>
      <c r="M100" s="2"/>
    </row>
    <row r="101" spans="1:13" s="3" customFormat="1" ht="12" hidden="1" customHeight="1">
      <c r="D101" s="249" t="s">
        <v>97</v>
      </c>
      <c r="E101" s="407"/>
      <c r="F101" s="192"/>
      <c r="G101" s="89"/>
      <c r="H101" s="89"/>
      <c r="I101" s="89"/>
      <c r="J101" s="89"/>
      <c r="K101" s="2"/>
      <c r="L101" s="2"/>
      <c r="M101" s="2"/>
    </row>
    <row r="102" spans="1:13" s="3" customFormat="1" hidden="1">
      <c r="B102" s="8" t="s">
        <v>195</v>
      </c>
      <c r="C102" s="8"/>
      <c r="D102" s="82"/>
      <c r="E102" s="82"/>
      <c r="F102" s="82"/>
      <c r="G102" s="89"/>
      <c r="H102" s="89"/>
      <c r="I102" s="89"/>
      <c r="J102" s="89"/>
      <c r="K102" s="2"/>
      <c r="L102" s="2"/>
      <c r="M102" s="2"/>
    </row>
    <row r="103" spans="1:13" s="261" customFormat="1" ht="120.75" customHeight="1">
      <c r="B103" s="467" t="str">
        <f>+'Ekamut-caxs'!B85</f>
        <v>ԵՐԵՎԱՆԻ ՔԱՂԱՔԱՊԵՏ՝</v>
      </c>
      <c r="C103" s="262"/>
      <c r="D103" s="80" t="str">
        <f>+'Ekamut-caxs'!D85</f>
        <v>ՏԻԳՐԱՆ ԱՎԻՆՅԱՆ</v>
      </c>
      <c r="E103" s="80"/>
      <c r="G103" s="6"/>
      <c r="H103" s="6"/>
      <c r="I103" s="6"/>
      <c r="J103" s="6"/>
      <c r="K103" s="6"/>
      <c r="L103" s="6"/>
      <c r="M103" s="6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</sheetData>
  <sheetProtection formatCells="0" formatColumns="0" formatRows="0" insertColumns="0" insertRows="0" insertHyperlinks="0" deleteColumns="0" deleteRows="0" sort="0" autoFilter="0" pivotTables="0"/>
  <mergeCells count="83">
    <mergeCell ref="F19:G19"/>
    <mergeCell ref="F96:G96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5:C35"/>
    <mergeCell ref="B36:C36"/>
    <mergeCell ref="B37:C37"/>
    <mergeCell ref="B38:C38"/>
    <mergeCell ref="B34:C34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95:C95"/>
    <mergeCell ref="B96:C96"/>
    <mergeCell ref="B23:C23"/>
    <mergeCell ref="B24:C24"/>
    <mergeCell ref="B26:C26"/>
    <mergeCell ref="B27:C27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D81 D75 D64:D65 D39:D40 D31 D36:D37 D49:D62 D79 D93 D95:D9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97</xdr:row>
                <xdr:rowOff>0</xdr:rowOff>
              </from>
              <to>
                <xdr:col>2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18" zoomScaleSheetLayoutView="100" workbookViewId="0">
      <selection activeCell="B58" sqref="B58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06" t="s">
        <v>57</v>
      </c>
      <c r="B1" s="506"/>
      <c r="C1" s="506"/>
      <c r="D1" s="506"/>
      <c r="E1" s="506"/>
      <c r="F1" s="506"/>
    </row>
    <row r="2" spans="1:18" s="22" customFormat="1" ht="25.5" customHeight="1">
      <c r="A2" s="486" t="str">
        <f>+'Ekamut-caxs'!A14:D14</f>
        <v xml:space="preserve">«Երևանի հ․64 մսուր-մանկապարտեզ» ՀՈԱԿ-ի </v>
      </c>
      <c r="B2" s="486"/>
      <c r="C2" s="486"/>
      <c r="D2" s="486"/>
      <c r="E2" s="486"/>
      <c r="F2" s="48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09" t="s">
        <v>257</v>
      </c>
      <c r="B3" s="509"/>
      <c r="C3" s="509"/>
      <c r="D3" s="509"/>
      <c r="E3" s="509"/>
      <c r="F3" s="509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122902.90000000001</v>
      </c>
      <c r="D6" s="311">
        <f>SUM(D7:D18,D21:D24)</f>
        <v>128814.50000000001</v>
      </c>
      <c r="E6" s="311">
        <f t="shared" ref="E6:E66" si="0">D6-C6</f>
        <v>5911.6000000000058</v>
      </c>
      <c r="F6" s="39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117652.8</v>
      </c>
      <c r="D7" s="298">
        <f>+'Ekamut-caxs'!D18</f>
        <v>109442.1</v>
      </c>
      <c r="E7" s="298">
        <f t="shared" si="0"/>
        <v>-8210.6999999999971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37">
        <v>2</v>
      </c>
      <c r="B8" s="285" t="s">
        <v>260</v>
      </c>
      <c r="C8" s="438">
        <f>+C9+C10</f>
        <v>0</v>
      </c>
      <c r="D8" s="298">
        <f>+'Ekamut-caxs'!D19</f>
        <v>72</v>
      </c>
      <c r="E8" s="298">
        <f t="shared" si="0"/>
        <v>72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39"/>
      <c r="D9" s="298">
        <f>+'Ekamut-caxs'!D20</f>
        <v>72</v>
      </c>
      <c r="E9" s="298">
        <f t="shared" si="0"/>
        <v>72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39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37">
        <v>3</v>
      </c>
      <c r="B11" s="282" t="s">
        <v>265</v>
      </c>
      <c r="C11" s="438">
        <f>+C12+C13</f>
        <v>0</v>
      </c>
      <c r="D11" s="298">
        <f>+'Ekamut-caxs'!D22</f>
        <v>6667.7000000000007</v>
      </c>
      <c r="E11" s="298">
        <f t="shared" si="0"/>
        <v>6667.7000000000007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10" t="s">
        <v>262</v>
      </c>
      <c r="C12" s="439"/>
      <c r="D12" s="298">
        <f>+'Ekamut-caxs'!D23</f>
        <v>5983.6</v>
      </c>
      <c r="E12" s="298">
        <f t="shared" si="0"/>
        <v>5983.6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11" t="s">
        <v>263</v>
      </c>
      <c r="C13" s="439"/>
      <c r="D13" s="298">
        <f>+'Ekamut-caxs'!D24</f>
        <v>684.1</v>
      </c>
      <c r="E13" s="298">
        <f t="shared" si="0"/>
        <v>684.1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37">
        <v>4</v>
      </c>
      <c r="B14" s="285" t="s">
        <v>270</v>
      </c>
      <c r="C14" s="439"/>
      <c r="D14" s="298">
        <f>+'Ekamut-caxs'!D25</f>
        <v>23.4</v>
      </c>
      <c r="E14" s="298">
        <f t="shared" si="0"/>
        <v>23.4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110</v>
      </c>
      <c r="E15" s="298">
        <f>D15-C15</f>
        <v>110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127</v>
      </c>
      <c r="C18" s="301">
        <f>SUM(C19:C20)</f>
        <v>5225.1000000000004</v>
      </c>
      <c r="D18" s="301">
        <f>SUM(D19:D20)</f>
        <v>5729.6</v>
      </c>
      <c r="E18" s="298">
        <f t="shared" si="0"/>
        <v>504.5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4">
        <v>5225.1000000000004</v>
      </c>
      <c r="D19" s="255">
        <f>+'Ekamut-caxs'!D30</f>
        <v>5225.1000000000004</v>
      </c>
      <c r="E19" s="255">
        <f t="shared" si="0"/>
        <v>0</v>
      </c>
      <c r="F19" s="256"/>
    </row>
    <row r="20" spans="1:18" ht="24.6" customHeight="1">
      <c r="A20" s="27">
        <v>8.1999999999999993</v>
      </c>
      <c r="B20" s="32" t="s">
        <v>75</v>
      </c>
      <c r="C20" s="254"/>
      <c r="D20" s="255">
        <f>+'Ekamut-caxs'!D31</f>
        <v>504.5</v>
      </c>
      <c r="E20" s="255">
        <f t="shared" si="0"/>
        <v>504.5</v>
      </c>
      <c r="F20" s="256"/>
    </row>
    <row r="21" spans="1:18" s="58" customFormat="1" ht="18.75" customHeight="1">
      <c r="A21" s="61">
        <v>7</v>
      </c>
      <c r="B21" s="287" t="s">
        <v>10</v>
      </c>
      <c r="C21" s="299">
        <v>25</v>
      </c>
      <c r="D21" s="298">
        <f>+'Ekamut-caxs'!D32</f>
        <v>30</v>
      </c>
      <c r="E21" s="298">
        <f t="shared" si="0"/>
        <v>5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119659.10000000002</v>
      </c>
      <c r="D25" s="312">
        <f>SUM(D26,D30:D36,D40:D62,D64:D65)</f>
        <v>122074.8</v>
      </c>
      <c r="E25" s="311">
        <f t="shared" si="0"/>
        <v>2415.6999999999825</v>
      </c>
      <c r="F25" s="394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72318.600000000006</v>
      </c>
      <c r="D26" s="301">
        <f>+'Ekamut-caxs'!D38</f>
        <v>73255</v>
      </c>
      <c r="E26" s="298">
        <f t="shared" si="0"/>
        <v>936.39999999999418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62.4</v>
      </c>
      <c r="E27" s="255">
        <f>D27-C27</f>
        <v>62.4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1131</v>
      </c>
      <c r="E28" s="255">
        <f>D28-C28</f>
        <v>1131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32541</v>
      </c>
      <c r="D30" s="301">
        <f>+'Ekamut-caxs'!D42</f>
        <v>33437.9</v>
      </c>
      <c r="E30" s="298">
        <f t="shared" si="0"/>
        <v>896.90000000000146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2090.4</v>
      </c>
      <c r="D31" s="301">
        <f>+'Ekamut-caxs'!D43</f>
        <v>2592.1</v>
      </c>
      <c r="E31" s="298">
        <f t="shared" si="0"/>
        <v>501.69999999999982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2344.3000000000002</v>
      </c>
      <c r="D32" s="301">
        <f>+'Ekamut-caxs'!D44</f>
        <v>2217.3000000000002</v>
      </c>
      <c r="E32" s="298">
        <f t="shared" si="0"/>
        <v>-127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614.6</v>
      </c>
      <c r="D33" s="301">
        <f>+'Ekamut-caxs'!D45</f>
        <v>614.4</v>
      </c>
      <c r="E33" s="298">
        <f t="shared" si="0"/>
        <v>-0.20000000000004547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135.5</v>
      </c>
      <c r="D34" s="301">
        <f>+'Ekamut-caxs'!D46</f>
        <v>135.5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102</v>
      </c>
      <c r="D35" s="301">
        <f>+'Ekamut-caxs'!D47</f>
        <v>102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189.6</v>
      </c>
      <c r="D36" s="301">
        <f>SUM(D37:D39)</f>
        <v>229.6</v>
      </c>
      <c r="E36" s="298">
        <f t="shared" si="0"/>
        <v>40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60</v>
      </c>
      <c r="D38" s="302">
        <f>+'Ekamut-caxs'!D50</f>
        <v>100</v>
      </c>
      <c r="E38" s="255">
        <f t="shared" si="0"/>
        <v>40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1617</v>
      </c>
      <c r="D41" s="301">
        <f>+'Ekamut-caxs'!D53</f>
        <v>1708.9</v>
      </c>
      <c r="E41" s="298">
        <f t="shared" si="0"/>
        <v>91.900000000000091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308</v>
      </c>
      <c r="D42" s="301">
        <f>+'Ekamut-caxs'!D54</f>
        <v>350</v>
      </c>
      <c r="E42" s="298">
        <f t="shared" si="0"/>
        <v>42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308</v>
      </c>
      <c r="D43" s="301">
        <f>+'Ekamut-caxs'!D55</f>
        <v>350</v>
      </c>
      <c r="E43" s="298">
        <f t="shared" si="0"/>
        <v>42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400</v>
      </c>
      <c r="D44" s="301">
        <f>+'Ekamut-caxs'!D56</f>
        <v>350</v>
      </c>
      <c r="E44" s="298">
        <f t="shared" si="0"/>
        <v>-50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80</v>
      </c>
      <c r="D45" s="301">
        <f>+'Ekamut-caxs'!D57</f>
        <v>80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250</v>
      </c>
      <c r="D46" s="301">
        <f>+'Ekamut-caxs'!D58</f>
        <v>250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500</v>
      </c>
      <c r="D47" s="301">
        <f>+'Ekamut-caxs'!D59</f>
        <v>500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109</v>
      </c>
      <c r="D48" s="301">
        <f>+'Ekamut-caxs'!D60</f>
        <v>109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150</v>
      </c>
      <c r="D52" s="301">
        <f>+'Ekamut-caxs'!D64</f>
        <v>100</v>
      </c>
      <c r="E52" s="298">
        <f t="shared" si="0"/>
        <v>-50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6</v>
      </c>
      <c r="D54" s="301">
        <f>+'Ekamut-caxs'!D66</f>
        <v>6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>
        <v>20</v>
      </c>
      <c r="D55" s="301">
        <f>+'Ekamut-caxs'!D67</f>
        <v>20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66</v>
      </c>
      <c r="C57" s="297"/>
      <c r="D57" s="301">
        <f>+'Ekamut-caxs'!D69</f>
        <v>72</v>
      </c>
      <c r="E57" s="298">
        <f t="shared" si="1"/>
        <v>72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23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24</v>
      </c>
      <c r="B61" s="288" t="s">
        <v>299</v>
      </c>
      <c r="C61" s="297">
        <v>120</v>
      </c>
      <c r="D61" s="299">
        <f>+'Ekamut-caxs'!D73</f>
        <v>120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25</v>
      </c>
      <c r="B62" s="289" t="s">
        <v>28</v>
      </c>
      <c r="C62" s="297">
        <v>5225.1000000000004</v>
      </c>
      <c r="D62" s="301">
        <f>+'Ekamut-caxs'!D74</f>
        <v>5225.1000000000004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25.1</v>
      </c>
      <c r="B63" s="30" t="s">
        <v>80</v>
      </c>
      <c r="C63" s="256">
        <v>5225.1000000000004</v>
      </c>
      <c r="D63" s="302">
        <f>+'Ekamut-caxs'!D75</f>
        <v>5225.1000000000004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26</v>
      </c>
      <c r="B64" s="300" t="s">
        <v>81</v>
      </c>
      <c r="C64" s="297">
        <v>30</v>
      </c>
      <c r="D64" s="301">
        <f>+'Ekamut-caxs'!D76</f>
        <v>50</v>
      </c>
      <c r="E64" s="298">
        <f t="shared" si="1"/>
        <v>20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3243.7999999999884</v>
      </c>
      <c r="D66" s="311">
        <f>D6-D25</f>
        <v>6739.7000000000116</v>
      </c>
      <c r="E66" s="311">
        <f t="shared" si="0"/>
        <v>3495.9000000000233</v>
      </c>
      <c r="F66" s="394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08" t="str">
        <f>+'Ekamut-caxs'!C80</f>
        <v>Ա. Իսրաելյան</v>
      </c>
      <c r="E68" s="508"/>
      <c r="F68" s="123"/>
    </row>
    <row r="69" spans="1:18" ht="9.75" customHeight="1">
      <c r="B69" s="38"/>
      <c r="D69" s="507" t="s">
        <v>5</v>
      </c>
      <c r="E69" s="507"/>
      <c r="F69" s="348"/>
    </row>
    <row r="70" spans="1:18" ht="24.75" customHeight="1">
      <c r="B70" s="37" t="s">
        <v>6</v>
      </c>
      <c r="C70" s="24"/>
      <c r="D70" s="508" t="str">
        <f>+'Ekamut-caxs'!C82</f>
        <v>Հ. Խարազյան</v>
      </c>
      <c r="E70" s="508"/>
      <c r="F70" s="123"/>
    </row>
    <row r="71" spans="1:18" ht="11.25" customHeight="1">
      <c r="D71" s="507" t="s">
        <v>5</v>
      </c>
      <c r="E71" s="507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zoomScaleSheetLayoutView="100" workbookViewId="0">
      <selection activeCell="B58" sqref="B58"/>
    </sheetView>
  </sheetViews>
  <sheetFormatPr defaultColWidth="9.140625" defaultRowHeight="13.5"/>
  <cols>
    <col min="1" max="1" width="6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06" t="s">
        <v>83</v>
      </c>
      <c r="B1" s="506"/>
      <c r="C1" s="506"/>
      <c r="D1" s="506"/>
      <c r="E1" s="506"/>
      <c r="F1" s="506"/>
    </row>
    <row r="2" spans="1:20" s="22" customFormat="1" ht="26.25" customHeight="1">
      <c r="A2" s="486" t="str">
        <f>+'Ekamut-caxs'!A14:D14</f>
        <v xml:space="preserve">«Երևանի հ․64 մսուր-մանկապարտեզ» ՀՈԱԿ-ի </v>
      </c>
      <c r="B2" s="486"/>
      <c r="C2" s="486"/>
      <c r="D2" s="486"/>
      <c r="E2" s="486"/>
      <c r="F2" s="486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09" t="s">
        <v>258</v>
      </c>
      <c r="B3" s="509"/>
      <c r="C3" s="509"/>
      <c r="D3" s="509"/>
      <c r="E3" s="509"/>
      <c r="F3" s="509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4502.8</v>
      </c>
      <c r="D6" s="257">
        <f>+C6</f>
        <v>4502.8</v>
      </c>
      <c r="E6" s="292">
        <f t="shared" ref="E6:E69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SUM(C8:C9,C12,C15:C23)</f>
        <v>117677.8</v>
      </c>
      <c r="D7" s="292">
        <f>SUM(D8:D9,D12,D15:D23)</f>
        <v>116459.3</v>
      </c>
      <c r="E7" s="292">
        <f>D7-C7</f>
        <v>-1218.5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117652.8</v>
      </c>
      <c r="D8" s="284">
        <f>+'Dramakan hosqer'!D21</f>
        <v>109442.1</v>
      </c>
      <c r="E8" s="284">
        <f>D8-C8</f>
        <v>-8210.6999999999971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72</v>
      </c>
      <c r="E9" s="284">
        <f t="shared" ref="E9:E14" si="1">D9-C9</f>
        <v>72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72</v>
      </c>
      <c r="E10" s="284">
        <f t="shared" si="1"/>
        <v>72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6667.7000000000007</v>
      </c>
      <c r="E12" s="284">
        <f t="shared" si="1"/>
        <v>6667.7000000000007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10" t="s">
        <v>262</v>
      </c>
      <c r="C13" s="258"/>
      <c r="D13" s="284">
        <f>+'Dramakan hosqer'!D26</f>
        <v>5983.6</v>
      </c>
      <c r="E13" s="284">
        <f t="shared" si="1"/>
        <v>5983.6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11" t="s">
        <v>263</v>
      </c>
      <c r="C14" s="258"/>
      <c r="D14" s="284">
        <f>+'Dramakan hosqer'!D27</f>
        <v>684.1</v>
      </c>
      <c r="E14" s="284">
        <f t="shared" si="1"/>
        <v>684.1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/>
      <c r="D15" s="284">
        <f>+'Dramakan hosqer'!D28</f>
        <v>110</v>
      </c>
      <c r="E15" s="284">
        <f t="shared" si="0"/>
        <v>110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5</v>
      </c>
      <c r="B19" s="282" t="s">
        <v>10</v>
      </c>
      <c r="C19" s="283">
        <v>25</v>
      </c>
      <c r="D19" s="284">
        <f>+'Dramakan hosqer'!D32</f>
        <v>30</v>
      </c>
      <c r="E19" s="284">
        <f>D19-C19</f>
        <v>5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6</v>
      </c>
      <c r="B22" s="288" t="s">
        <v>302</v>
      </c>
      <c r="C22" s="283"/>
      <c r="D22" s="283">
        <v>121.5</v>
      </c>
      <c r="E22" s="283"/>
      <c r="F22" s="283"/>
      <c r="G22" s="106"/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58" customFormat="1" ht="17.45" customHeight="1">
      <c r="A23" s="61">
        <v>7</v>
      </c>
      <c r="B23" s="288" t="s">
        <v>308</v>
      </c>
      <c r="C23" s="283"/>
      <c r="D23" s="283">
        <f>+'Dramakan hosqer'!D35</f>
        <v>16</v>
      </c>
      <c r="E23" s="283">
        <f>D23-C23</f>
        <v>16</v>
      </c>
      <c r="F23" s="283"/>
      <c r="G23" s="106" t="s">
        <v>194</v>
      </c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s="22" customFormat="1" ht="36" customHeight="1">
      <c r="A24" s="12" t="s">
        <v>36</v>
      </c>
      <c r="B24" s="13" t="s">
        <v>85</v>
      </c>
      <c r="C24" s="292">
        <f>+C25+C68+C80</f>
        <v>115943.20000000001</v>
      </c>
      <c r="D24" s="292">
        <f>+D25+D68+D80</f>
        <v>117771</v>
      </c>
      <c r="E24" s="292">
        <f t="shared" si="0"/>
        <v>1827.7999999999884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22" customFormat="1" ht="21" customHeight="1">
      <c r="A25" s="15" t="s">
        <v>58</v>
      </c>
      <c r="B25" s="13" t="s">
        <v>61</v>
      </c>
      <c r="C25" s="292">
        <f>SUM(C26,C30:C36,C40:C62,C66:C67)</f>
        <v>115093.20000000001</v>
      </c>
      <c r="D25" s="292">
        <f>SUM(D26,D30:D36,D40:D62,D66:D67)</f>
        <v>116997</v>
      </c>
      <c r="E25" s="292">
        <f t="shared" si="0"/>
        <v>1903.7999999999884</v>
      </c>
      <c r="F25" s="257"/>
      <c r="G25" s="132"/>
      <c r="H25" s="117"/>
      <c r="I25" s="117"/>
      <c r="J25" s="117"/>
      <c r="K25" s="117"/>
      <c r="L25" s="117"/>
      <c r="M25" s="117"/>
      <c r="N25" s="125"/>
      <c r="O25" s="125"/>
      <c r="P25" s="125"/>
      <c r="Q25" s="125"/>
      <c r="R25" s="125"/>
      <c r="S25" s="125"/>
      <c r="T25" s="125"/>
    </row>
    <row r="26" spans="1:20" s="58" customFormat="1" ht="18" customHeight="1">
      <c r="A26" s="61">
        <v>1</v>
      </c>
      <c r="B26" s="289" t="s">
        <v>12</v>
      </c>
      <c r="C26" s="283">
        <v>72318.600000000006</v>
      </c>
      <c r="D26" s="284">
        <f>+'Dramakan hosqer'!D38</f>
        <v>73255</v>
      </c>
      <c r="E26" s="284">
        <f t="shared" si="0"/>
        <v>936.39999999999418</v>
      </c>
      <c r="F26" s="283"/>
      <c r="G26" s="106"/>
      <c r="H26" s="120"/>
      <c r="I26" s="120"/>
      <c r="J26" s="120"/>
      <c r="K26" s="120"/>
      <c r="L26" s="120"/>
      <c r="M26" s="120"/>
      <c r="N26" s="127"/>
      <c r="O26" s="127"/>
      <c r="P26" s="127"/>
      <c r="Q26" s="127"/>
      <c r="R26" s="127"/>
      <c r="S26" s="127"/>
      <c r="T26" s="127"/>
    </row>
    <row r="27" spans="1:20" ht="17.25" customHeight="1">
      <c r="A27" s="27">
        <v>1.1000000000000001</v>
      </c>
      <c r="B27" s="32" t="s">
        <v>121</v>
      </c>
      <c r="C27" s="258"/>
      <c r="D27" s="296">
        <f>+'Dramakan hosqer'!D39</f>
        <v>62.4</v>
      </c>
      <c r="E27" s="296">
        <f t="shared" si="0"/>
        <v>62.4</v>
      </c>
      <c r="F27" s="258"/>
    </row>
    <row r="28" spans="1:20" ht="18" customHeight="1">
      <c r="A28" s="27">
        <v>1.2</v>
      </c>
      <c r="B28" s="32" t="s">
        <v>13</v>
      </c>
      <c r="C28" s="258"/>
      <c r="D28" s="296">
        <f>+'Dramakan hosqer'!D40</f>
        <v>1131</v>
      </c>
      <c r="E28" s="296">
        <f t="shared" si="0"/>
        <v>1131</v>
      </c>
      <c r="F28" s="258"/>
    </row>
    <row r="29" spans="1:20" ht="18" hidden="1" customHeight="1">
      <c r="A29" s="27">
        <v>1.3</v>
      </c>
      <c r="B29" s="32" t="str">
        <f>+'Dramakan hosqer'!B41</f>
        <v>կամավոր ատեստ. գծով լրավճար</v>
      </c>
      <c r="C29" s="258"/>
      <c r="D29" s="296">
        <f>+'Dramakan hosqer'!D41</f>
        <v>0</v>
      </c>
      <c r="E29" s="296">
        <f t="shared" si="0"/>
        <v>0</v>
      </c>
      <c r="F29" s="258"/>
    </row>
    <row r="30" spans="1:20" s="58" customFormat="1" ht="18" customHeight="1">
      <c r="A30" s="61">
        <v>2</v>
      </c>
      <c r="B30" s="285" t="s">
        <v>16</v>
      </c>
      <c r="C30" s="283">
        <v>32541</v>
      </c>
      <c r="D30" s="284">
        <f>+'Dramakan hosqer'!D42</f>
        <v>32933.4</v>
      </c>
      <c r="E30" s="284">
        <f t="shared" si="0"/>
        <v>392.40000000000146</v>
      </c>
      <c r="F30" s="283"/>
      <c r="G30" s="57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3</v>
      </c>
      <c r="B31" s="285" t="s">
        <v>15</v>
      </c>
      <c r="C31" s="283">
        <v>2090.4</v>
      </c>
      <c r="D31" s="284">
        <f>+'Dramakan hosqer'!D43</f>
        <v>2592.1</v>
      </c>
      <c r="E31" s="284">
        <f t="shared" si="0"/>
        <v>501.69999999999982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4</v>
      </c>
      <c r="B32" s="285" t="s">
        <v>14</v>
      </c>
      <c r="C32" s="283">
        <v>2344.3000000000002</v>
      </c>
      <c r="D32" s="284">
        <f>+'Dramakan hosqer'!D44</f>
        <v>2217.3000000000002</v>
      </c>
      <c r="E32" s="284">
        <f t="shared" si="0"/>
        <v>-127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5</v>
      </c>
      <c r="B33" s="285" t="s">
        <v>17</v>
      </c>
      <c r="C33" s="283">
        <v>614.6</v>
      </c>
      <c r="D33" s="284">
        <f>+'Dramakan hosqer'!D45</f>
        <v>591</v>
      </c>
      <c r="E33" s="284">
        <f t="shared" si="0"/>
        <v>-23.600000000000023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8" customHeight="1">
      <c r="A34" s="61">
        <v>6</v>
      </c>
      <c r="B34" s="285" t="s">
        <v>18</v>
      </c>
      <c r="C34" s="283">
        <v>135.5</v>
      </c>
      <c r="D34" s="284">
        <f>+'Dramakan hosqer'!D46</f>
        <v>135.5</v>
      </c>
      <c r="E34" s="284">
        <f t="shared" si="0"/>
        <v>0</v>
      </c>
      <c r="F34" s="283"/>
      <c r="G34" s="106"/>
      <c r="H34" s="120"/>
      <c r="I34" s="120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6.5" customHeight="1">
      <c r="A35" s="61">
        <v>7</v>
      </c>
      <c r="B35" s="285" t="s">
        <v>19</v>
      </c>
      <c r="C35" s="283">
        <v>102</v>
      </c>
      <c r="D35" s="284">
        <f>+'Dramakan hosqer'!D47</f>
        <v>102</v>
      </c>
      <c r="E35" s="284">
        <f t="shared" si="0"/>
        <v>0</v>
      </c>
      <c r="F35" s="283"/>
      <c r="G35" s="134"/>
      <c r="H35" s="121"/>
      <c r="I35" s="121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s="58" customFormat="1" ht="17.25">
      <c r="A36" s="61">
        <v>8</v>
      </c>
      <c r="B36" s="285" t="s">
        <v>20</v>
      </c>
      <c r="C36" s="284">
        <f>SUM(C37:C39)</f>
        <v>189.6</v>
      </c>
      <c r="D36" s="284">
        <f>SUM(D37:D39)</f>
        <v>229.6</v>
      </c>
      <c r="E36" s="284">
        <f t="shared" si="0"/>
        <v>40</v>
      </c>
      <c r="F36" s="283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ht="18" customHeight="1">
      <c r="A37" s="27">
        <v>8.1</v>
      </c>
      <c r="B37" s="32" t="s">
        <v>21</v>
      </c>
      <c r="C37" s="258">
        <v>57.6</v>
      </c>
      <c r="D37" s="296">
        <f>+'Dramakan hosqer'!D49</f>
        <v>57.6</v>
      </c>
      <c r="E37" s="296">
        <f t="shared" si="0"/>
        <v>0</v>
      </c>
      <c r="F37" s="258"/>
    </row>
    <row r="38" spans="1:20" s="34" customFormat="1" ht="18" customHeight="1">
      <c r="A38" s="27">
        <v>8.1999999999999993</v>
      </c>
      <c r="B38" s="32" t="s">
        <v>22</v>
      </c>
      <c r="C38" s="258">
        <v>60</v>
      </c>
      <c r="D38" s="296">
        <f>+'Dramakan hosqer'!D50</f>
        <v>100</v>
      </c>
      <c r="E38" s="296">
        <f t="shared" si="0"/>
        <v>40</v>
      </c>
      <c r="F38" s="258"/>
      <c r="G38" s="135"/>
      <c r="H38" s="122"/>
      <c r="I38" s="122"/>
      <c r="J38" s="122"/>
      <c r="K38" s="122"/>
      <c r="L38" s="122"/>
      <c r="M38" s="122"/>
      <c r="N38" s="128"/>
      <c r="O38" s="128"/>
      <c r="P38" s="128"/>
      <c r="Q38" s="128"/>
      <c r="R38" s="128"/>
      <c r="S38" s="128"/>
      <c r="T38" s="128"/>
    </row>
    <row r="39" spans="1:20" ht="18" customHeight="1">
      <c r="A39" s="27">
        <v>8.3000000000000007</v>
      </c>
      <c r="B39" s="32" t="s">
        <v>23</v>
      </c>
      <c r="C39" s="258">
        <v>72</v>
      </c>
      <c r="D39" s="296">
        <f>+'Dramakan hosqer'!D51</f>
        <v>72</v>
      </c>
      <c r="E39" s="296">
        <f t="shared" si="0"/>
        <v>0</v>
      </c>
      <c r="F39" s="258"/>
      <c r="I39" s="137"/>
    </row>
    <row r="40" spans="1:20" s="58" customFormat="1" ht="18" customHeight="1">
      <c r="A40" s="61">
        <v>9</v>
      </c>
      <c r="B40" s="285" t="s">
        <v>24</v>
      </c>
      <c r="C40" s="283"/>
      <c r="D40" s="284">
        <f>+'Dramakan hosqer'!D52</f>
        <v>0</v>
      </c>
      <c r="E40" s="284">
        <f t="shared" si="0"/>
        <v>0</v>
      </c>
      <c r="F40" s="283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31</v>
      </c>
      <c r="C41" s="283">
        <v>1617</v>
      </c>
      <c r="D41" s="284">
        <f>+'Dramakan hosqer'!D53</f>
        <v>1708.9</v>
      </c>
      <c r="E41" s="284">
        <f t="shared" si="0"/>
        <v>91.900000000000091</v>
      </c>
      <c r="F41" s="283"/>
      <c r="G41" s="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85" t="s">
        <v>25</v>
      </c>
      <c r="C42" s="283">
        <v>308</v>
      </c>
      <c r="D42" s="284">
        <f>+'Dramakan hosqer'!D54</f>
        <v>350</v>
      </c>
      <c r="E42" s="284">
        <f t="shared" si="0"/>
        <v>42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90" t="s">
        <v>76</v>
      </c>
      <c r="C43" s="283">
        <v>308</v>
      </c>
      <c r="D43" s="284">
        <f>+'Dramakan hosqer'!D55</f>
        <v>350</v>
      </c>
      <c r="E43" s="284">
        <f t="shared" si="0"/>
        <v>42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50</v>
      </c>
      <c r="C44" s="283">
        <v>400</v>
      </c>
      <c r="D44" s="284">
        <f>+'Dramakan hosqer'!D56</f>
        <v>350</v>
      </c>
      <c r="E44" s="284">
        <f t="shared" si="0"/>
        <v>-50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122</v>
      </c>
      <c r="C45" s="283">
        <v>80</v>
      </c>
      <c r="D45" s="284">
        <f>+'Dramakan hosqer'!D57</f>
        <v>80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123</v>
      </c>
      <c r="C46" s="283">
        <v>250</v>
      </c>
      <c r="D46" s="284">
        <f>+'Dramakan hosqer'!D58</f>
        <v>250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26</v>
      </c>
      <c r="C47" s="283">
        <v>500</v>
      </c>
      <c r="D47" s="284">
        <f>+'Dramakan hosqer'!D59</f>
        <v>500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17</v>
      </c>
      <c r="B48" s="285" t="s">
        <v>27</v>
      </c>
      <c r="C48" s="283">
        <v>109</v>
      </c>
      <c r="D48" s="284">
        <f>+'Dramakan hosqer'!D60</f>
        <v>109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18</v>
      </c>
      <c r="B49" s="285" t="s">
        <v>69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hidden="1" customHeight="1">
      <c r="A50" s="61">
        <v>19</v>
      </c>
      <c r="B50" s="285" t="s">
        <v>56</v>
      </c>
      <c r="C50" s="283"/>
      <c r="D50" s="284">
        <f>+'Dramakan hosqer'!D62</f>
        <v>0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47</v>
      </c>
      <c r="C51" s="283">
        <v>105</v>
      </c>
      <c r="D51" s="284">
        <f>+'Dramakan hosqer'!D63</f>
        <v>105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77</v>
      </c>
      <c r="C52" s="283">
        <v>150</v>
      </c>
      <c r="D52" s="284">
        <f>+'Dramakan hosqer'!D64</f>
        <v>100</v>
      </c>
      <c r="E52" s="284">
        <f t="shared" si="0"/>
        <v>-50</v>
      </c>
      <c r="F52" s="283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78</v>
      </c>
      <c r="C53" s="283">
        <v>95</v>
      </c>
      <c r="D53" s="284">
        <f>+'Dramakan hosqer'!D65</f>
        <v>95</v>
      </c>
      <c r="E53" s="284">
        <f t="shared" si="0"/>
        <v>0</v>
      </c>
      <c r="F53" s="283"/>
      <c r="G53" s="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48</v>
      </c>
      <c r="C54" s="283">
        <v>6</v>
      </c>
      <c r="D54" s="284">
        <f>+'Dramakan hosqer'!D66</f>
        <v>6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22</v>
      </c>
      <c r="B55" s="285" t="s">
        <v>124</v>
      </c>
      <c r="C55" s="283">
        <v>20</v>
      </c>
      <c r="D55" s="284">
        <f>+'Dramakan hosqer'!D67</f>
        <v>20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25</v>
      </c>
      <c r="B56" s="285" t="s">
        <v>49</v>
      </c>
      <c r="C56" s="283"/>
      <c r="D56" s="284">
        <f>+'Dramakan hosqer'!D68</f>
        <v>0</v>
      </c>
      <c r="E56" s="284">
        <f t="shared" si="0"/>
        <v>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23</v>
      </c>
      <c r="B57" s="285" t="s">
        <v>66</v>
      </c>
      <c r="C57" s="283"/>
      <c r="D57" s="284">
        <f>+'Dramakan hosqer'!D69</f>
        <v>72</v>
      </c>
      <c r="E57" s="284">
        <f t="shared" si="0"/>
        <v>72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24</v>
      </c>
      <c r="B58" s="22" t="s">
        <v>79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28</v>
      </c>
      <c r="B59" s="285" t="s">
        <v>158</v>
      </c>
      <c r="C59" s="283"/>
      <c r="D59" s="284">
        <f>+'Dramakan hosqer'!D71</f>
        <v>0</v>
      </c>
      <c r="E59" s="284">
        <f t="shared" si="0"/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9.899999999999999" customHeight="1">
      <c r="A60" s="61">
        <v>25</v>
      </c>
      <c r="B60" s="288" t="s">
        <v>307</v>
      </c>
      <c r="C60" s="283"/>
      <c r="D60" s="283">
        <v>16</v>
      </c>
      <c r="E60" s="283">
        <f>D60-C60</f>
        <v>16</v>
      </c>
      <c r="F60" s="283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26</v>
      </c>
      <c r="B61" s="288" t="s">
        <v>299</v>
      </c>
      <c r="C61" s="283">
        <v>120</v>
      </c>
      <c r="D61" s="283">
        <f>+'Dramakan hosqer'!D74</f>
        <v>120</v>
      </c>
      <c r="E61" s="283">
        <f>D61-C61</f>
        <v>0</v>
      </c>
      <c r="F61" s="283"/>
      <c r="G61" s="106" t="s">
        <v>125</v>
      </c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customHeight="1">
      <c r="A62" s="61">
        <v>27</v>
      </c>
      <c r="B62" s="291" t="s">
        <v>37</v>
      </c>
      <c r="C62" s="284">
        <f>SUM(C63:C65)</f>
        <v>30</v>
      </c>
      <c r="D62" s="284">
        <f>SUM(D63:D65)</f>
        <v>50</v>
      </c>
      <c r="E62" s="283">
        <f>D62-C62</f>
        <v>20</v>
      </c>
      <c r="F62" s="283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157" customFormat="1" ht="18" hidden="1" customHeight="1">
      <c r="A63" s="14">
        <v>31.1</v>
      </c>
      <c r="B63" s="163" t="s">
        <v>38</v>
      </c>
      <c r="C63" s="258"/>
      <c r="D63" s="296">
        <f>+'Dramakan hosqer'!D76</f>
        <v>0</v>
      </c>
      <c r="E63" s="258">
        <f>D63-C63</f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.75" hidden="1" customHeight="1">
      <c r="A64" s="14">
        <v>31.2</v>
      </c>
      <c r="B64" s="163" t="s">
        <v>51</v>
      </c>
      <c r="C64" s="258"/>
      <c r="D64" s="296">
        <f>+'Dramakan hosqer'!D77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157" customFormat="1" ht="18" customHeight="1">
      <c r="A65" s="14">
        <v>27.1</v>
      </c>
      <c r="B65" s="166" t="s">
        <v>86</v>
      </c>
      <c r="C65" s="258">
        <v>30</v>
      </c>
      <c r="D65" s="296">
        <f>+'Dramakan hosqer'!D78</f>
        <v>50</v>
      </c>
      <c r="E65" s="296">
        <f t="shared" si="0"/>
        <v>20</v>
      </c>
      <c r="F65" s="258"/>
      <c r="G65" s="164"/>
      <c r="H65" s="161"/>
      <c r="I65" s="161"/>
      <c r="J65" s="161"/>
      <c r="K65" s="161"/>
      <c r="L65" s="161"/>
      <c r="M65" s="161"/>
      <c r="N65" s="165"/>
      <c r="O65" s="165"/>
      <c r="P65" s="165"/>
      <c r="Q65" s="165"/>
      <c r="R65" s="165"/>
      <c r="S65" s="165"/>
      <c r="T65" s="165"/>
    </row>
    <row r="66" spans="1:20" s="58" customFormat="1" ht="18" customHeight="1">
      <c r="A66" s="71">
        <v>28</v>
      </c>
      <c r="B66" s="291" t="s">
        <v>39</v>
      </c>
      <c r="C66" s="283">
        <v>659.2</v>
      </c>
      <c r="D66" s="284">
        <f>+'Dramakan hosqer'!D79</f>
        <v>659.19999999999993</v>
      </c>
      <c r="E66" s="284">
        <f t="shared" si="0"/>
        <v>0</v>
      </c>
      <c r="F66" s="283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18" hidden="1" customHeight="1">
      <c r="A67" s="71">
        <v>33</v>
      </c>
      <c r="B67" s="286" t="s">
        <v>87</v>
      </c>
      <c r="C67" s="283"/>
      <c r="D67" s="284">
        <f>+'Dramakan hosqer'!D80</f>
        <v>0</v>
      </c>
      <c r="E67" s="284">
        <f t="shared" si="0"/>
        <v>0</v>
      </c>
      <c r="F67" s="283"/>
      <c r="G67" s="106" t="s">
        <v>233</v>
      </c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1.75" customHeight="1">
      <c r="A68" s="162" t="s">
        <v>59</v>
      </c>
      <c r="B68" s="13" t="s">
        <v>62</v>
      </c>
      <c r="C68" s="292">
        <f>+C69+C76</f>
        <v>850</v>
      </c>
      <c r="D68" s="292">
        <f>+D69+D76</f>
        <v>550</v>
      </c>
      <c r="E68" s="292">
        <f t="shared" si="0"/>
        <v>-300</v>
      </c>
      <c r="F68" s="25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24" customHeight="1">
      <c r="A69" s="71">
        <v>1</v>
      </c>
      <c r="B69" s="293" t="s">
        <v>92</v>
      </c>
      <c r="C69" s="284">
        <f>SUM(C70:C75)</f>
        <v>850</v>
      </c>
      <c r="D69" s="284">
        <f>SUM(D70:D75)</f>
        <v>550</v>
      </c>
      <c r="E69" s="284">
        <f t="shared" si="0"/>
        <v>-300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1.1000000000000001</v>
      </c>
      <c r="B70" s="294" t="s">
        <v>88</v>
      </c>
      <c r="C70" s="283"/>
      <c r="D70" s="284">
        <f>+'Dramakan hosqer'!D83</f>
        <v>0</v>
      </c>
      <c r="E70" s="284">
        <f t="shared" ref="E70:E83" si="2"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7.25" customHeight="1">
      <c r="A71" s="71">
        <v>1.1000000000000001</v>
      </c>
      <c r="B71" s="294" t="s">
        <v>89</v>
      </c>
      <c r="C71" s="283">
        <v>150</v>
      </c>
      <c r="D71" s="284">
        <f>+'Dramakan hosqer'!D84</f>
        <v>150</v>
      </c>
      <c r="E71" s="284">
        <f>D71-C71</f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1.2</v>
      </c>
      <c r="B72" s="294" t="s">
        <v>90</v>
      </c>
      <c r="C72" s="283">
        <v>700</v>
      </c>
      <c r="D72" s="284">
        <f>+'Dramakan hosqer'!D85</f>
        <v>400</v>
      </c>
      <c r="E72" s="284">
        <f t="shared" si="2"/>
        <v>-300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1.4</v>
      </c>
      <c r="B73" s="294" t="s">
        <v>67</v>
      </c>
      <c r="C73" s="283"/>
      <c r="D73" s="284">
        <f>+'Dramakan hosqer'!D86</f>
        <v>0</v>
      </c>
      <c r="E73" s="284">
        <f t="shared" si="2"/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1.5</v>
      </c>
      <c r="B74" s="295" t="s">
        <v>68</v>
      </c>
      <c r="C74" s="283"/>
      <c r="D74" s="283">
        <f>+'Dramakan hosqer'!D87</f>
        <v>0</v>
      </c>
      <c r="E74" s="283">
        <f>D74-C74</f>
        <v>0</v>
      </c>
      <c r="F74" s="283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18" hidden="1" customHeight="1">
      <c r="A75" s="71">
        <v>1.6</v>
      </c>
      <c r="B75" s="295"/>
      <c r="C75" s="283"/>
      <c r="D75" s="283">
        <f>+'Dramakan hosqer'!D88</f>
        <v>0</v>
      </c>
      <c r="E75" s="283">
        <f>D75-C75</f>
        <v>0</v>
      </c>
      <c r="F75" s="283"/>
      <c r="G75" s="57" t="s">
        <v>126</v>
      </c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39.75" hidden="1" customHeight="1">
      <c r="A76" s="71">
        <v>2</v>
      </c>
      <c r="B76" s="294" t="s">
        <v>91</v>
      </c>
      <c r="C76" s="284">
        <f>SUM(C77:C79)</f>
        <v>0</v>
      </c>
      <c r="D76" s="284">
        <f>SUM(D77:D79)</f>
        <v>0</v>
      </c>
      <c r="E76" s="283">
        <f>D76-C76</f>
        <v>0</v>
      </c>
      <c r="F76" s="283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95" customFormat="1" ht="18.75" hidden="1" customHeight="1">
      <c r="A77" s="71">
        <v>2.1</v>
      </c>
      <c r="B77" s="293" t="s">
        <v>64</v>
      </c>
      <c r="C77" s="283"/>
      <c r="D77" s="284">
        <f>+'Dramakan hosqer'!D90</f>
        <v>0</v>
      </c>
      <c r="E77" s="284">
        <f t="shared" si="2"/>
        <v>0</v>
      </c>
      <c r="F77" s="283"/>
      <c r="G77" s="184"/>
      <c r="H77" s="111"/>
      <c r="I77" s="102"/>
      <c r="J77" s="102"/>
      <c r="K77" s="102"/>
      <c r="L77" s="102"/>
      <c r="M77" s="102"/>
      <c r="N77" s="102"/>
      <c r="O77" s="94"/>
      <c r="P77" s="94"/>
      <c r="Q77" s="94"/>
    </row>
    <row r="78" spans="1:20" s="58" customFormat="1" ht="19.5" hidden="1" customHeight="1">
      <c r="A78" s="71">
        <v>2.2000000000000002</v>
      </c>
      <c r="B78" s="293" t="s">
        <v>63</v>
      </c>
      <c r="C78" s="283"/>
      <c r="D78" s="284">
        <f>+'Dramakan hosqer'!D91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18" hidden="1" customHeight="1">
      <c r="A79" s="71">
        <v>2.2999999999999998</v>
      </c>
      <c r="B79" s="293" t="s">
        <v>52</v>
      </c>
      <c r="C79" s="283"/>
      <c r="D79" s="284">
        <f>+'Dramakan hosqer'!D92</f>
        <v>0</v>
      </c>
      <c r="E79" s="284">
        <f t="shared" si="2"/>
        <v>0</v>
      </c>
      <c r="F79" s="283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8.25" customHeight="1">
      <c r="A80" s="162" t="s">
        <v>60</v>
      </c>
      <c r="B80" s="13" t="s">
        <v>155</v>
      </c>
      <c r="C80" s="292">
        <f>SUM(C81:C82)</f>
        <v>0</v>
      </c>
      <c r="D80" s="292">
        <f>SUM(D81:D82)</f>
        <v>224</v>
      </c>
      <c r="E80" s="292">
        <f t="shared" si="2"/>
        <v>224</v>
      </c>
      <c r="F80" s="25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customHeight="1">
      <c r="A81" s="71">
        <v>1</v>
      </c>
      <c r="B81" s="289" t="str">
        <f>+'Dramakan hosqer'!B94</f>
        <v>Սննդի գծով</v>
      </c>
      <c r="C81" s="283">
        <v>0</v>
      </c>
      <c r="D81" s="284">
        <f>+'Dramakan hosqer'!D94</f>
        <v>224</v>
      </c>
      <c r="E81" s="283">
        <f>D81-C81</f>
        <v>224</v>
      </c>
      <c r="F81" s="283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0" customFormat="1" ht="18" customHeight="1">
      <c r="A82" s="71">
        <v>2</v>
      </c>
      <c r="B82" s="289">
        <f>+'Dramakan hosqer'!B95</f>
        <v>0</v>
      </c>
      <c r="C82" s="283"/>
      <c r="D82" s="284">
        <f>+'Dramakan hosqer'!D95</f>
        <v>0</v>
      </c>
      <c r="E82" s="283">
        <f>D82-C82</f>
        <v>0</v>
      </c>
      <c r="F82" s="283"/>
      <c r="G82" s="106"/>
      <c r="H82" s="105"/>
      <c r="I82" s="105"/>
      <c r="J82" s="105"/>
      <c r="K82" s="105"/>
      <c r="L82" s="105"/>
      <c r="M82" s="105"/>
      <c r="N82" s="100"/>
      <c r="O82" s="100"/>
      <c r="P82" s="100"/>
      <c r="Q82" s="100"/>
      <c r="R82" s="100"/>
      <c r="S82" s="100"/>
      <c r="T82" s="100"/>
    </row>
    <row r="83" spans="1:20" s="39" customFormat="1" ht="43.5" customHeight="1">
      <c r="A83" s="12" t="s">
        <v>40</v>
      </c>
      <c r="B83" s="13" t="s">
        <v>41</v>
      </c>
      <c r="C83" s="292">
        <f>C6+C7-C24</f>
        <v>6237.3999999999942</v>
      </c>
      <c r="D83" s="292">
        <f>D6+D7-D24</f>
        <v>3191.1000000000058</v>
      </c>
      <c r="E83" s="292">
        <f t="shared" si="2"/>
        <v>-3046.2999999999884</v>
      </c>
      <c r="F83" s="257"/>
      <c r="G83" s="136"/>
      <c r="H83" s="123"/>
      <c r="I83" s="123"/>
      <c r="J83" s="123"/>
      <c r="K83" s="123"/>
      <c r="L83" s="123"/>
      <c r="M83" s="123"/>
      <c r="N83" s="129"/>
      <c r="O83" s="129"/>
      <c r="P83" s="129"/>
      <c r="Q83" s="129"/>
      <c r="R83" s="129"/>
      <c r="S83" s="129"/>
      <c r="T83" s="129"/>
    </row>
    <row r="84" spans="1:20" s="22" customFormat="1" ht="46.5" customHeight="1">
      <c r="A84" s="20"/>
      <c r="B84" s="20"/>
      <c r="C84" s="20"/>
      <c r="D84" s="20"/>
      <c r="E84" s="20"/>
      <c r="F84" s="20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s="22" customFormat="1" ht="25.5" customHeight="1">
      <c r="B85" s="18" t="s">
        <v>2</v>
      </c>
      <c r="C85" s="20"/>
      <c r="D85" s="511" t="str">
        <f>+'Ekamut-caxs'!C80</f>
        <v>Ա. Իսրաելյան</v>
      </c>
      <c r="E85" s="508"/>
      <c r="F85" s="123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ht="13.5" customHeight="1">
      <c r="A86" s="22"/>
      <c r="B86" s="22" t="s">
        <v>4</v>
      </c>
      <c r="C86" s="22"/>
      <c r="D86" s="510" t="s">
        <v>97</v>
      </c>
      <c r="E86" s="510"/>
      <c r="F86" s="350"/>
    </row>
    <row r="87" spans="1:20" s="19" customFormat="1" ht="22.5" customHeight="1">
      <c r="A87" s="20"/>
      <c r="B87" s="39" t="s">
        <v>6</v>
      </c>
      <c r="C87" s="20"/>
      <c r="D87" s="508" t="str">
        <f>+'Ekamut-caxs'!C82</f>
        <v>Հ. Խարազյան</v>
      </c>
      <c r="E87" s="508"/>
      <c r="F87" s="12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 ht="12" customHeight="1">
      <c r="A88" s="20"/>
      <c r="B88" s="20"/>
      <c r="C88" s="20"/>
      <c r="D88" s="510" t="s">
        <v>97</v>
      </c>
      <c r="E88" s="510"/>
      <c r="F88" s="35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A89" s="20"/>
      <c r="B89" s="158" t="s">
        <v>1</v>
      </c>
      <c r="C89" s="20"/>
      <c r="D89" s="20"/>
      <c r="E89" s="20"/>
      <c r="F89" s="20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8" workbookViewId="0">
      <selection activeCell="B58" sqref="B58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16" t="s">
        <v>71</v>
      </c>
      <c r="B1" s="516"/>
      <c r="C1" s="516"/>
      <c r="D1" s="516"/>
      <c r="E1" s="516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17" t="str">
        <f>+'Ekamut-caxs'!A14:D14</f>
        <v xml:space="preserve">«Երևանի հ․64 մսուր-մանկապարտեզ» ՀՈԱԿ-ի </v>
      </c>
      <c r="B2" s="518"/>
      <c r="C2" s="518"/>
      <c r="D2" s="518"/>
      <c r="E2" s="51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19" t="s">
        <v>160</v>
      </c>
      <c r="B3" s="519"/>
      <c r="C3" s="519"/>
      <c r="D3" s="519"/>
      <c r="E3" s="51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20" t="s">
        <v>255</v>
      </c>
      <c r="B4" s="520"/>
      <c r="C4" s="520"/>
      <c r="D4" s="520"/>
      <c r="E4" s="520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21" t="s">
        <v>165</v>
      </c>
      <c r="B7" s="522"/>
      <c r="C7" s="522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21" t="s">
        <v>190</v>
      </c>
      <c r="B35" s="522"/>
      <c r="C35" s="522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367.4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230.6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45.8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11.6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3.8</v>
      </c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659.19999999999993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659.19999999999993</v>
      </c>
      <c r="E59" s="237"/>
      <c r="F59" s="419">
        <f>+D59-D55</f>
        <v>659.19999999999993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v>4502.8</v>
      </c>
      <c r="D62" s="512" t="s">
        <v>193</v>
      </c>
      <c r="E62" s="513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14" t="str">
        <f>+'Ekamut-caxs'!C80</f>
        <v>Ա. Իսրաելյան</v>
      </c>
      <c r="E64" s="514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15" t="s">
        <v>97</v>
      </c>
      <c r="E65" s="515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14" t="str">
        <f>+'Ekamut-caxs'!C82</f>
        <v>Հ. Խարազյան</v>
      </c>
      <c r="E66" s="514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15" t="s">
        <v>97</v>
      </c>
      <c r="E67" s="515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="85" zoomScaleSheetLayoutView="85" workbookViewId="0">
      <selection activeCell="B58" sqref="B58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6" width="14" style="19" customWidth="1"/>
    <col min="7" max="8" width="12.28515625" style="19" customWidth="1"/>
    <col min="9" max="9" width="16.7109375" style="19" customWidth="1"/>
    <col min="10" max="12" width="11.710937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29" t="s">
        <v>71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</row>
    <row r="2" spans="1:15" s="21" customFormat="1" ht="25.5" customHeight="1">
      <c r="A2" s="486" t="str">
        <f>+'Ekamut-caxs'!A14</f>
        <v xml:space="preserve">«Երևանի հ․64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</row>
    <row r="3" spans="1:15" ht="25.5" customHeight="1">
      <c r="A3" s="517" t="s">
        <v>259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</row>
    <row r="4" spans="1:15" ht="21" customHeight="1">
      <c r="N4" s="351" t="s">
        <v>0</v>
      </c>
    </row>
    <row r="5" spans="1:15" ht="33.75" customHeight="1">
      <c r="A5" s="532" t="s">
        <v>156</v>
      </c>
      <c r="B5" s="532" t="s">
        <v>72</v>
      </c>
      <c r="C5" s="533" t="s">
        <v>229</v>
      </c>
      <c r="D5" s="530" t="s">
        <v>211</v>
      </c>
      <c r="E5" s="530"/>
      <c r="F5" s="530"/>
      <c r="G5" s="530"/>
      <c r="H5" s="530"/>
      <c r="I5" s="530"/>
      <c r="J5" s="530"/>
      <c r="K5" s="530"/>
      <c r="L5" s="530"/>
      <c r="M5" s="530"/>
      <c r="N5" s="531" t="s">
        <v>159</v>
      </c>
    </row>
    <row r="6" spans="1:15" ht="79.5" customHeight="1">
      <c r="A6" s="532"/>
      <c r="B6" s="532"/>
      <c r="C6" s="533"/>
      <c r="D6" s="352" t="s">
        <v>226</v>
      </c>
      <c r="E6" s="352" t="s">
        <v>234</v>
      </c>
      <c r="F6" s="352" t="s">
        <v>235</v>
      </c>
      <c r="G6" s="352" t="s">
        <v>157</v>
      </c>
      <c r="H6" s="352" t="s">
        <v>214</v>
      </c>
      <c r="I6" s="352" t="s">
        <v>213</v>
      </c>
      <c r="J6" s="352" t="s">
        <v>121</v>
      </c>
      <c r="K6" s="352" t="s">
        <v>289</v>
      </c>
      <c r="L6" s="352" t="s">
        <v>196</v>
      </c>
      <c r="M6" s="27" t="s">
        <v>212</v>
      </c>
      <c r="N6" s="531"/>
    </row>
    <row r="7" spans="1:15" ht="27.75" customHeight="1">
      <c r="A7" s="352">
        <v>1</v>
      </c>
      <c r="B7" s="473" t="s">
        <v>220</v>
      </c>
      <c r="C7" s="474">
        <v>60289.4</v>
      </c>
      <c r="D7" s="474">
        <f>5900.27*2</f>
        <v>11800.54</v>
      </c>
      <c r="E7" s="474"/>
      <c r="F7" s="474"/>
      <c r="G7" s="474">
        <v>108.7</v>
      </c>
      <c r="H7" s="474">
        <v>450</v>
      </c>
      <c r="I7" s="474">
        <v>400</v>
      </c>
      <c r="J7" s="474">
        <v>62.4</v>
      </c>
      <c r="K7" s="474"/>
      <c r="L7" s="474"/>
      <c r="M7" s="474"/>
      <c r="N7" s="475">
        <f>ROUND(SUM(C7:M7),1)</f>
        <v>73111</v>
      </c>
    </row>
    <row r="8" spans="1:15" ht="28.5" customHeight="1">
      <c r="A8" s="352">
        <v>1.1000000000000001</v>
      </c>
      <c r="B8" s="228" t="s">
        <v>121</v>
      </c>
      <c r="C8" s="476"/>
      <c r="D8" s="353" t="s">
        <v>202</v>
      </c>
      <c r="E8" s="353" t="s">
        <v>202</v>
      </c>
      <c r="F8" s="353" t="s">
        <v>202</v>
      </c>
      <c r="G8" s="353" t="s">
        <v>202</v>
      </c>
      <c r="H8" s="353" t="s">
        <v>202</v>
      </c>
      <c r="I8" s="353" t="s">
        <v>202</v>
      </c>
      <c r="J8" s="353" t="s">
        <v>202</v>
      </c>
      <c r="K8" s="353" t="s">
        <v>202</v>
      </c>
      <c r="L8" s="353" t="s">
        <v>202</v>
      </c>
      <c r="M8" s="353" t="s">
        <v>202</v>
      </c>
      <c r="N8" s="353" t="s">
        <v>202</v>
      </c>
    </row>
    <row r="9" spans="1:15" ht="30" customHeight="1">
      <c r="A9" s="352">
        <v>1.2</v>
      </c>
      <c r="B9" s="228" t="s">
        <v>212</v>
      </c>
      <c r="C9" s="476">
        <v>1131</v>
      </c>
      <c r="D9" s="353" t="s">
        <v>202</v>
      </c>
      <c r="E9" s="353" t="s">
        <v>202</v>
      </c>
      <c r="F9" s="353" t="s">
        <v>202</v>
      </c>
      <c r="G9" s="353" t="s">
        <v>202</v>
      </c>
      <c r="H9" s="353" t="s">
        <v>202</v>
      </c>
      <c r="I9" s="353" t="s">
        <v>202</v>
      </c>
      <c r="J9" s="353" t="s">
        <v>202</v>
      </c>
      <c r="K9" s="353" t="s">
        <v>202</v>
      </c>
      <c r="L9" s="353" t="s">
        <v>202</v>
      </c>
      <c r="M9" s="353" t="s">
        <v>202</v>
      </c>
      <c r="N9" s="353" t="s">
        <v>202</v>
      </c>
    </row>
    <row r="10" spans="1:15" ht="30" customHeight="1">
      <c r="A10" s="352">
        <v>1.3</v>
      </c>
      <c r="B10" s="477" t="s">
        <v>289</v>
      </c>
      <c r="C10" s="476"/>
      <c r="D10" s="353" t="s">
        <v>202</v>
      </c>
      <c r="E10" s="353" t="s">
        <v>202</v>
      </c>
      <c r="F10" s="353" t="s">
        <v>202</v>
      </c>
      <c r="G10" s="353" t="s">
        <v>202</v>
      </c>
      <c r="H10" s="353" t="s">
        <v>202</v>
      </c>
      <c r="I10" s="353" t="s">
        <v>202</v>
      </c>
      <c r="J10" s="353" t="s">
        <v>202</v>
      </c>
      <c r="K10" s="353" t="s">
        <v>202</v>
      </c>
      <c r="L10" s="353" t="s">
        <v>202</v>
      </c>
      <c r="M10" s="353" t="s">
        <v>202</v>
      </c>
      <c r="N10" s="353" t="s">
        <v>202</v>
      </c>
    </row>
    <row r="11" spans="1:15" ht="35.25" customHeight="1">
      <c r="A11" s="352">
        <v>2</v>
      </c>
      <c r="B11" s="478" t="s">
        <v>94</v>
      </c>
      <c r="C11" s="297">
        <v>120</v>
      </c>
      <c r="D11" s="474">
        <v>24</v>
      </c>
      <c r="E11" s="353" t="s">
        <v>202</v>
      </c>
      <c r="F11" s="353" t="s">
        <v>202</v>
      </c>
      <c r="G11" s="353" t="s">
        <v>202</v>
      </c>
      <c r="H11" s="353" t="s">
        <v>202</v>
      </c>
      <c r="I11" s="353" t="s">
        <v>202</v>
      </c>
      <c r="J11" s="353" t="s">
        <v>202</v>
      </c>
      <c r="K11" s="353" t="s">
        <v>202</v>
      </c>
      <c r="L11" s="353" t="s">
        <v>202</v>
      </c>
      <c r="M11" s="353" t="s">
        <v>202</v>
      </c>
      <c r="N11" s="475">
        <f>ROUND(SUM(C11:M11),1)</f>
        <v>144</v>
      </c>
    </row>
    <row r="12" spans="1:15" s="354" customFormat="1" ht="34.5" customHeight="1">
      <c r="A12" s="479"/>
      <c r="B12" s="480" t="s">
        <v>73</v>
      </c>
      <c r="C12" s="353" t="s">
        <v>202</v>
      </c>
      <c r="D12" s="474" t="s">
        <v>202</v>
      </c>
      <c r="E12" s="353" t="s">
        <v>202</v>
      </c>
      <c r="F12" s="353" t="s">
        <v>202</v>
      </c>
      <c r="G12" s="353" t="s">
        <v>202</v>
      </c>
      <c r="H12" s="353" t="s">
        <v>202</v>
      </c>
      <c r="I12" s="353" t="s">
        <v>202</v>
      </c>
      <c r="J12" s="353" t="s">
        <v>202</v>
      </c>
      <c r="K12" s="353" t="s">
        <v>202</v>
      </c>
      <c r="L12" s="353" t="s">
        <v>202</v>
      </c>
      <c r="M12" s="353" t="s">
        <v>202</v>
      </c>
      <c r="N12" s="481">
        <f>ROUND(SUM(N7:N11),1)</f>
        <v>73255</v>
      </c>
    </row>
    <row r="13" spans="1:15" s="354" customFormat="1" ht="34.5" customHeight="1">
      <c r="B13" s="355">
        <f>5900.27*2</f>
        <v>11800.54</v>
      </c>
      <c r="C13" s="123"/>
      <c r="D13" s="472">
        <v>11543.6</v>
      </c>
      <c r="E13" s="356"/>
      <c r="F13" s="356"/>
      <c r="G13" s="356"/>
      <c r="H13" s="357"/>
      <c r="I13" s="357"/>
      <c r="J13" s="358"/>
      <c r="K13" s="358"/>
      <c r="L13" s="357"/>
      <c r="M13" s="356"/>
      <c r="N13" s="359"/>
      <c r="O13" s="355"/>
    </row>
    <row r="14" spans="1:15" s="360" customFormat="1" ht="21" customHeight="1">
      <c r="B14" s="361"/>
      <c r="C14" s="361"/>
      <c r="D14" s="246"/>
      <c r="E14" s="362"/>
      <c r="F14" s="362"/>
      <c r="G14" s="363"/>
      <c r="H14" s="161"/>
      <c r="I14" s="161"/>
      <c r="J14" s="246"/>
      <c r="K14" s="246"/>
      <c r="L14" s="525"/>
      <c r="M14" s="525"/>
      <c r="N14" s="364"/>
    </row>
    <row r="15" spans="1:15" s="354" customFormat="1" ht="69" customHeight="1">
      <c r="B15" s="526" t="s">
        <v>217</v>
      </c>
      <c r="C15" s="528"/>
      <c r="D15" s="527"/>
      <c r="G15" s="246"/>
      <c r="H15" s="246"/>
      <c r="I15" s="526" t="s">
        <v>216</v>
      </c>
      <c r="J15" s="527"/>
      <c r="K15" s="363"/>
      <c r="L15" s="246"/>
      <c r="M15" s="246"/>
      <c r="N15" s="246"/>
    </row>
    <row r="16" spans="1:15" s="354" customFormat="1" ht="48" customHeight="1">
      <c r="B16" s="365" t="s">
        <v>197</v>
      </c>
      <c r="C16" s="366" t="s">
        <v>236</v>
      </c>
      <c r="D16" s="366" t="s">
        <v>237</v>
      </c>
      <c r="G16" s="367"/>
      <c r="H16" s="368"/>
      <c r="I16" s="365" t="s">
        <v>197</v>
      </c>
      <c r="J16" s="366" t="s">
        <v>215</v>
      </c>
      <c r="K16" s="367"/>
      <c r="L16" s="367"/>
      <c r="M16" s="367"/>
      <c r="N16" s="368"/>
    </row>
    <row r="17" spans="2:14" s="369" customFormat="1" ht="39.75" customHeight="1">
      <c r="B17" s="370">
        <v>104400</v>
      </c>
      <c r="C17" s="371">
        <f>ROUND(4*B17*2/1000,1)</f>
        <v>835.2</v>
      </c>
      <c r="D17" s="371">
        <v>108.2</v>
      </c>
      <c r="G17" s="372"/>
      <c r="H17" s="373"/>
      <c r="I17" s="374">
        <v>104400</v>
      </c>
      <c r="J17" s="375">
        <v>108.7</v>
      </c>
      <c r="K17" s="443"/>
      <c r="L17" s="372"/>
      <c r="M17" s="372"/>
      <c r="N17" s="373"/>
    </row>
    <row r="18" spans="2:14" ht="24" customHeight="1">
      <c r="D18" s="372"/>
      <c r="E18" s="376"/>
      <c r="F18" s="376"/>
      <c r="G18" s="376"/>
      <c r="H18" s="357"/>
      <c r="I18" s="357"/>
      <c r="J18" s="377"/>
      <c r="K18" s="377"/>
      <c r="L18" s="372"/>
      <c r="M18" s="372"/>
      <c r="N18" s="378"/>
    </row>
    <row r="19" spans="2:14" ht="19.5" customHeight="1">
      <c r="C19" s="379"/>
    </row>
    <row r="20" spans="2:14" s="380" customFormat="1" ht="24" customHeight="1">
      <c r="B20" s="381" t="s">
        <v>2</v>
      </c>
      <c r="C20" s="381"/>
      <c r="E20" s="382"/>
      <c r="F20" s="383"/>
      <c r="G20" s="383"/>
      <c r="H20" s="523" t="str">
        <f>+'Ekamut-caxs'!C80</f>
        <v>Ա. Իսրաելյան</v>
      </c>
      <c r="I20" s="523"/>
      <c r="J20" s="523"/>
      <c r="K20" s="384"/>
      <c r="L20" s="384"/>
    </row>
    <row r="21" spans="2:14" s="385" customFormat="1" ht="17.25" customHeight="1">
      <c r="B21" s="386"/>
      <c r="C21" s="386"/>
      <c r="E21" s="387" t="s">
        <v>96</v>
      </c>
      <c r="F21" s="388"/>
      <c r="G21" s="389"/>
      <c r="H21" s="524" t="s">
        <v>97</v>
      </c>
      <c r="I21" s="524"/>
      <c r="J21" s="524"/>
      <c r="K21" s="388"/>
      <c r="L21" s="388"/>
    </row>
    <row r="22" spans="2:14" s="380" customFormat="1" ht="24.75" customHeight="1">
      <c r="B22" s="390" t="s">
        <v>6</v>
      </c>
      <c r="C22" s="390"/>
      <c r="E22" s="391"/>
      <c r="F22" s="392"/>
      <c r="G22" s="392"/>
      <c r="H22" s="523" t="str">
        <f>+'Ekamut-caxs'!C82</f>
        <v>Հ. Խարազյան</v>
      </c>
      <c r="I22" s="523"/>
      <c r="J22" s="523"/>
      <c r="K22" s="384"/>
      <c r="L22" s="384"/>
    </row>
    <row r="23" spans="2:14" s="385" customFormat="1" ht="18.75" customHeight="1">
      <c r="E23" s="387" t="s">
        <v>96</v>
      </c>
      <c r="F23" s="388"/>
      <c r="G23" s="389"/>
      <c r="H23" s="524" t="s">
        <v>97</v>
      </c>
      <c r="I23" s="524"/>
      <c r="J23" s="524"/>
      <c r="K23" s="388"/>
      <c r="L23" s="388"/>
    </row>
    <row r="24" spans="2:14" s="393" customFormat="1" ht="16.5">
      <c r="D24" s="388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" zoomScaleSheetLayoutView="100" workbookViewId="0">
      <selection activeCell="B58" sqref="B58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8554687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37" t="s">
        <v>71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</row>
    <row r="2" spans="1:15" s="140" customFormat="1" ht="21.75" customHeight="1">
      <c r="A2" s="536" t="str">
        <f>+'Ekamut-caxs'!A14:D14</f>
        <v xml:space="preserve">«Երևանի հ․64 մսուր-մանկապարտեզ» ՀՈԱԿ-ի 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</row>
    <row r="3" spans="1:15" s="140" customFormat="1" ht="21" customHeight="1">
      <c r="A3" s="536" t="s">
        <v>98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</row>
    <row r="4" spans="1:15" ht="21" customHeight="1" thickBot="1"/>
    <row r="5" spans="1:15" s="147" customFormat="1" ht="24.75" customHeight="1">
      <c r="A5" s="539" t="s">
        <v>119</v>
      </c>
      <c r="B5" s="541" t="s">
        <v>99</v>
      </c>
      <c r="C5" s="543" t="s">
        <v>100</v>
      </c>
      <c r="D5" s="544"/>
      <c r="E5" s="544"/>
      <c r="F5" s="545"/>
      <c r="G5" s="535" t="s">
        <v>101</v>
      </c>
      <c r="H5" s="535"/>
      <c r="I5" s="535"/>
      <c r="J5" s="535"/>
      <c r="K5" s="535" t="s">
        <v>147</v>
      </c>
      <c r="L5" s="535"/>
      <c r="M5" s="535"/>
      <c r="N5" s="535"/>
      <c r="O5" s="535"/>
    </row>
    <row r="6" spans="1:15" s="149" customFormat="1" ht="51" customHeight="1">
      <c r="A6" s="540"/>
      <c r="B6" s="542"/>
      <c r="C6" s="415" t="s">
        <v>242</v>
      </c>
      <c r="D6" s="416" t="s">
        <v>243</v>
      </c>
      <c r="E6" s="416" t="s">
        <v>272</v>
      </c>
      <c r="F6" s="417" t="s">
        <v>273</v>
      </c>
      <c r="G6" s="416" t="s">
        <v>244</v>
      </c>
      <c r="H6" s="418" t="s">
        <v>243</v>
      </c>
      <c r="I6" s="416" t="s">
        <v>274</v>
      </c>
      <c r="J6" s="418" t="s">
        <v>273</v>
      </c>
      <c r="K6" s="416" t="s">
        <v>242</v>
      </c>
      <c r="L6" s="416" t="s">
        <v>272</v>
      </c>
      <c r="M6" s="418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50">
        <v>4668</v>
      </c>
      <c r="F7" s="455">
        <v>670791</v>
      </c>
      <c r="G7" s="280" t="s">
        <v>228</v>
      </c>
      <c r="H7" s="266" t="s">
        <v>228</v>
      </c>
      <c r="I7" s="450">
        <v>4120</v>
      </c>
      <c r="J7" s="452">
        <v>213138</v>
      </c>
      <c r="K7" s="319" t="s">
        <v>228</v>
      </c>
      <c r="L7" s="450">
        <v>181</v>
      </c>
      <c r="M7" s="420">
        <f>+L7*200.47</f>
        <v>36285.07</v>
      </c>
      <c r="N7" s="421">
        <f>+L7*7.94904</f>
        <v>1438.7762399999999</v>
      </c>
      <c r="O7" s="335">
        <f>+N7+M7</f>
        <v>37723.846239999999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50">
        <v>4190</v>
      </c>
      <c r="F8" s="455">
        <v>602103</v>
      </c>
      <c r="G8" s="280" t="s">
        <v>228</v>
      </c>
      <c r="H8" s="266" t="s">
        <v>228</v>
      </c>
      <c r="I8" s="450">
        <v>3920</v>
      </c>
      <c r="J8" s="452">
        <v>202442</v>
      </c>
      <c r="K8" s="319" t="s">
        <v>228</v>
      </c>
      <c r="L8" s="450">
        <v>248</v>
      </c>
      <c r="M8" s="420">
        <f t="shared" ref="M8:M18" si="0">+L8*200.47</f>
        <v>49716.56</v>
      </c>
      <c r="N8" s="421">
        <f t="shared" ref="N8:N18" si="1">+L8*7.94904</f>
        <v>1971.3619200000001</v>
      </c>
      <c r="O8" s="335">
        <f t="shared" ref="O8:O18" si="2">+N8+M8</f>
        <v>51687.921920000001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50">
        <v>2012</v>
      </c>
      <c r="F9" s="455">
        <v>289124.40000000002</v>
      </c>
      <c r="G9" s="280" t="s">
        <v>228</v>
      </c>
      <c r="H9" s="266" t="s">
        <v>228</v>
      </c>
      <c r="I9" s="450">
        <v>3800</v>
      </c>
      <c r="J9" s="452">
        <v>197224</v>
      </c>
      <c r="K9" s="319" t="s">
        <v>228</v>
      </c>
      <c r="L9" s="450">
        <v>222</v>
      </c>
      <c r="M9" s="420">
        <f t="shared" si="0"/>
        <v>44504.34</v>
      </c>
      <c r="N9" s="421">
        <f t="shared" si="1"/>
        <v>1764.68688</v>
      </c>
      <c r="O9" s="335">
        <f t="shared" si="2"/>
        <v>46269.026879999998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50">
        <v>488</v>
      </c>
      <c r="F10" s="455">
        <v>70125.600000000006</v>
      </c>
      <c r="G10" s="280" t="s">
        <v>228</v>
      </c>
      <c r="H10" s="270" t="s">
        <v>228</v>
      </c>
      <c r="I10" s="450">
        <v>3320</v>
      </c>
      <c r="J10" s="452">
        <v>173154</v>
      </c>
      <c r="K10" s="319" t="s">
        <v>228</v>
      </c>
      <c r="L10" s="450">
        <v>223</v>
      </c>
      <c r="M10" s="420">
        <f t="shared" si="0"/>
        <v>44704.81</v>
      </c>
      <c r="N10" s="421">
        <f t="shared" si="1"/>
        <v>1772.6359199999999</v>
      </c>
      <c r="O10" s="335">
        <f t="shared" si="2"/>
        <v>46477.445919999998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50"/>
      <c r="F11" s="455"/>
      <c r="G11" s="280" t="s">
        <v>228</v>
      </c>
      <c r="H11" s="270" t="s">
        <v>228</v>
      </c>
      <c r="I11" s="450">
        <v>3120</v>
      </c>
      <c r="J11" s="452">
        <v>162458</v>
      </c>
      <c r="K11" s="319" t="s">
        <v>228</v>
      </c>
      <c r="L11" s="450">
        <v>210</v>
      </c>
      <c r="M11" s="420">
        <f t="shared" si="0"/>
        <v>42098.7</v>
      </c>
      <c r="N11" s="421">
        <f t="shared" si="1"/>
        <v>1669.2984000000001</v>
      </c>
      <c r="O11" s="335">
        <f t="shared" si="2"/>
        <v>43767.998399999997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50"/>
      <c r="F12" s="455"/>
      <c r="G12" s="280" t="s">
        <v>228</v>
      </c>
      <c r="H12" s="270" t="s">
        <v>228</v>
      </c>
      <c r="I12" s="450">
        <v>3120</v>
      </c>
      <c r="J12" s="452">
        <v>162458</v>
      </c>
      <c r="K12" s="319" t="s">
        <v>228</v>
      </c>
      <c r="L12" s="450">
        <v>236</v>
      </c>
      <c r="M12" s="420">
        <f t="shared" si="0"/>
        <v>47310.92</v>
      </c>
      <c r="N12" s="421">
        <f t="shared" si="1"/>
        <v>1875.97344</v>
      </c>
      <c r="O12" s="335">
        <f t="shared" si="2"/>
        <v>49186.89344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50"/>
      <c r="F13" s="455"/>
      <c r="G13" s="280" t="s">
        <v>228</v>
      </c>
      <c r="H13" s="270" t="s">
        <v>228</v>
      </c>
      <c r="I13" s="450">
        <v>2880</v>
      </c>
      <c r="J13" s="452">
        <v>148822</v>
      </c>
      <c r="K13" s="319" t="s">
        <v>228</v>
      </c>
      <c r="L13" s="450">
        <v>235</v>
      </c>
      <c r="M13" s="420">
        <f t="shared" si="0"/>
        <v>47110.45</v>
      </c>
      <c r="N13" s="421">
        <f t="shared" si="1"/>
        <v>1868.0244</v>
      </c>
      <c r="O13" s="335">
        <f t="shared" si="2"/>
        <v>48978.474399999999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50"/>
      <c r="F14" s="455"/>
      <c r="G14" s="280" t="s">
        <v>228</v>
      </c>
      <c r="H14" s="270" t="s">
        <v>228</v>
      </c>
      <c r="I14" s="450">
        <v>2880</v>
      </c>
      <c r="J14" s="452">
        <v>149222</v>
      </c>
      <c r="K14" s="319" t="s">
        <v>228</v>
      </c>
      <c r="L14" s="450">
        <v>337</v>
      </c>
      <c r="M14" s="420">
        <f t="shared" si="0"/>
        <v>67558.39</v>
      </c>
      <c r="N14" s="421">
        <f t="shared" si="1"/>
        <v>2678.8264800000002</v>
      </c>
      <c r="O14" s="335">
        <f t="shared" si="2"/>
        <v>70237.216480000003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50"/>
      <c r="F15" s="455"/>
      <c r="G15" s="280" t="s">
        <v>228</v>
      </c>
      <c r="H15" s="270" t="s">
        <v>228</v>
      </c>
      <c r="I15" s="450">
        <v>3080</v>
      </c>
      <c r="J15" s="452">
        <v>160718</v>
      </c>
      <c r="K15" s="319" t="s">
        <v>228</v>
      </c>
      <c r="L15" s="450">
        <v>308</v>
      </c>
      <c r="M15" s="420">
        <f t="shared" si="0"/>
        <v>61744.76</v>
      </c>
      <c r="N15" s="421">
        <f t="shared" si="1"/>
        <v>2448.3043200000002</v>
      </c>
      <c r="O15" s="335">
        <f t="shared" si="2"/>
        <v>64193.064320000005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50"/>
      <c r="F16" s="455"/>
      <c r="G16" s="279" t="s">
        <v>228</v>
      </c>
      <c r="H16" s="270" t="s">
        <v>228</v>
      </c>
      <c r="I16" s="450">
        <v>3640</v>
      </c>
      <c r="J16" s="452">
        <v>189867</v>
      </c>
      <c r="K16" s="319" t="s">
        <v>228</v>
      </c>
      <c r="L16" s="450">
        <v>267</v>
      </c>
      <c r="M16" s="420">
        <f t="shared" si="0"/>
        <v>53525.49</v>
      </c>
      <c r="N16" s="421">
        <f t="shared" si="1"/>
        <v>2122.3936800000001</v>
      </c>
      <c r="O16" s="335">
        <f t="shared" si="2"/>
        <v>55647.883679999999</v>
      </c>
    </row>
    <row r="17" spans="1:15" ht="19.5" customHeight="1">
      <c r="A17" s="142">
        <v>11</v>
      </c>
      <c r="B17" s="196" t="s">
        <v>112</v>
      </c>
      <c r="C17" s="456">
        <v>1850</v>
      </c>
      <c r="D17" s="457">
        <v>265845</v>
      </c>
      <c r="E17" s="277">
        <f>+MAX(C17,E9)</f>
        <v>2012</v>
      </c>
      <c r="F17" s="268">
        <f>+E17*143.7</f>
        <v>289124.39999999997</v>
      </c>
      <c r="G17" s="453">
        <v>4000</v>
      </c>
      <c r="H17" s="454">
        <v>207920</v>
      </c>
      <c r="I17" s="277">
        <f>+MAX(G17,I7)</f>
        <v>4120</v>
      </c>
      <c r="J17" s="269">
        <f>+I17*53.48</f>
        <v>220337.59999999998</v>
      </c>
      <c r="K17" s="451">
        <v>235</v>
      </c>
      <c r="L17" s="277">
        <f>+MAX(K17,L8)</f>
        <v>248</v>
      </c>
      <c r="M17" s="420">
        <f t="shared" si="0"/>
        <v>49716.56</v>
      </c>
      <c r="N17" s="421">
        <f t="shared" si="1"/>
        <v>1971.3619200000001</v>
      </c>
      <c r="O17" s="335">
        <f t="shared" si="2"/>
        <v>51687.921920000001</v>
      </c>
    </row>
    <row r="18" spans="1:15" ht="19.5" customHeight="1">
      <c r="A18" s="142">
        <v>12</v>
      </c>
      <c r="B18" s="196" t="s">
        <v>113</v>
      </c>
      <c r="C18" s="456">
        <v>2555</v>
      </c>
      <c r="D18" s="457">
        <v>367153</v>
      </c>
      <c r="E18" s="277">
        <f>+MAX(C18,E7)</f>
        <v>4668</v>
      </c>
      <c r="F18" s="268">
        <f>+E18*143.7</f>
        <v>670791.6</v>
      </c>
      <c r="G18" s="453">
        <v>4440</v>
      </c>
      <c r="H18" s="454">
        <v>230651</v>
      </c>
      <c r="I18" s="277">
        <f>+MAX(G18,I7)</f>
        <v>4440</v>
      </c>
      <c r="J18" s="269">
        <f>+I18*53.48</f>
        <v>237451.19999999998</v>
      </c>
      <c r="K18" s="451">
        <v>233</v>
      </c>
      <c r="L18" s="277">
        <f>+MAX(K18,L7)</f>
        <v>233</v>
      </c>
      <c r="M18" s="420">
        <f t="shared" si="0"/>
        <v>46709.51</v>
      </c>
      <c r="N18" s="421">
        <f t="shared" si="1"/>
        <v>1852.1263200000001</v>
      </c>
      <c r="O18" s="335">
        <f t="shared" si="2"/>
        <v>48561.636320000005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4405</v>
      </c>
      <c r="D19" s="271">
        <f>SUM(D7:D18)</f>
        <v>632998</v>
      </c>
      <c r="E19" s="278">
        <f t="shared" si="3"/>
        <v>18038</v>
      </c>
      <c r="F19" s="272">
        <f>SUM(F7:F18)</f>
        <v>2592060</v>
      </c>
      <c r="G19" s="281">
        <f>SUM(G7:G18)</f>
        <v>8440</v>
      </c>
      <c r="H19" s="271">
        <f>SUM(H7:H18)</f>
        <v>438571</v>
      </c>
      <c r="I19" s="278">
        <f>SUM(I7:I18)</f>
        <v>42440</v>
      </c>
      <c r="J19" s="273">
        <f>SUM(J7:J18)</f>
        <v>2217291.8000000003</v>
      </c>
      <c r="K19" s="276">
        <f t="shared" si="3"/>
        <v>468</v>
      </c>
      <c r="L19" s="278">
        <f>SUM(L7:L18)</f>
        <v>2948</v>
      </c>
      <c r="M19" s="273">
        <f>SUM(M7:M18)</f>
        <v>590985.56000000006</v>
      </c>
      <c r="N19" s="422">
        <f>SUM(N7:N18)</f>
        <v>23433.769919999999</v>
      </c>
      <c r="O19" s="273">
        <f>SUM(O7:O18)</f>
        <v>614419.32992000005</v>
      </c>
    </row>
    <row r="20" spans="1:15" ht="21.75" customHeight="1">
      <c r="B20" s="150"/>
      <c r="C20" s="250"/>
      <c r="D20" s="183"/>
      <c r="E20" s="250"/>
      <c r="F20" s="183">
        <f>ROUND(F19/1000,1)</f>
        <v>2592.1</v>
      </c>
      <c r="G20" s="250"/>
      <c r="H20" s="183"/>
      <c r="I20" s="250"/>
      <c r="J20" s="183">
        <f>ROUND(J19/1000,1)</f>
        <v>2217.3000000000002</v>
      </c>
      <c r="K20" s="250"/>
      <c r="L20" s="250"/>
      <c r="M20" s="183">
        <f>ROUND(M19/1000,1)</f>
        <v>591</v>
      </c>
      <c r="N20" s="183">
        <f t="shared" ref="N20:O20" si="4">ROUND(N19/1000,1)</f>
        <v>23.4</v>
      </c>
      <c r="O20" s="183">
        <f t="shared" si="4"/>
        <v>614.4</v>
      </c>
    </row>
    <row r="21" spans="1:15" ht="33.75" customHeight="1" thickBot="1">
      <c r="B21" s="538" t="s">
        <v>207</v>
      </c>
      <c r="C21" s="538"/>
      <c r="D21" s="538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44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58"/>
      <c r="C23" s="457"/>
      <c r="D23" s="335" t="s">
        <v>228</v>
      </c>
      <c r="E23" s="335" t="s">
        <v>228</v>
      </c>
      <c r="F23" s="455"/>
      <c r="G23" s="462"/>
      <c r="H23" s="335" t="s">
        <v>228</v>
      </c>
      <c r="I23" s="335" t="s">
        <v>228</v>
      </c>
      <c r="J23" s="464"/>
      <c r="K23" s="462"/>
      <c r="L23" s="335" t="s">
        <v>228</v>
      </c>
      <c r="M23" s="465"/>
      <c r="N23" s="186" t="s">
        <v>228</v>
      </c>
      <c r="O23" s="446" t="s">
        <v>228</v>
      </c>
    </row>
    <row r="24" spans="1:15" ht="23.25" customHeight="1">
      <c r="A24" s="186">
        <v>2</v>
      </c>
      <c r="B24" s="458"/>
      <c r="C24" s="457"/>
      <c r="D24" s="335" t="s">
        <v>228</v>
      </c>
      <c r="E24" s="335" t="s">
        <v>228</v>
      </c>
      <c r="F24" s="455"/>
      <c r="G24" s="462"/>
      <c r="H24" s="335" t="s">
        <v>228</v>
      </c>
      <c r="I24" s="335" t="s">
        <v>228</v>
      </c>
      <c r="J24" s="464"/>
      <c r="K24" s="462"/>
      <c r="L24" s="335" t="s">
        <v>228</v>
      </c>
      <c r="M24" s="465"/>
      <c r="N24" s="186" t="s">
        <v>228</v>
      </c>
      <c r="O24" s="446" t="s">
        <v>228</v>
      </c>
    </row>
    <row r="25" spans="1:15" s="149" customFormat="1" ht="23.25" customHeight="1">
      <c r="A25" s="142">
        <v>3</v>
      </c>
      <c r="B25" s="459"/>
      <c r="C25" s="460"/>
      <c r="D25" s="336" t="s">
        <v>228</v>
      </c>
      <c r="E25" s="336" t="s">
        <v>228</v>
      </c>
      <c r="F25" s="461"/>
      <c r="G25" s="463"/>
      <c r="H25" s="336" t="s">
        <v>228</v>
      </c>
      <c r="I25" s="336" t="s">
        <v>228</v>
      </c>
      <c r="J25" s="461"/>
      <c r="K25" s="463"/>
      <c r="L25" s="336" t="s">
        <v>228</v>
      </c>
      <c r="M25" s="466"/>
      <c r="N25" s="447" t="s">
        <v>228</v>
      </c>
      <c r="O25" s="448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45">
        <f>SUM(M23:M25)</f>
        <v>0</v>
      </c>
      <c r="N26" s="187" t="s">
        <v>228</v>
      </c>
      <c r="O26" s="449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2592.1</v>
      </c>
      <c r="G27" s="334" t="s">
        <v>228</v>
      </c>
      <c r="H27" s="271" t="s">
        <v>228</v>
      </c>
      <c r="I27" s="271" t="s">
        <v>228</v>
      </c>
      <c r="J27" s="272">
        <f>J20-J26</f>
        <v>2217.3000000000002</v>
      </c>
      <c r="K27" s="334" t="s">
        <v>228</v>
      </c>
      <c r="L27" s="271" t="s">
        <v>228</v>
      </c>
      <c r="M27" s="273">
        <f>M20-M26</f>
        <v>591</v>
      </c>
      <c r="N27" s="188" t="s">
        <v>228</v>
      </c>
      <c r="O27" s="272">
        <f>+O20-M26</f>
        <v>614.4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36" t="s">
        <v>2</v>
      </c>
      <c r="D30" s="536"/>
      <c r="E30" s="151"/>
      <c r="F30" s="151"/>
      <c r="G30" s="546"/>
      <c r="H30" s="546"/>
      <c r="I30" s="263"/>
      <c r="J30" s="548" t="str">
        <f>+'Ekamut-caxs'!C80</f>
        <v>Ա. Իսրաելյան</v>
      </c>
      <c r="K30" s="548"/>
      <c r="M30" s="144"/>
    </row>
    <row r="31" spans="1:15" s="140" customFormat="1">
      <c r="C31" s="146"/>
      <c r="D31" s="146"/>
      <c r="E31" s="145"/>
      <c r="F31" s="145"/>
      <c r="G31" s="547" t="s">
        <v>96</v>
      </c>
      <c r="H31" s="547"/>
      <c r="I31" s="264"/>
      <c r="J31" s="547" t="s">
        <v>114</v>
      </c>
      <c r="K31" s="54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48"/>
      <c r="H32" s="548"/>
      <c r="I32" s="153"/>
      <c r="J32" s="548" t="str">
        <f>+'Ekamut-caxs'!C82</f>
        <v>Հ. Խարազյան</v>
      </c>
      <c r="K32" s="548"/>
    </row>
    <row r="33" spans="3:13" s="140" customFormat="1">
      <c r="C33" s="143"/>
      <c r="D33" s="143"/>
      <c r="G33" s="547" t="s">
        <v>96</v>
      </c>
      <c r="H33" s="547"/>
      <c r="I33" s="264"/>
      <c r="J33" s="547" t="s">
        <v>114</v>
      </c>
      <c r="K33" s="547"/>
    </row>
    <row r="34" spans="3:13">
      <c r="F34" s="154" t="s">
        <v>1</v>
      </c>
    </row>
    <row r="35" spans="3:13" ht="16.5" customHeight="1">
      <c r="C35" s="412" t="s">
        <v>115</v>
      </c>
      <c r="D35" s="412"/>
      <c r="E35" s="412" t="s">
        <v>116</v>
      </c>
      <c r="F35" s="412" t="s">
        <v>293</v>
      </c>
      <c r="I35" s="413" t="s">
        <v>117</v>
      </c>
      <c r="J35" s="414" t="s">
        <v>245</v>
      </c>
      <c r="K35" s="399"/>
      <c r="L35" s="414" t="s">
        <v>246</v>
      </c>
      <c r="M35" s="414" t="s">
        <v>247</v>
      </c>
    </row>
    <row r="36" spans="3:13" ht="16.5" customHeight="1">
      <c r="C36" s="412" t="s">
        <v>118</v>
      </c>
      <c r="D36" s="412"/>
      <c r="E36" s="412" t="s">
        <v>116</v>
      </c>
      <c r="F36" s="412" t="s">
        <v>266</v>
      </c>
      <c r="I36" s="534" t="s">
        <v>268</v>
      </c>
      <c r="J36" s="534"/>
      <c r="K36" s="399"/>
      <c r="L36" s="534" t="s">
        <v>269</v>
      </c>
      <c r="M36" s="534"/>
    </row>
    <row r="37" spans="3:13">
      <c r="C37" s="412"/>
      <c r="D37" s="412"/>
      <c r="E37" s="534" t="s">
        <v>267</v>
      </c>
      <c r="F37" s="534"/>
      <c r="I37" s="534"/>
      <c r="J37" s="534"/>
      <c r="K37" s="399"/>
      <c r="L37" s="534"/>
      <c r="M37" s="534"/>
    </row>
    <row r="38" spans="3:13">
      <c r="C38" s="412"/>
      <c r="D38" s="412"/>
      <c r="E38" s="534"/>
      <c r="F38" s="534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B58" sqref="B58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16" t="s">
        <v>71</v>
      </c>
      <c r="B1" s="516"/>
      <c r="C1" s="516"/>
      <c r="D1" s="516"/>
      <c r="E1" s="516"/>
    </row>
    <row r="2" spans="1:13" ht="23.25" customHeight="1">
      <c r="A2" s="519" t="str">
        <f>+'Ekamut-caxs'!A14:D14</f>
        <v xml:space="preserve">«Երևանի հ․64 մսուր-մանկապարտեզ» ՀՈԱԿ-ի </v>
      </c>
      <c r="B2" s="519"/>
      <c r="C2" s="519"/>
      <c r="D2" s="519"/>
      <c r="E2" s="519"/>
    </row>
    <row r="3" spans="1:13" ht="28.5" customHeight="1">
      <c r="A3" s="519" t="s">
        <v>287</v>
      </c>
      <c r="B3" s="519"/>
      <c r="C3" s="519"/>
      <c r="D3" s="519"/>
      <c r="E3" s="519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304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23" t="s">
        <v>303</v>
      </c>
      <c r="C8" s="256">
        <v>99232.1</v>
      </c>
      <c r="D8" s="256">
        <v>0</v>
      </c>
      <c r="E8" s="256">
        <v>26026.2</v>
      </c>
      <c r="F8" s="424" t="s">
        <v>281</v>
      </c>
      <c r="G8" s="434" t="s">
        <v>277</v>
      </c>
      <c r="H8" s="428" t="s">
        <v>202</v>
      </c>
      <c r="I8" s="426" t="s">
        <v>278</v>
      </c>
      <c r="J8" s="428" t="s">
        <v>202</v>
      </c>
      <c r="K8" s="430" t="s">
        <v>279</v>
      </c>
      <c r="L8" s="431" t="s">
        <v>203</v>
      </c>
      <c r="M8" s="432" t="s">
        <v>280</v>
      </c>
    </row>
    <row r="9" spans="1:13" s="326" customFormat="1" ht="25.5" customHeight="1">
      <c r="A9" s="323">
        <v>2</v>
      </c>
      <c r="B9" s="324" t="s">
        <v>309</v>
      </c>
      <c r="C9" s="435"/>
      <c r="D9" s="435">
        <v>55</v>
      </c>
      <c r="E9" s="325">
        <f>+M9</f>
        <v>4089.8</v>
      </c>
      <c r="F9" s="425">
        <v>11</v>
      </c>
      <c r="G9" s="482">
        <v>338</v>
      </c>
      <c r="H9" s="429" t="s">
        <v>202</v>
      </c>
      <c r="I9" s="483">
        <v>22</v>
      </c>
      <c r="J9" s="429" t="s">
        <v>202</v>
      </c>
      <c r="K9" s="483">
        <v>550</v>
      </c>
      <c r="L9" s="431" t="s">
        <v>203</v>
      </c>
      <c r="M9" s="484">
        <f>+(G9*I9*K9)/1000</f>
        <v>4089.8</v>
      </c>
    </row>
    <row r="10" spans="1:13" s="326" customFormat="1" ht="25.5" customHeight="1" thickBot="1">
      <c r="A10" s="323">
        <v>3</v>
      </c>
      <c r="B10" s="324" t="s">
        <v>218</v>
      </c>
      <c r="C10" s="435">
        <f>+G10*30+1000</f>
        <v>10210</v>
      </c>
      <c r="D10" s="435">
        <v>55</v>
      </c>
      <c r="E10" s="325">
        <f>+M10</f>
        <v>3545.85</v>
      </c>
      <c r="F10" s="425">
        <v>12</v>
      </c>
      <c r="G10" s="436">
        <v>307</v>
      </c>
      <c r="H10" s="429" t="s">
        <v>202</v>
      </c>
      <c r="I10" s="427">
        <v>21</v>
      </c>
      <c r="J10" s="429" t="s">
        <v>202</v>
      </c>
      <c r="K10" s="427">
        <v>550</v>
      </c>
      <c r="L10" s="431" t="s">
        <v>203</v>
      </c>
      <c r="M10" s="433">
        <f>+(G10*I10*K10)/1000</f>
        <v>3545.85</v>
      </c>
    </row>
    <row r="11" spans="1:13" s="180" customFormat="1" ht="31.5" customHeight="1">
      <c r="A11" s="239"/>
      <c r="B11" s="321" t="s">
        <v>219</v>
      </c>
      <c r="C11" s="322">
        <f>ROUND(SUM(C8:C10),1)</f>
        <v>109442.1</v>
      </c>
      <c r="D11" s="322">
        <f>ROUND(SUM(D8:D10),1)</f>
        <v>110</v>
      </c>
      <c r="E11" s="322">
        <f>ROUND(SUM(E8:E10),1)</f>
        <v>33661.9</v>
      </c>
    </row>
    <row r="12" spans="1:13">
      <c r="C12" s="435">
        <v>15354.7</v>
      </c>
    </row>
    <row r="13" spans="1:13" ht="51" customHeight="1">
      <c r="B13" s="551" t="s">
        <v>221</v>
      </c>
      <c r="C13" s="551"/>
      <c r="D13" s="551"/>
      <c r="E13" s="551"/>
    </row>
    <row r="18" spans="2:5" ht="20.25" customHeight="1">
      <c r="B18" s="139" t="s">
        <v>2</v>
      </c>
      <c r="C18" s="139"/>
      <c r="D18" s="552" t="str">
        <f>+'Ekamut-caxs'!C80</f>
        <v>Ա. Իսրաելյան</v>
      </c>
      <c r="E18" s="552"/>
    </row>
    <row r="19" spans="2:5" ht="18.75" customHeight="1">
      <c r="B19" s="139" t="s">
        <v>4</v>
      </c>
      <c r="D19" s="549" t="s">
        <v>5</v>
      </c>
      <c r="E19" s="549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50" t="str">
        <f>+'Ekamut-caxs'!C82</f>
        <v>Հ. Խարազյան</v>
      </c>
      <c r="E21" s="550"/>
    </row>
    <row r="22" spans="2:5" ht="23.25" customHeight="1">
      <c r="D22" s="549" t="s">
        <v>5</v>
      </c>
      <c r="E22" s="549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0"/>
  <sheetViews>
    <sheetView view="pageBreakPreview" topLeftCell="A10" workbookViewId="0">
      <selection activeCell="B58" sqref="B58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54" t="s">
        <v>71</v>
      </c>
      <c r="B1" s="554"/>
      <c r="C1" s="554"/>
      <c r="D1" s="554"/>
    </row>
    <row r="2" spans="1:4" ht="26.25" customHeight="1">
      <c r="A2" s="555" t="str">
        <f>+'Ekamut-caxs'!A14:D14</f>
        <v xml:space="preserve">«Երևանի հ․64 մսուր-մանկապարտեզ» ՀՈԱԿ-ի </v>
      </c>
      <c r="B2" s="555"/>
      <c r="C2" s="555"/>
      <c r="D2" s="555"/>
    </row>
    <row r="3" spans="1:4" ht="27" customHeight="1">
      <c r="A3" s="555" t="s">
        <v>271</v>
      </c>
      <c r="B3" s="555"/>
      <c r="C3" s="555"/>
      <c r="D3" s="555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>
        <v>0</v>
      </c>
      <c r="D9" s="173"/>
    </row>
    <row r="10" spans="1:4" ht="25.5" customHeight="1">
      <c r="A10" s="173">
        <v>1.3</v>
      </c>
      <c r="B10" s="174" t="s">
        <v>134</v>
      </c>
      <c r="C10" s="173">
        <v>0</v>
      </c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3</v>
      </c>
      <c r="D11" s="170">
        <f>SUM(D12:D14)</f>
        <v>90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>
        <v>1</v>
      </c>
      <c r="D14" s="173">
        <v>30</v>
      </c>
    </row>
    <row r="15" spans="1:4" s="172" customFormat="1" ht="51.75" customHeight="1">
      <c r="A15" s="170">
        <v>3</v>
      </c>
      <c r="B15" s="171" t="s">
        <v>138</v>
      </c>
      <c r="C15" s="170">
        <f>SUM(C16:C19)</f>
        <v>4</v>
      </c>
      <c r="D15" s="170">
        <f>SUM(D16:D19)</f>
        <v>129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33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33</v>
      </c>
    </row>
    <row r="18" spans="1:4" ht="23.25" customHeight="1">
      <c r="A18" s="173">
        <v>3.2</v>
      </c>
      <c r="B18" s="176" t="s">
        <v>141</v>
      </c>
      <c r="C18" s="173">
        <v>1</v>
      </c>
      <c r="D18" s="173">
        <v>33</v>
      </c>
    </row>
    <row r="19" spans="1:4" ht="23.25" customHeight="1">
      <c r="A19" s="173">
        <v>3.4</v>
      </c>
      <c r="B19" s="176" t="s">
        <v>298</v>
      </c>
      <c r="C19" s="173">
        <v>1</v>
      </c>
      <c r="D19" s="173">
        <v>30</v>
      </c>
    </row>
    <row r="20" spans="1:4" s="172" customFormat="1" ht="50.25" customHeight="1">
      <c r="A20" s="170">
        <v>4</v>
      </c>
      <c r="B20" s="171" t="s">
        <v>142</v>
      </c>
      <c r="C20" s="170">
        <f>SUM(C21:C23)</f>
        <v>3</v>
      </c>
      <c r="D20" s="170">
        <f>SUM(D21:D23)</f>
        <v>99</v>
      </c>
    </row>
    <row r="21" spans="1:4" ht="23.25" customHeight="1">
      <c r="A21" s="173">
        <v>4.0999999999999996</v>
      </c>
      <c r="B21" s="176" t="s">
        <v>143</v>
      </c>
      <c r="C21" s="173">
        <v>1</v>
      </c>
      <c r="D21" s="173">
        <v>33</v>
      </c>
    </row>
    <row r="22" spans="1:4" ht="23.25" customHeight="1">
      <c r="A22" s="173">
        <v>4.2</v>
      </c>
      <c r="B22" s="176" t="s">
        <v>144</v>
      </c>
      <c r="C22" s="173">
        <v>1</v>
      </c>
      <c r="D22" s="173">
        <v>33</v>
      </c>
    </row>
    <row r="23" spans="1:4" ht="23.25" customHeight="1">
      <c r="A23" s="173">
        <v>4.3</v>
      </c>
      <c r="B23" s="176" t="s">
        <v>145</v>
      </c>
      <c r="C23" s="173">
        <v>1</v>
      </c>
      <c r="D23" s="173">
        <v>33</v>
      </c>
    </row>
    <row r="24" spans="1:4" s="172" customFormat="1" ht="31.5" customHeight="1">
      <c r="A24" s="170"/>
      <c r="B24" s="171" t="s">
        <v>73</v>
      </c>
      <c r="C24" s="170">
        <f>C7+C11+C15+C20</f>
        <v>11</v>
      </c>
      <c r="D24" s="170">
        <f>D7+D11+D15+D20</f>
        <v>338</v>
      </c>
    </row>
    <row r="25" spans="1:4" ht="48.75" customHeight="1"/>
    <row r="26" spans="1:4" ht="18">
      <c r="B26" s="178" t="s">
        <v>2</v>
      </c>
      <c r="C26" s="556" t="str">
        <f>+'Ekamut-caxs'!C80</f>
        <v>Ա. Իսրաելյան</v>
      </c>
      <c r="D26" s="556"/>
    </row>
    <row r="27" spans="1:4" ht="15.75" customHeight="1">
      <c r="B27" s="179" t="s">
        <v>4</v>
      </c>
      <c r="C27" s="553" t="s">
        <v>5</v>
      </c>
      <c r="D27" s="553"/>
    </row>
    <row r="28" spans="1:4" ht="27" customHeight="1">
      <c r="B28" s="172" t="s">
        <v>6</v>
      </c>
      <c r="C28" s="556" t="str">
        <f>+'Ekamut-caxs'!C82</f>
        <v>Հ. Խարազյան</v>
      </c>
      <c r="D28" s="556"/>
    </row>
    <row r="29" spans="1:4">
      <c r="C29" s="553" t="s">
        <v>5</v>
      </c>
      <c r="D29" s="553"/>
    </row>
    <row r="30" spans="1:4">
      <c r="B30" s="177" t="s">
        <v>146</v>
      </c>
      <c r="C30" s="177"/>
      <c r="D30" s="177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https://mul2.yerevan.am/tasks/1236395/oneclick/ba934ec5bc165fee7e81a8103faf181a516d56aa8243ab97002f8e2db94ab095.xlsx?token=445dbdf8313713a7bbc6b4e4621b8ad2</cp:keywords>
  <cp:lastModifiedBy>Lusine Petrosyan</cp:lastModifiedBy>
  <cp:lastPrinted>2023-11-10T12:59:31Z</cp:lastPrinted>
  <dcterms:created xsi:type="dcterms:W3CDTF">1996-10-14T23:33:28Z</dcterms:created>
  <dcterms:modified xsi:type="dcterms:W3CDTF">2023-12-27T09:33:57Z</dcterms:modified>
</cp:coreProperties>
</file>