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91C9545-5DF0-4AF4-AFB4-CE9CC7AD4F8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/>
  <c r="M9" i="21"/>
  <c r="E9" i="21" s="1"/>
  <c r="D63" i="19" l="1"/>
  <c r="D69" i="19" l="1"/>
  <c r="I7" i="11" l="1"/>
  <c r="D7" i="11"/>
  <c r="B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D19" i="7"/>
  <c r="F18" i="7" s="1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<sst xmlns="http://schemas.openxmlformats.org/spreadsheetml/2006/main" count="767" uniqueCount="301">
  <si>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</si>
  <si>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</si>
  <si>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</si>
  <si>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</si>
  <si>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</si>
  <si>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</si>
  <si>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</si>
  <si>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</si>
  <si>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</si>
  <si>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</si>
  <si>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</si>
  <si>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</si>
  <si>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</si>
  <si>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</si>
  <si>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</si>
  <si>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</si>
  <si>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</si>
  <si>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</si>
  <si>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</si>
  <si>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</si>
  <si>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</si>
  <si>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</si>
  <si>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</si>
  <si>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</si>
  <si>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</si>
  <si>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</si>
  <si>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</si>
  <si>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</si>
  <si>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</si>
  <si>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</si>
  <si>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</si>
  <si>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</si>
  <si>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</si>
  <si>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</si>
  <si>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</si>
  <si>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</si>
  <si>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</si>
  <si>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</si>
  <si>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</si>
  <si>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</si>
  <si>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</si>
  <si>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</si>
  <si>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</si>
  <si>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</si>
  <si>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</si>
  <si>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</si>
  <si>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</si>
  <si>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</si>
  <si>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</si>
  <si>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</si>
  <si>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</si>
  <si>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</si>
  <si>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</si>
  <si>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</si>
  <si>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</si>
  <si>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</si>
  <si>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</si>
  <si>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</si>
  <si>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</si>
  <si>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</si>
  <si>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</si>
  <si>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</si>
  <si>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</si>
  <si>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</si>
  <si>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</si>
  <si>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</si>
  <si>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</si>
  <si>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</si>
  <si>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</si>
  <si>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</si>
  <si>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</si>
  <si>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</si>
  <si>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</si>
  <si>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</si>
  <si>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</si>
  <si>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</si>
  <si>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</si>
  <si>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</si>
  <si>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</si>
  <si>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</si>
  <si>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</si>
  <si>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</si>
  <si>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</si>
  <si>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</si>
  <si>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</si>
  <si>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</si>
  <si>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</si>
  <si>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</si>
  <si>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</si>
  <si>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</si>
  <si>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</si>
  <si>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</si>
  <si>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</si>
  <si>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</si>
  <si>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</si>
  <si>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</si>
  <si>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</si>
  <si>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</si>
  <si>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</si>
  <si>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</si>
  <si>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</si>
  <si>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</si>
  <si>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</si>
  <si>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</si>
  <si>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</si>
  <si>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</si>
  <si>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</si>
  <si>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</si>
  <si>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</si>
  <si>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</si>
  <si>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</si>
  <si>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</si>
  <si>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</si>
  <si>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</si>
  <si>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</si>
  <si>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</si>
  <si>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</si>
  <si>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</si>
  <si>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</si>
  <si>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</si>
  <si>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</si>
  <si>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</si>
  <si>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</si>
  <si>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</si>
  <si>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</si>
  <si>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</si>
  <si>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</si>
  <si>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</si>
  <si>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</si>
  <si>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</si>
  <si>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</si>
  <si>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</si>
  <si>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</si>
  <si>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</si>
  <si>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</si>
  <si>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</si>
  <si>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</si>
  <si>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</si>
  <si>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</si>
  <si>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</si>
  <si>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</si>
  <si>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</si>
  <si>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</si>
  <si>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</si>
  <si>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</si>
  <si>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</si>
  <si>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</si>
  <si>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</si>
  <si>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</si>
  <si>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</si>
  <si>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</si>
  <si>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</si>
  <si>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</si>
  <si>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</si>
  <si>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</si>
  <si>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</si>
  <si>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</si>
  <si>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</si>
  <si>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</si>
  <si>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</si>
  <si>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</si>
  <si>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</si>
  <si>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</si>
  <si>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</si>
  <si>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</si>
  <si>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</si>
  <si>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</si>
  <si>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</si>
  <si>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</si>
  <si>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</si>
  <si>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</si>
  <si>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</si>
  <si>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</si>
  <si>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</si>
  <si>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</si>
  <si>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</si>
  <si>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</si>
  <si>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</si>
  <si>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</si>
  <si>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</si>
  <si>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</si>
  <si>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</si>
  <si>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</si>
  <si>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</si>
  <si>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</si>
  <si>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</si>
  <si>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</si>
  <si>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</si>
  <si>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</si>
  <si>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</si>
  <si>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</si>
  <si>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</si>
  <si>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</si>
  <si>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</si>
  <si>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</si>
  <si>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</si>
  <si>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</si>
  <si>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</si>
  <si>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</si>
  <si>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</si>
  <si>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</si>
  <si>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</si>
  <si>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</si>
  <si>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</si>
  <si>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</si>
  <si>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</si>
  <si>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</si>
  <si>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</si>
  <si>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</si>
  <si>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</si>
  <si>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</si>
  <si>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</si>
  <si>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</si>
  <si>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</si>
  <si>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</si>
  <si>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</si>
  <si>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</si>
  <si>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</si>
  <si>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</si>
  <si>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</si>
  <si>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</si>
  <si>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</si>
  <si>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</si>
  <si>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</si>
  <si>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</si>
  <si>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</si>
  <si>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</si>
  <si>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</si>
  <si>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</si>
  <si>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</si>
  <si>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</si>
  <si>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</si>
  <si>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</si>
  <si>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</si>
  <si>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</si>
  <si>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</si>
  <si>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</si>
  <si>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</si>
  <si>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</si>
  <si>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</si>
  <si>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</si>
  <si>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</si>
  <si>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</si>
  <si>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</si>
  <si>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</si>
  <si>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</si>
  <si>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</si>
  <si>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</si>
  <si>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</si>
  <si>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</si>
  <si>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</si>
  <si>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</si>
  <si>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</si>
  <si>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</si>
  <si>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</si>
  <si>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</si>
  <si>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</si>
  <si>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</si>
  <si>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</si>
  <si>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</si>
  <si>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</si>
  <si>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</si>
  <si>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</si>
  <si>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</si>
  <si>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</si>
  <si>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</si>
  <si>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</si>
  <si>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</si>
  <si>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</si>
  <si>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</si>
  <si>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</si>
  <si>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</si>
  <si>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</si>
  <si>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</si>
  <si>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</si>
  <si>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</si>
  <si>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</si>
  <si>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</si>
  <si>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</si>
  <si>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</si>
  <si>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</si>
  <si>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</si>
  <si>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</si>
  <si>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</si>
  <si>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</si>
  <si>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</si>
  <si>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</si>
  <si>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</si>
  <si>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</si>
  <si>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</si>
  <si>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</si>
  <si>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</si>
  <si>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</si>
  <si>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</si>
  <si>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</si>
  <si>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հ․73 մսուր-մանկապարտեզ» ՀՈԱԿ-ի </t>
  </si>
  <si>
    <t>Նարինե Սահակյան</t>
  </si>
  <si>
    <t>Անահիտ Մնացականյան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</si>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</sst>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QAgAEEATQAAAAAAAAAAAAAAAAAAAAAAAAAAAAAAAAAAAAAAAAAAAAAAAAAAAAAAAAAAAAAAAAAAAAAAAAAAAAAAAAAAAAAAAAAAAAAAAAAAAAAAAAAAAAAAAAAAAAAAAADnBwwABAAcAAkAN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1MTdaMCMGCSqGSIb3DQEJBDEWBBTX/wOpqYxE6Qach2l6tff+JaXG/jArBgsqhkiG9w0BCRACDDEcMBowGDAWBBRE5xMFRVajmd/v2Zzf5CvSbEm8HjANBgkqhkiG9w0BAQEFAASCAQC685nQuycOmOohar3Mapq+ASuz/M1wmtLB9/ahF1ygNC8NqaL1IcOTVkQPEpxnOvosRVkJ/IOweWcG/MsAfhFzFc58Z8JhdxpY1tkA/DI09bX5csEh3SaGMyW4EvQXCTy7sb75ZCNCTiF4G46xvBIrQQ+7OH/2FXN9OsGnnHYDD9Kn3gJ0bksrHAh1j1C6b0jMOoZYDNeLQWnnVAejI27pfTTbcWFkZXCRTuTtKpZxdMR1e3TmaKK8RU7Q6BcK4f4Y/yVE1VV1tNitnEpfX63K46WHjREFJwuu0an/9ygejCJsdxG3SAIyyONbC1QIMrTijhH2UUYP4isPp+qd87B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QAgAEEATQAAAAAAAAAAAAAAAAAAAAAAAAAAAAAAAAAAAAAAAAAAAAAAAAAAAAAAAAAAAAAAAAAAAAAAAAAAAAAAAAAAAAAAAAAAAAAAAAAAAAAAAAAAAAAAAAAAAAAAAADnBwwABAAcAAkAN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1MjBaMCMGCSqGSIb3DQEJBDEWBBQHMJv5uE9ru/rteROFkTP0bcdekzArBgsqhkiG9w0BCRACDDEcMBowGDAWBBRE5xMFRVajmd/v2Zzf5CvSbEm8HjANBgkqhkiG9w0BAQEFAASCAQCqg/q4ZXi4WazQ1vSLLNmx9glJcn8yysdTEMonuWk9SJZd+J+i9KWkaCaH6TjABeu69bEtsaYJy23fw8NI99LhVaflJP8+294NRFjfAYjPtp70q4Jdx0F4enhWkzWcCr6JzXcmRET4Pp3FGRoTmd5P/83nroIIbj7iLZex51J5e1OHfWGGQwIMiuNccsdmCTkPIIwpYJkRCsBtI5m9ePIrqDYn0pZpFRr43l1adVl1vea3EIDEmOyFgABhvn2nkOOCcXASJ5G7nkW0RmCt9UNtSfYpjVNO3IIV7tAf+yE/H4Q7q+7qCCwei/96FlpYqQ2dPMLADtTldQ35KjucVsH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9931736-5F12-8063-152D-4FA9600D51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2DA3103-BBD0-33AF-54FA-48A4BB2CCD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8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93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93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8"/>
      <c r="F13" s="45"/>
    </row>
    <row r="14" spans="1:11" ht="27.75" customHeight="1">
      <c r="A14" s="498" t="s">
        <v>295</v>
      </c>
      <c r="B14" s="498"/>
      <c r="C14" s="498"/>
      <c r="D14" s="498"/>
      <c r="E14" s="419"/>
    </row>
    <row r="15" spans="1:11" ht="18.75" customHeight="1">
      <c r="A15" s="499" t="s">
        <v>251</v>
      </c>
      <c r="B15" s="499"/>
      <c r="C15" s="499"/>
      <c r="D15" s="499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57357.7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2421.3999999999996</v>
      </c>
      <c r="E22" s="251"/>
      <c r="F22" s="464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1719.1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702.3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19.5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1378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+D75</f>
        <v>1378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5.6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61206.2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43482.9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667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11421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1938.8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1278.4000000000001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511.7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56.4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51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120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2.4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0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1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253.7</v>
      </c>
      <c r="E53" s="251"/>
      <c r="F53" s="6" t="s">
        <v>224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223</v>
      </c>
      <c r="Q53" s="342">
        <v>131.19999999999999</v>
      </c>
      <c r="R53" s="7" t="s">
        <v>203</v>
      </c>
      <c r="S53" s="340">
        <f>+O53+Q53</f>
        <v>253.7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120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150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50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100</v>
      </c>
      <c r="E58" s="251"/>
      <c r="G58" s="52"/>
    </row>
    <row r="59" spans="1:19" ht="20.25" customHeight="1">
      <c r="A59" s="117">
        <v>14</v>
      </c>
      <c r="B59" s="21" t="s">
        <v>26</v>
      </c>
      <c r="C59" s="21"/>
      <c r="D59" s="251">
        <v>31.3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78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f>14+49</f>
        <v>63</v>
      </c>
      <c r="E63" s="251"/>
    </row>
    <row r="64" spans="1:19" ht="18.75" hidden="1" customHeight="1">
      <c r="A64" s="117">
        <f t="shared" si="2"/>
        <v>17</v>
      </c>
      <c r="B64" s="21" t="s">
        <v>77</v>
      </c>
      <c r="C64" s="21"/>
      <c r="D64" s="251"/>
      <c r="E64" s="251"/>
    </row>
    <row r="65" spans="1:14" ht="18.75" customHeight="1">
      <c r="A65" s="117"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f>+D20</f>
        <v>24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1378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v>1378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22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3" t="s">
        <v>32</v>
      </c>
      <c r="C78" s="493"/>
      <c r="D78" s="313">
        <f>SUM(D38,D42:D48,D52:D74,D76:D77)</f>
        <v>61206.200000000004</v>
      </c>
      <c r="E78" s="463" t="s">
        <v>249</v>
      </c>
      <c r="F78" s="310">
        <f>+D35-D78</f>
        <v>0</v>
      </c>
    </row>
    <row r="79" spans="1:14" ht="27.7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1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94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94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43</v>
      </c>
      <c r="B13" s="505"/>
      <c r="C13" s="505"/>
      <c r="D13" s="505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հ․73 մսուր-մանկապարտեզ» ՀՈԱԿ-ի </v>
      </c>
      <c r="B14" s="498"/>
      <c r="C14" s="498"/>
      <c r="D14" s="498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284</v>
      </c>
      <c r="B15" s="499"/>
      <c r="C15" s="499"/>
      <c r="D15" s="499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6" t="s">
        <v>33</v>
      </c>
      <c r="C18" s="507"/>
      <c r="D18" s="88" t="s">
        <v>45</v>
      </c>
      <c r="E18" s="423"/>
      <c r="F18" s="303">
        <f>+D19-0</f>
        <v>2240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hamematakan'!D6</f>
        <v>2240</v>
      </c>
      <c r="E19" s="424"/>
      <c r="F19" s="503" t="s">
        <v>230</v>
      </c>
      <c r="G19" s="504"/>
      <c r="H19" s="308"/>
      <c r="I19" s="308"/>
      <c r="J19" s="307">
        <v>0</v>
      </c>
      <c r="K19" s="77"/>
      <c r="L19" s="77"/>
      <c r="M19" s="77"/>
    </row>
    <row r="20" spans="1:13" s="75" customFormat="1" ht="22.5" customHeight="1">
      <c r="A20" s="12" t="s">
        <v>11</v>
      </c>
      <c r="B20" s="508" t="s">
        <v>84</v>
      </c>
      <c r="C20" s="509"/>
      <c r="D20" s="292">
        <f>SUM(D21:D22,D25,D28:D34)</f>
        <v>59808.7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0" t="s">
        <v>120</v>
      </c>
      <c r="C21" s="511"/>
      <c r="D21" s="284">
        <f>+'Ekamut-caxs'!D18</f>
        <v>57357.7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0" t="str">
        <f>+'Ekamut-caxs'!B19</f>
        <v>Այլ նպաստներ բյուջեից, որից՝</v>
      </c>
      <c r="C22" s="511"/>
      <c r="D22" s="284">
        <f>+'Ekamut-caxs'!D19</f>
        <v>24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4" t="s">
        <v>261</v>
      </c>
      <c r="C23" s="515"/>
      <c r="D23" s="258">
        <f>+'Ekamut-caxs'!D20</f>
        <v>24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4" t="s">
        <v>264</v>
      </c>
      <c r="C24" s="515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0" t="str">
        <f>+'Ekamut-caxs'!B22</f>
        <v>Դրամաշնորհներ բյուջեից, որից՝</v>
      </c>
      <c r="C25" s="511"/>
      <c r="D25" s="283">
        <f>+'Ekamut-caxs'!D22</f>
        <v>2421.3999999999996</v>
      </c>
      <c r="E25" s="426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4" t="s">
        <v>262</v>
      </c>
      <c r="C26" s="515"/>
      <c r="D26" s="258">
        <f>+'Ekamut-caxs'!D23</f>
        <v>1719.1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4" t="s">
        <v>263</v>
      </c>
      <c r="C27" s="515"/>
      <c r="D27" s="258">
        <f>+'Ekamut-caxs'!D24</f>
        <v>702.3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0" t="str">
        <f>+'Ekamut-caxs'!B26</f>
        <v xml:space="preserve">Վճարովի ծառայություններից </v>
      </c>
      <c r="C28" s="511"/>
      <c r="D28" s="284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0" t="str">
        <f>+'Ekamut-caxs'!B27</f>
        <v>Վարձակալությունից</v>
      </c>
      <c r="C29" s="511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0" t="str">
        <f>+'Ekamut-caxs'!B28</f>
        <v>Սպասարկման և կոմունալ համավճարներից</v>
      </c>
      <c r="C30" s="511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0" t="s">
        <v>35</v>
      </c>
      <c r="C31" s="511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0" t="s">
        <v>10</v>
      </c>
      <c r="C32" s="511"/>
      <c r="D32" s="284">
        <f>+'Ekamut-caxs'!D32</f>
        <v>5.6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2"/>
      <c r="C33" s="513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2"/>
      <c r="C34" s="513"/>
      <c r="D34" s="283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24" customHeight="1">
      <c r="A35" s="12" t="s">
        <v>36</v>
      </c>
      <c r="B35" s="508" t="s">
        <v>85</v>
      </c>
      <c r="C35" s="509"/>
      <c r="D35" s="292">
        <f>D36+D79+D91</f>
        <v>62048.700000000004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59808.700000000004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4">
        <f>+'Ekamut-caxs'!D38</f>
        <v>43482.9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4" t="s">
        <v>121</v>
      </c>
      <c r="C38" s="515"/>
      <c r="D38" s="296">
        <f>+'Ekamut-caxs'!D39</f>
        <v>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4" t="s">
        <v>13</v>
      </c>
      <c r="C39" s="515"/>
      <c r="D39" s="296">
        <f>+'Ekamut-caxs'!D40</f>
        <v>667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2" t="s">
        <v>16</v>
      </c>
      <c r="C41" s="513"/>
      <c r="D41" s="283">
        <f>+'Ekamut-caxs'!D42</f>
        <v>11421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2" t="s">
        <v>15</v>
      </c>
      <c r="C42" s="513"/>
      <c r="D42" s="283">
        <f>+'Ekamut-caxs'!D43</f>
        <v>1938.8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2" t="s">
        <v>14</v>
      </c>
      <c r="C43" s="513"/>
      <c r="D43" s="283">
        <f>+'Ekamut-caxs'!D44</f>
        <v>1278.4000000000001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2" t="s">
        <v>17</v>
      </c>
      <c r="C44" s="513"/>
      <c r="D44" s="283">
        <f>+Komunal!M27</f>
        <v>492.2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2" t="s">
        <v>18</v>
      </c>
      <c r="C45" s="513"/>
      <c r="D45" s="284">
        <f>+'Ekamut-caxs'!D46</f>
        <v>56.4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2" t="s">
        <v>19</v>
      </c>
      <c r="C46" s="513"/>
      <c r="D46" s="284">
        <f>+'Ekamut-caxs'!D47</f>
        <v>51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2" t="s">
        <v>20</v>
      </c>
      <c r="C47" s="513"/>
      <c r="D47" s="284">
        <f>SUM(D48:D50)</f>
        <v>120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4" t="s">
        <v>21</v>
      </c>
      <c r="C48" s="515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14" t="s">
        <v>22</v>
      </c>
      <c r="C49" s="515"/>
      <c r="D49" s="296">
        <f>+'Ekamut-caxs'!D50</f>
        <v>2.4</v>
      </c>
      <c r="E49" s="426"/>
    </row>
    <row r="50" spans="1:13" ht="18" customHeight="1">
      <c r="A50" s="27">
        <f>+A49+0.1</f>
        <v>8.2999999999999989</v>
      </c>
      <c r="B50" s="514" t="s">
        <v>23</v>
      </c>
      <c r="C50" s="515"/>
      <c r="D50" s="296">
        <f>+'Ekamut-caxs'!D51</f>
        <v>60</v>
      </c>
      <c r="E50" s="426"/>
    </row>
    <row r="51" spans="1:13" s="97" customFormat="1" ht="18" hidden="1" customHeight="1">
      <c r="A51" s="61">
        <f>+'Ekamut-caxs'!A52</f>
        <v>9</v>
      </c>
      <c r="B51" s="512" t="s">
        <v>24</v>
      </c>
      <c r="C51" s="513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2" t="s">
        <v>31</v>
      </c>
      <c r="C52" s="513"/>
      <c r="D52" s="283">
        <f>+'Ekamut-caxs'!D53</f>
        <v>253.7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2" t="s">
        <v>25</v>
      </c>
      <c r="C53" s="513"/>
      <c r="D53" s="283">
        <f>+'Ekamut-caxs'!D54</f>
        <v>120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2" t="s">
        <v>76</v>
      </c>
      <c r="C54" s="513"/>
      <c r="D54" s="283">
        <f>+'Ekamut-caxs'!D55</f>
        <v>150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2" t="s">
        <v>50</v>
      </c>
      <c r="C55" s="513"/>
      <c r="D55" s="284">
        <f>+'Ekamut-caxs'!D56</f>
        <v>50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2" t="s">
        <v>122</v>
      </c>
      <c r="C56" s="513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2" t="s">
        <v>123</v>
      </c>
      <c r="C57" s="513"/>
      <c r="D57" s="284">
        <f>+'Ekamut-caxs'!D58</f>
        <v>100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2" t="s">
        <v>26</v>
      </c>
      <c r="C58" s="513"/>
      <c r="D58" s="284">
        <f>+'Ekamut-caxs'!D59</f>
        <v>31.3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2" t="s">
        <v>27</v>
      </c>
      <c r="C59" s="513"/>
      <c r="D59" s="284">
        <f>+'Ekamut-caxs'!D60</f>
        <v>78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2" t="s">
        <v>69</v>
      </c>
      <c r="C60" s="513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2" t="s">
        <v>56</v>
      </c>
      <c r="C61" s="513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2" t="s">
        <v>47</v>
      </c>
      <c r="C62" s="513"/>
      <c r="D62" s="284">
        <f>+'Ekamut-caxs'!D63</f>
        <v>63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17</v>
      </c>
      <c r="B63" s="512" t="s">
        <v>77</v>
      </c>
      <c r="C63" s="513"/>
      <c r="D63" s="284">
        <f>+'Ekamut-caxs'!D64</f>
        <v>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12" t="s">
        <v>78</v>
      </c>
      <c r="C64" s="513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2" t="s">
        <v>48</v>
      </c>
      <c r="C65" s="513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12" t="s">
        <v>124</v>
      </c>
      <c r="C66" s="513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2" t="s">
        <v>49</v>
      </c>
      <c r="C67" s="513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12" t="s">
        <v>66</v>
      </c>
      <c r="C68" s="513"/>
      <c r="D68" s="284">
        <f>+'Ekamut-caxs'!D69</f>
        <v>24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2" t="s">
        <v>79</v>
      </c>
      <c r="C69" s="513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2">
        <f>+'Ekamut-caxs'!B71</f>
        <v>0</v>
      </c>
      <c r="C70" s="513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2">
        <f>+'Ekamut-caxs'!B72</f>
        <v>0</v>
      </c>
      <c r="C71" s="513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2">
        <f>+'Ekamut-caxs'!B73</f>
        <v>0</v>
      </c>
      <c r="C72" s="513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2" t="s">
        <v>37</v>
      </c>
      <c r="C73" s="513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4" t="s">
        <v>38</v>
      </c>
      <c r="C74" s="515"/>
      <c r="D74" s="258"/>
      <c r="E74" s="429"/>
    </row>
    <row r="75" spans="1:13" ht="19.5" hidden="1" customHeight="1">
      <c r="A75" s="14">
        <f>+A74+0.1</f>
        <v>31.200000000000003</v>
      </c>
      <c r="B75" s="514" t="s">
        <v>51</v>
      </c>
      <c r="C75" s="515"/>
      <c r="D75" s="258"/>
      <c r="E75" s="429"/>
    </row>
    <row r="76" spans="1:13" ht="19.5" hidden="1" customHeight="1">
      <c r="A76" s="14">
        <f>+A75+0.1</f>
        <v>31.300000000000004</v>
      </c>
      <c r="B76" s="514" t="s">
        <v>86</v>
      </c>
      <c r="C76" s="515"/>
      <c r="D76" s="258">
        <f>+'Ekamut-caxs'!D76</f>
        <v>0</v>
      </c>
      <c r="E76" s="429"/>
    </row>
    <row r="77" spans="1:13" s="97" customFormat="1" ht="17.25" hidden="1" customHeight="1">
      <c r="A77" s="71">
        <v>32</v>
      </c>
      <c r="B77" s="512" t="s">
        <v>39</v>
      </c>
      <c r="C77" s="513"/>
      <c r="D77" s="284">
        <f>+'Deb. ev kreditor'!D59-'Deb. ev kreditor'!D55</f>
        <v>0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2" t="s">
        <v>87</v>
      </c>
      <c r="C78" s="513"/>
      <c r="D78" s="283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6" t="s">
        <v>62</v>
      </c>
      <c r="C79" s="517"/>
      <c r="D79" s="292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2" t="s">
        <v>92</v>
      </c>
      <c r="C80" s="513"/>
      <c r="D80" s="284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2" t="s">
        <v>88</v>
      </c>
      <c r="C81" s="513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2" t="s">
        <v>89</v>
      </c>
      <c r="C82" s="513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2" t="s">
        <v>90</v>
      </c>
      <c r="C83" s="513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2" t="s">
        <v>67</v>
      </c>
      <c r="C84" s="513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2" t="s">
        <v>68</v>
      </c>
      <c r="C85" s="513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2"/>
      <c r="C86" s="513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2" t="s">
        <v>93</v>
      </c>
      <c r="C87" s="513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2" t="s">
        <v>64</v>
      </c>
      <c r="C88" s="513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2" t="s">
        <v>63</v>
      </c>
      <c r="C89" s="513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2" t="s">
        <v>52</v>
      </c>
      <c r="C90" s="513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8" t="s">
        <v>155</v>
      </c>
      <c r="C91" s="509"/>
      <c r="D91" s="292">
        <f>SUM(D92:D93)</f>
        <v>2240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2" t="s">
        <v>16</v>
      </c>
      <c r="C92" s="513"/>
      <c r="D92" s="283">
        <f>1711.4+528.6</f>
        <v>2240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2"/>
      <c r="C93" s="513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0</v>
      </c>
      <c r="E94" s="465" t="s">
        <v>249</v>
      </c>
      <c r="F94" s="503" t="s">
        <v>206</v>
      </c>
      <c r="G94" s="504"/>
      <c r="H94" s="308"/>
      <c r="I94" s="308"/>
      <c r="J94" s="307">
        <v>0</v>
      </c>
      <c r="K94" s="98"/>
      <c r="L94" s="98"/>
      <c r="M94" s="98"/>
    </row>
    <row r="95" spans="1:13" s="81" customFormat="1" ht="40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Նարինե Սահակյան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Անահիտ Մնացականյան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1.25" customHeight="1">
      <c r="B101" s="491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1" zoomScaleSheetLayoutView="100" workbookViewId="0">
      <selection activeCell="B67" sqref="B6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8" t="s">
        <v>57</v>
      </c>
      <c r="B1" s="518"/>
      <c r="C1" s="518"/>
      <c r="D1" s="518"/>
      <c r="E1" s="518"/>
      <c r="F1" s="518"/>
    </row>
    <row r="2" spans="1:18" s="22" customFormat="1" ht="25.5" customHeight="1">
      <c r="A2" s="498" t="str">
        <f>+'Ekamut-caxs'!A14:D14</f>
        <v xml:space="preserve">«Երևանի հ․73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1" t="s">
        <v>257</v>
      </c>
      <c r="B3" s="521"/>
      <c r="C3" s="521"/>
      <c r="D3" s="521"/>
      <c r="E3" s="521"/>
      <c r="F3" s="52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63361.5</v>
      </c>
      <c r="D6" s="311">
        <f>SUM(D7:D18,D21:D24)</f>
        <v>63651.6</v>
      </c>
      <c r="E6" s="311">
        <f t="shared" ref="E6:E66" si="0">D6-C6</f>
        <v>290.09999999999854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57357.7</v>
      </c>
      <c r="E7" s="298">
        <f t="shared" si="0"/>
        <v>-4322.3000000000029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260</v>
      </c>
      <c r="C8" s="461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2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2" t="s">
        <v>265</v>
      </c>
      <c r="C11" s="461">
        <f>+C12+C13</f>
        <v>0</v>
      </c>
      <c r="D11" s="298">
        <f>+'Ekamut-caxs'!D22</f>
        <v>2421.3999999999996</v>
      </c>
      <c r="E11" s="298">
        <f t="shared" si="0"/>
        <v>2421.3999999999996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62"/>
      <c r="D12" s="298">
        <f>+'Ekamut-caxs'!D23</f>
        <v>1719.1</v>
      </c>
      <c r="E12" s="298">
        <f t="shared" si="0"/>
        <v>1719.1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62"/>
      <c r="D13" s="298">
        <f>+'Ekamut-caxs'!D24</f>
        <v>702.3</v>
      </c>
      <c r="E13" s="298">
        <f t="shared" si="0"/>
        <v>702.3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5" t="s">
        <v>270</v>
      </c>
      <c r="C14" s="462"/>
      <c r="D14" s="298">
        <f>+'Ekamut-caxs'!D25</f>
        <v>19.5</v>
      </c>
      <c r="E14" s="298">
        <f t="shared" si="0"/>
        <v>19.5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1678.5</v>
      </c>
      <c r="D18" s="301">
        <f>SUM(D19:D20)</f>
        <v>1378</v>
      </c>
      <c r="E18" s="298">
        <f t="shared" si="0"/>
        <v>-300.5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1678.5</v>
      </c>
      <c r="D19" s="255">
        <f>+'Ekamut-caxs'!D30</f>
        <v>1378</v>
      </c>
      <c r="E19" s="255">
        <f t="shared" si="0"/>
        <v>-300.5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6</v>
      </c>
      <c r="B21" s="287" t="s">
        <v>10</v>
      </c>
      <c r="C21" s="299">
        <v>3</v>
      </c>
      <c r="D21" s="298">
        <f>+'Ekamut-caxs'!D32</f>
        <v>5.6</v>
      </c>
      <c r="E21" s="298">
        <f t="shared" si="0"/>
        <v>2.5999999999999996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63361.500000000007</v>
      </c>
      <c r="D25" s="312">
        <f>SUM(D26,D30:D36,D40:D62,D64:D65)</f>
        <v>61206.200000000004</v>
      </c>
      <c r="E25" s="311">
        <f t="shared" si="0"/>
        <v>-2155.3000000000029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44283.1</v>
      </c>
      <c r="D26" s="301">
        <f>+'Ekamut-caxs'!D38</f>
        <v>43482.9</v>
      </c>
      <c r="E26" s="298">
        <f t="shared" si="0"/>
        <v>-800.19999999999709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667</v>
      </c>
      <c r="E28" s="255">
        <f>D28-C28</f>
        <v>667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12126.4</v>
      </c>
      <c r="D30" s="301">
        <f>+'Ekamut-caxs'!D42</f>
        <v>11421</v>
      </c>
      <c r="E30" s="298">
        <f t="shared" si="0"/>
        <v>-705.39999999999964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2042.4</v>
      </c>
      <c r="D31" s="301">
        <f>+'Ekamut-caxs'!D43</f>
        <v>1938.8</v>
      </c>
      <c r="E31" s="298">
        <f t="shared" si="0"/>
        <v>-103.60000000000014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1227.9000000000001</v>
      </c>
      <c r="D32" s="301">
        <f>+'Ekamut-caxs'!D44</f>
        <v>1278.4000000000001</v>
      </c>
      <c r="E32" s="298">
        <f t="shared" si="0"/>
        <v>50.5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327.8</v>
      </c>
      <c r="D33" s="301">
        <f>+'Ekamut-caxs'!D45</f>
        <v>511.7</v>
      </c>
      <c r="E33" s="298">
        <f t="shared" si="0"/>
        <v>183.89999999999998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56.4</v>
      </c>
      <c r="D34" s="301">
        <f>+'Ekamut-caxs'!D46</f>
        <v>56.4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51</v>
      </c>
      <c r="D35" s="301">
        <f>+'Ekamut-caxs'!D47</f>
        <v>51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120</v>
      </c>
      <c r="D36" s="301">
        <f>SUM(D37:D39)</f>
        <v>120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2.4</v>
      </c>
      <c r="D38" s="302">
        <f>+'Ekamut-caxs'!D50</f>
        <v>2.4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253.7</v>
      </c>
      <c r="E41" s="298">
        <f t="shared" si="0"/>
        <v>-481.3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120</v>
      </c>
      <c r="D42" s="301">
        <f>+'Ekamut-caxs'!D54</f>
        <v>120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150</v>
      </c>
      <c r="D43" s="301">
        <f>+'Ekamut-caxs'!D55</f>
        <v>150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</v>
      </c>
      <c r="D44" s="301">
        <f>+'Ekamut-caxs'!D56</f>
        <v>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0</v>
      </c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105</v>
      </c>
      <c r="D46" s="301">
        <f>+'Ekamut-caxs'!D58</f>
        <v>100</v>
      </c>
      <c r="E46" s="298">
        <f t="shared" si="0"/>
        <v>-5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31.3</v>
      </c>
      <c r="E47" s="298">
        <f t="shared" si="0"/>
        <v>31.3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75</v>
      </c>
      <c r="D48" s="301">
        <f>+'Ekamut-caxs'!D60</f>
        <v>78</v>
      </c>
      <c r="E48" s="298">
        <f>D48-C48</f>
        <v>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63</v>
      </c>
      <c r="E51" s="298">
        <f t="shared" si="0"/>
        <v>-42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10</v>
      </c>
      <c r="D52" s="301">
        <f>+'Ekamut-caxs'!D64</f>
        <v>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1678.5</v>
      </c>
      <c r="D62" s="301">
        <f>+'Ekamut-caxs'!D74</f>
        <v>1378</v>
      </c>
      <c r="E62" s="298">
        <f t="shared" si="1"/>
        <v>-300.5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1678.5</v>
      </c>
      <c r="D63" s="302">
        <f>+'Ekamut-caxs'!D75</f>
        <v>1378</v>
      </c>
      <c r="E63" s="255">
        <f t="shared" si="1"/>
        <v>-300.5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2445.3999999999942</v>
      </c>
      <c r="E66" s="311">
        <f t="shared" si="0"/>
        <v>2445.3999999999942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0" t="str">
        <f>+'Ekamut-caxs'!C80</f>
        <v>Նարինե Սահակյան</v>
      </c>
      <c r="E68" s="520"/>
      <c r="F68" s="123"/>
    </row>
    <row r="69" spans="1:18" ht="9.75" customHeight="1">
      <c r="B69" s="38"/>
      <c r="D69" s="519" t="s">
        <v>5</v>
      </c>
      <c r="E69" s="519"/>
      <c r="F69" s="348"/>
    </row>
    <row r="70" spans="1:18" ht="24.75" customHeight="1">
      <c r="B70" s="37" t="s">
        <v>6</v>
      </c>
      <c r="C70" s="24"/>
      <c r="D70" s="520" t="str">
        <f>+'Ekamut-caxs'!C82</f>
        <v>Անահիտ Մնացականյան</v>
      </c>
      <c r="E70" s="520"/>
      <c r="F70" s="123"/>
    </row>
    <row r="71" spans="1:18" ht="11.25" customHeight="1">
      <c r="D71" s="519" t="s">
        <v>5</v>
      </c>
      <c r="E71" s="519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67" sqref="B6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83</v>
      </c>
      <c r="B1" s="518"/>
      <c r="C1" s="518"/>
      <c r="D1" s="518"/>
      <c r="E1" s="518"/>
      <c r="F1" s="518"/>
    </row>
    <row r="2" spans="1:20" s="22" customFormat="1" ht="26.25" customHeight="1">
      <c r="A2" s="498" t="str">
        <f>+'Ekamut-caxs'!A14:D14</f>
        <v xml:space="preserve">«Երևանի հ․73 մսուր-մանկապարտեզ»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1" t="s">
        <v>258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2240</v>
      </c>
      <c r="D6" s="257">
        <f>+C6</f>
        <v>2240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61683</v>
      </c>
      <c r="D7" s="292">
        <f>SUM(D8:D9,D12,D15:D22)</f>
        <v>59808.7</v>
      </c>
      <c r="E7" s="292">
        <f>D7-C7</f>
        <v>-1874.3000000000029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57357.7</v>
      </c>
      <c r="E8" s="284">
        <f>D8-C8</f>
        <v>-4322.3000000000029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2421.3999999999996</v>
      </c>
      <c r="E12" s="284">
        <f t="shared" si="1"/>
        <v>2421.3999999999996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8"/>
      <c r="D13" s="284">
        <f>+'Dramakan hosqer'!D26</f>
        <v>1719.1</v>
      </c>
      <c r="E13" s="284">
        <f t="shared" si="1"/>
        <v>1719.1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8"/>
      <c r="D14" s="284">
        <f>+'Dramakan hosqer'!D27</f>
        <v>702.3</v>
      </c>
      <c r="E14" s="284">
        <f t="shared" si="1"/>
        <v>702.3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82" t="s">
        <v>10</v>
      </c>
      <c r="C19" s="283">
        <v>3</v>
      </c>
      <c r="D19" s="284">
        <f>+'Dramakan hosqer'!D32</f>
        <v>5.6</v>
      </c>
      <c r="E19" s="284">
        <f>D19-C19</f>
        <v>2.5999999999999996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61683.000000000007</v>
      </c>
      <c r="D23" s="292">
        <f>+D24+D67+D79</f>
        <v>62048.700000000004</v>
      </c>
      <c r="E23" s="292">
        <f t="shared" si="0"/>
        <v>365.69999999999709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61683.000000000007</v>
      </c>
      <c r="D24" s="292">
        <f>SUM(D25,D29:D35,D39:D61,D65:D66)</f>
        <v>59808.700000000004</v>
      </c>
      <c r="E24" s="292">
        <f t="shared" si="0"/>
        <v>-1874.3000000000029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44283.1</v>
      </c>
      <c r="D25" s="284">
        <f>+'Dramakan hosqer'!D37</f>
        <v>43482.9</v>
      </c>
      <c r="E25" s="284">
        <f t="shared" si="0"/>
        <v>-800.19999999999709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667</v>
      </c>
      <c r="E27" s="296">
        <f t="shared" si="0"/>
        <v>667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12126.4</v>
      </c>
      <c r="D29" s="284">
        <f>+'Dramakan hosqer'!D41</f>
        <v>11421</v>
      </c>
      <c r="E29" s="284">
        <f t="shared" si="0"/>
        <v>-705.39999999999964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2042.4</v>
      </c>
      <c r="D30" s="284">
        <f>+'Dramakan hosqer'!D42</f>
        <v>1938.8</v>
      </c>
      <c r="E30" s="284">
        <f t="shared" si="0"/>
        <v>-103.60000000000014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1227.9000000000001</v>
      </c>
      <c r="D31" s="284">
        <f>+'Dramakan hosqer'!D43</f>
        <v>1278.4000000000001</v>
      </c>
      <c r="E31" s="284">
        <f t="shared" si="0"/>
        <v>50.5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327.8</v>
      </c>
      <c r="D32" s="284">
        <f>+'Dramakan hosqer'!D44</f>
        <v>492.2</v>
      </c>
      <c r="E32" s="284">
        <f t="shared" si="0"/>
        <v>164.39999999999998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56.4</v>
      </c>
      <c r="D33" s="284">
        <f>+'Dramakan hosqer'!D45</f>
        <v>56.4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51</v>
      </c>
      <c r="D34" s="284">
        <f>+'Dramakan hosqer'!D46</f>
        <v>51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120</v>
      </c>
      <c r="D35" s="284">
        <f>SUM(D36:D38)</f>
        <v>120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2.4</v>
      </c>
      <c r="D37" s="296">
        <f>+'Dramakan hosqer'!D49</f>
        <v>2.4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253.7</v>
      </c>
      <c r="E40" s="284">
        <f t="shared" si="0"/>
        <v>-481.3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120</v>
      </c>
      <c r="D41" s="284">
        <f>+'Dramakan hosqer'!D53</f>
        <v>120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150</v>
      </c>
      <c r="D42" s="284">
        <f>+'Dramakan hosqer'!D54</f>
        <v>150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</v>
      </c>
      <c r="D43" s="284">
        <f>+'Dramakan hosqer'!D55</f>
        <v>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105</v>
      </c>
      <c r="D45" s="284">
        <f>+'Dramakan hosqer'!D57</f>
        <v>100</v>
      </c>
      <c r="E45" s="284">
        <f t="shared" si="0"/>
        <v>-5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31.3</v>
      </c>
      <c r="E46" s="284">
        <f t="shared" si="0"/>
        <v>31.3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75</v>
      </c>
      <c r="D47" s="284">
        <f>+'Dramakan hosqer'!D59</f>
        <v>78</v>
      </c>
      <c r="E47" s="284">
        <f t="shared" si="0"/>
        <v>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63</v>
      </c>
      <c r="E50" s="284">
        <f t="shared" si="0"/>
        <v>-42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10</v>
      </c>
      <c r="D51" s="284">
        <f>+'Dramakan hosqer'!D63</f>
        <v>0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hidden="1" customHeight="1">
      <c r="A65" s="71">
        <v>32</v>
      </c>
      <c r="B65" s="291" t="s">
        <v>39</v>
      </c>
      <c r="C65" s="283"/>
      <c r="D65" s="284">
        <f>+'Dramakan hosqer'!D77</f>
        <v>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2240</v>
      </c>
      <c r="E79" s="292">
        <f t="shared" si="2"/>
        <v>2240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2240</v>
      </c>
      <c r="E80" s="283">
        <f>D80-C80</f>
        <v>2240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2239.9999999999927</v>
      </c>
      <c r="D82" s="292">
        <f>D6+D7-D23</f>
        <v>0</v>
      </c>
      <c r="E82" s="292">
        <f t="shared" si="2"/>
        <v>-2239.9999999999927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+'Ekamut-caxs'!C80</f>
        <v>Նարինե Սահակյան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97</v>
      </c>
      <c r="E85" s="522"/>
      <c r="F85" s="350"/>
    </row>
    <row r="86" spans="1:20" s="19" customFormat="1" ht="22.5" customHeight="1">
      <c r="A86" s="20"/>
      <c r="B86" s="39" t="s">
        <v>6</v>
      </c>
      <c r="C86" s="20"/>
      <c r="D86" s="520" t="str">
        <f>+'Ekamut-caxs'!C82</f>
        <v>Անահիտ Մնացականյան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97</v>
      </c>
      <c r="E87" s="522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B67" sqref="B6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4" t="s">
        <v>71</v>
      </c>
      <c r="B1" s="524"/>
      <c r="C1" s="524"/>
      <c r="D1" s="524"/>
      <c r="E1" s="52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5" t="str">
        <f>+'Ekamut-caxs'!A14:D14</f>
        <v xml:space="preserve">«Երևանի հ․73 մսուր-մանկապարտեզ»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160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8" t="s">
        <v>255</v>
      </c>
      <c r="B4" s="528"/>
      <c r="C4" s="528"/>
      <c r="D4" s="528"/>
      <c r="E4" s="52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9" t="s">
        <v>165</v>
      </c>
      <c r="B7" s="530"/>
      <c r="C7" s="53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324.29999999999995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173.2</v>
      </c>
      <c r="E9" s="31" t="s">
        <v>113</v>
      </c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140</v>
      </c>
      <c r="E10" s="31" t="s">
        <v>113</v>
      </c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8.9</v>
      </c>
      <c r="E11" s="31" t="s">
        <v>113</v>
      </c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1.2</v>
      </c>
      <c r="E14" s="31" t="s">
        <v>113</v>
      </c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1</v>
      </c>
      <c r="E29" s="31" t="s">
        <v>107</v>
      </c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324.29999999999995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9" t="s">
        <v>190</v>
      </c>
      <c r="B35" s="530"/>
      <c r="C35" s="53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2191.8000000000002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2191.8000000000002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2191.8000000000002</v>
      </c>
      <c r="E59" s="237"/>
      <c r="F59" s="442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2240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Նարինե Սահակյան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Անահիտ Մնացականյան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B67" sqref="B6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8" t="s">
        <v>71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</row>
    <row r="2" spans="1:15" s="21" customFormat="1" ht="25.5" customHeight="1">
      <c r="A2" s="498" t="str">
        <f>+'Ekamut-caxs'!A14</f>
        <v xml:space="preserve">«Երևանի հ․73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25" t="s">
        <v>259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5" ht="21" customHeight="1" thickBot="1">
      <c r="N4" s="351" t="s">
        <v>0</v>
      </c>
    </row>
    <row r="5" spans="1:15" ht="33.75" customHeight="1">
      <c r="A5" s="544" t="s">
        <v>156</v>
      </c>
      <c r="B5" s="546" t="s">
        <v>72</v>
      </c>
      <c r="C5" s="548" t="s">
        <v>229</v>
      </c>
      <c r="D5" s="539" t="s">
        <v>211</v>
      </c>
      <c r="E5" s="540"/>
      <c r="F5" s="540"/>
      <c r="G5" s="540"/>
      <c r="H5" s="540"/>
      <c r="I5" s="540"/>
      <c r="J5" s="540"/>
      <c r="K5" s="540"/>
      <c r="L5" s="540"/>
      <c r="M5" s="541"/>
      <c r="N5" s="542" t="s">
        <v>159</v>
      </c>
    </row>
    <row r="6" spans="1:15" ht="79.5" customHeight="1">
      <c r="A6" s="545"/>
      <c r="B6" s="547"/>
      <c r="C6" s="549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3"/>
    </row>
    <row r="7" spans="1:15" ht="27.75" customHeight="1">
      <c r="A7" s="352">
        <v>1</v>
      </c>
      <c r="B7" s="356" t="s">
        <v>220</v>
      </c>
      <c r="C7" s="357">
        <v>35341</v>
      </c>
      <c r="D7" s="378">
        <f>+(3698.725-417.6)*2</f>
        <v>6562.25</v>
      </c>
      <c r="E7" s="359">
        <v>835.2</v>
      </c>
      <c r="F7" s="359">
        <v>108.2</v>
      </c>
      <c r="G7" s="359">
        <v>108.7</v>
      </c>
      <c r="H7" s="359">
        <v>374.5</v>
      </c>
      <c r="I7" s="359">
        <f>123+30</f>
        <v>153</v>
      </c>
      <c r="J7" s="359"/>
      <c r="K7" s="359"/>
      <c r="L7" s="359"/>
      <c r="M7" s="360"/>
      <c r="N7" s="361">
        <f>ROUND(SUM(C7:M7),1)</f>
        <v>43482.9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667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7" t="s">
        <v>289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43482.9</v>
      </c>
    </row>
    <row r="13" spans="1:15" s="377" customFormat="1" ht="34.5" customHeight="1">
      <c r="B13" s="378">
        <f>+(3698.725-417.6)*2</f>
        <v>6562.25</v>
      </c>
      <c r="C13" s="123"/>
      <c r="D13" s="358">
        <v>6685.5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2"/>
      <c r="M14" s="552"/>
      <c r="N14" s="387"/>
    </row>
    <row r="15" spans="1:15" s="377" customFormat="1" ht="69" customHeight="1">
      <c r="B15" s="535" t="s">
        <v>217</v>
      </c>
      <c r="C15" s="536"/>
      <c r="D15" s="537"/>
      <c r="G15" s="246"/>
      <c r="H15" s="246"/>
      <c r="I15" s="535" t="s">
        <v>216</v>
      </c>
      <c r="J15" s="537"/>
      <c r="K15" s="386"/>
      <c r="L15" s="246"/>
      <c r="M15" s="246"/>
      <c r="N15" s="246"/>
    </row>
    <row r="16" spans="1:15" s="377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0" t="str">
        <f>+'Ekamut-caxs'!C80</f>
        <v>Նարինե Սահակյան</v>
      </c>
      <c r="I20" s="550"/>
      <c r="J20" s="550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1" t="s">
        <v>97</v>
      </c>
      <c r="I21" s="551"/>
      <c r="J21" s="551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0" t="str">
        <f>+'Ekamut-caxs'!C82</f>
        <v>Անահիտ Մնացականյան</v>
      </c>
      <c r="I22" s="550"/>
      <c r="J22" s="550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1" t="s">
        <v>97</v>
      </c>
      <c r="I23" s="551"/>
      <c r="J23" s="551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B67" sqref="B6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հ․73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>
        <v>3666</v>
      </c>
      <c r="F7" s="479">
        <v>526804</v>
      </c>
      <c r="G7" s="280" t="s">
        <v>228</v>
      </c>
      <c r="H7" s="266" t="s">
        <v>228</v>
      </c>
      <c r="I7" s="474">
        <v>2480</v>
      </c>
      <c r="J7" s="476">
        <v>128630</v>
      </c>
      <c r="K7" s="319" t="s">
        <v>228</v>
      </c>
      <c r="L7" s="474">
        <v>100</v>
      </c>
      <c r="M7" s="443">
        <f>+L7*200.47</f>
        <v>20047</v>
      </c>
      <c r="N7" s="444">
        <f>+L7*7.94904</f>
        <v>794.904</v>
      </c>
      <c r="O7" s="335">
        <f>+N7+M7</f>
        <v>20841.903999999999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>
        <v>3322</v>
      </c>
      <c r="F8" s="479">
        <v>477371</v>
      </c>
      <c r="G8" s="280" t="s">
        <v>228</v>
      </c>
      <c r="H8" s="266" t="s">
        <v>228</v>
      </c>
      <c r="I8" s="474">
        <v>2280</v>
      </c>
      <c r="J8" s="476">
        <v>118734</v>
      </c>
      <c r="K8" s="319" t="s">
        <v>228</v>
      </c>
      <c r="L8" s="474">
        <v>160</v>
      </c>
      <c r="M8" s="443">
        <f t="shared" ref="M8:M18" si="0">+L8*200.47</f>
        <v>32075.200000000001</v>
      </c>
      <c r="N8" s="444">
        <f t="shared" ref="N8:N18" si="1">+L8*7.94904</f>
        <v>1271.8463999999999</v>
      </c>
      <c r="O8" s="335">
        <f t="shared" ref="O8:O18" si="2">+N8+M8</f>
        <v>33347.046399999999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>
        <v>1306</v>
      </c>
      <c r="F9" s="479">
        <v>187672</v>
      </c>
      <c r="G9" s="280" t="s">
        <v>228</v>
      </c>
      <c r="H9" s="266" t="s">
        <v>228</v>
      </c>
      <c r="I9" s="474">
        <v>2200</v>
      </c>
      <c r="J9" s="476">
        <v>116456</v>
      </c>
      <c r="K9" s="319" t="s">
        <v>228</v>
      </c>
      <c r="L9" s="474">
        <v>129</v>
      </c>
      <c r="M9" s="443">
        <f t="shared" si="0"/>
        <v>25860.63</v>
      </c>
      <c r="N9" s="444">
        <f t="shared" si="1"/>
        <v>1025.42616</v>
      </c>
      <c r="O9" s="335">
        <f t="shared" si="2"/>
        <v>26886.05616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/>
      <c r="F10" s="479"/>
      <c r="G10" s="280" t="s">
        <v>228</v>
      </c>
      <c r="H10" s="270" t="s">
        <v>228</v>
      </c>
      <c r="I10" s="474">
        <v>2080</v>
      </c>
      <c r="J10" s="476">
        <v>110038</v>
      </c>
      <c r="K10" s="319" t="s">
        <v>228</v>
      </c>
      <c r="L10" s="474">
        <v>225</v>
      </c>
      <c r="M10" s="443">
        <f t="shared" si="0"/>
        <v>45105.75</v>
      </c>
      <c r="N10" s="444">
        <f t="shared" si="1"/>
        <v>1788.5340000000001</v>
      </c>
      <c r="O10" s="335">
        <f t="shared" si="2"/>
        <v>46894.284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/>
      <c r="F11" s="479"/>
      <c r="G11" s="280" t="s">
        <v>228</v>
      </c>
      <c r="H11" s="270" t="s">
        <v>228</v>
      </c>
      <c r="I11" s="474">
        <v>1960</v>
      </c>
      <c r="J11" s="476">
        <v>103221</v>
      </c>
      <c r="K11" s="319" t="s">
        <v>228</v>
      </c>
      <c r="L11" s="474">
        <v>139</v>
      </c>
      <c r="M11" s="443">
        <f t="shared" si="0"/>
        <v>27865.329999999998</v>
      </c>
      <c r="N11" s="444">
        <f t="shared" si="1"/>
        <v>1104.9165600000001</v>
      </c>
      <c r="O11" s="335">
        <f t="shared" si="2"/>
        <v>28970.24656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/>
      <c r="F12" s="479"/>
      <c r="G12" s="280" t="s">
        <v>228</v>
      </c>
      <c r="H12" s="270" t="s">
        <v>228</v>
      </c>
      <c r="I12" s="474">
        <v>1880</v>
      </c>
      <c r="J12" s="476">
        <v>98542</v>
      </c>
      <c r="K12" s="319" t="s">
        <v>228</v>
      </c>
      <c r="L12" s="474">
        <v>211</v>
      </c>
      <c r="M12" s="443">
        <f t="shared" si="0"/>
        <v>42299.17</v>
      </c>
      <c r="N12" s="444">
        <f t="shared" si="1"/>
        <v>1677.2474400000001</v>
      </c>
      <c r="O12" s="335">
        <f t="shared" si="2"/>
        <v>43976.417439999997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/>
      <c r="F13" s="479"/>
      <c r="G13" s="280" t="s">
        <v>228</v>
      </c>
      <c r="H13" s="270" t="s">
        <v>228</v>
      </c>
      <c r="I13" s="474">
        <v>1320</v>
      </c>
      <c r="J13" s="476">
        <v>68994</v>
      </c>
      <c r="K13" s="319" t="s">
        <v>228</v>
      </c>
      <c r="L13" s="474">
        <v>372</v>
      </c>
      <c r="M13" s="443">
        <f t="shared" si="0"/>
        <v>74574.84</v>
      </c>
      <c r="N13" s="444">
        <f t="shared" si="1"/>
        <v>2957.04288</v>
      </c>
      <c r="O13" s="335">
        <f t="shared" si="2"/>
        <v>77531.88287999999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/>
      <c r="F14" s="479"/>
      <c r="G14" s="280" t="s">
        <v>228</v>
      </c>
      <c r="H14" s="270" t="s">
        <v>228</v>
      </c>
      <c r="I14" s="474">
        <v>1400</v>
      </c>
      <c r="J14" s="476">
        <v>73272</v>
      </c>
      <c r="K14" s="319" t="s">
        <v>228</v>
      </c>
      <c r="L14" s="474">
        <v>370</v>
      </c>
      <c r="M14" s="443">
        <f t="shared" si="0"/>
        <v>74173.899999999994</v>
      </c>
      <c r="N14" s="444">
        <f t="shared" si="1"/>
        <v>2941.1448</v>
      </c>
      <c r="O14" s="335">
        <f t="shared" si="2"/>
        <v>77115.044799999989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/>
      <c r="F15" s="479"/>
      <c r="G15" s="280" t="s">
        <v>228</v>
      </c>
      <c r="H15" s="270" t="s">
        <v>228</v>
      </c>
      <c r="I15" s="474">
        <v>1760</v>
      </c>
      <c r="J15" s="476">
        <v>93325</v>
      </c>
      <c r="K15" s="319" t="s">
        <v>228</v>
      </c>
      <c r="L15" s="474">
        <v>148</v>
      </c>
      <c r="M15" s="443">
        <f t="shared" si="0"/>
        <v>29669.56</v>
      </c>
      <c r="N15" s="444">
        <f t="shared" si="1"/>
        <v>1176.4579200000001</v>
      </c>
      <c r="O15" s="335">
        <f t="shared" si="2"/>
        <v>30846.017920000002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/>
      <c r="F16" s="479"/>
      <c r="G16" s="279" t="s">
        <v>228</v>
      </c>
      <c r="H16" s="270" t="s">
        <v>228</v>
      </c>
      <c r="I16" s="474">
        <v>1880</v>
      </c>
      <c r="J16" s="476">
        <v>99742</v>
      </c>
      <c r="K16" s="319" t="s">
        <v>228</v>
      </c>
      <c r="L16" s="474">
        <v>157</v>
      </c>
      <c r="M16" s="443">
        <f t="shared" si="0"/>
        <v>31473.79</v>
      </c>
      <c r="N16" s="444">
        <f t="shared" si="1"/>
        <v>1247.99928</v>
      </c>
      <c r="O16" s="335">
        <f t="shared" si="2"/>
        <v>32721.789280000001</v>
      </c>
    </row>
    <row r="17" spans="1:15" ht="19.5" customHeight="1">
      <c r="A17" s="142">
        <v>11</v>
      </c>
      <c r="B17" s="196" t="s">
        <v>112</v>
      </c>
      <c r="C17" s="480">
        <v>1532</v>
      </c>
      <c r="D17" s="481">
        <v>220148</v>
      </c>
      <c r="E17" s="277">
        <f>+MAX(C17,E9)</f>
        <v>1532</v>
      </c>
      <c r="F17" s="268">
        <f>+E17*143.7</f>
        <v>220148.4</v>
      </c>
      <c r="G17" s="477">
        <v>2440</v>
      </c>
      <c r="H17" s="478">
        <v>129291</v>
      </c>
      <c r="I17" s="277">
        <f>+MAX(G17,I7)</f>
        <v>2480</v>
      </c>
      <c r="J17" s="269">
        <f>+I17*53.48</f>
        <v>132630.39999999999</v>
      </c>
      <c r="K17" s="475">
        <v>122</v>
      </c>
      <c r="L17" s="277">
        <v>222</v>
      </c>
      <c r="M17" s="443">
        <f t="shared" si="0"/>
        <v>44504.34</v>
      </c>
      <c r="N17" s="444">
        <f t="shared" si="1"/>
        <v>1764.68688</v>
      </c>
      <c r="O17" s="335">
        <f t="shared" si="2"/>
        <v>46269.026879999998</v>
      </c>
    </row>
    <row r="18" spans="1:15" ht="19.5" customHeight="1">
      <c r="A18" s="142">
        <v>12</v>
      </c>
      <c r="B18" s="196" t="s">
        <v>113</v>
      </c>
      <c r="C18" s="480">
        <v>2831</v>
      </c>
      <c r="D18" s="481">
        <v>406815</v>
      </c>
      <c r="E18" s="277">
        <f>+MAX(C18,E7)</f>
        <v>3666</v>
      </c>
      <c r="F18" s="268">
        <f>+E18*143.7</f>
        <v>526804.19999999995</v>
      </c>
      <c r="G18" s="477">
        <v>2520</v>
      </c>
      <c r="H18" s="478">
        <v>131970</v>
      </c>
      <c r="I18" s="277">
        <f>+MAX(G18,I7)</f>
        <v>2520</v>
      </c>
      <c r="J18" s="269">
        <f>+I18*53.48</f>
        <v>134769.60000000001</v>
      </c>
      <c r="K18" s="475">
        <v>135</v>
      </c>
      <c r="L18" s="277">
        <v>222</v>
      </c>
      <c r="M18" s="443">
        <f t="shared" si="0"/>
        <v>44504.34</v>
      </c>
      <c r="N18" s="444">
        <f t="shared" si="1"/>
        <v>1764.68688</v>
      </c>
      <c r="O18" s="335">
        <f t="shared" si="2"/>
        <v>46269.026879999998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4363</v>
      </c>
      <c r="D19" s="271">
        <f>SUM(D7:D18)</f>
        <v>626963</v>
      </c>
      <c r="E19" s="278">
        <f t="shared" si="3"/>
        <v>13492</v>
      </c>
      <c r="F19" s="272">
        <f>SUM(F7:F18)</f>
        <v>1938799.5999999999</v>
      </c>
      <c r="G19" s="281">
        <f>SUM(G7:G18)</f>
        <v>4960</v>
      </c>
      <c r="H19" s="271">
        <f>SUM(H7:H18)</f>
        <v>261261</v>
      </c>
      <c r="I19" s="278">
        <f>SUM(I7:I18)</f>
        <v>24240</v>
      </c>
      <c r="J19" s="273">
        <f>SUM(J7:J18)</f>
        <v>1278354</v>
      </c>
      <c r="K19" s="276">
        <f t="shared" si="3"/>
        <v>257</v>
      </c>
      <c r="L19" s="278">
        <f>SUM(L7:L18)</f>
        <v>2455</v>
      </c>
      <c r="M19" s="273">
        <f>SUM(M7:M18)</f>
        <v>492153.85</v>
      </c>
      <c r="N19" s="445">
        <f>SUM(N7:N18)</f>
        <v>19514.893200000002</v>
      </c>
      <c r="O19" s="273">
        <f>SUM(O7:O18)</f>
        <v>511668.74320000003</v>
      </c>
    </row>
    <row r="20" spans="1:15" ht="21.75" customHeight="1">
      <c r="B20" s="150"/>
      <c r="C20" s="250"/>
      <c r="D20" s="183"/>
      <c r="E20" s="250"/>
      <c r="F20" s="183">
        <f>ROUND(F19/1000,1)</f>
        <v>1938.8</v>
      </c>
      <c r="G20" s="250"/>
      <c r="H20" s="183"/>
      <c r="I20" s="250"/>
      <c r="J20" s="183">
        <f>ROUND(J19/1000,1)</f>
        <v>1278.4000000000001</v>
      </c>
      <c r="K20" s="250"/>
      <c r="L20" s="250"/>
      <c r="M20" s="183">
        <f>ROUND(M19/1000,1)</f>
        <v>492.2</v>
      </c>
      <c r="N20" s="183">
        <f t="shared" ref="N20:O20" si="4">ROUND(N19/1000,1)</f>
        <v>19.5</v>
      </c>
      <c r="O20" s="183">
        <f t="shared" si="4"/>
        <v>511.7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5" t="s">
        <v>228</v>
      </c>
      <c r="E23" s="335" t="s">
        <v>228</v>
      </c>
      <c r="F23" s="479"/>
      <c r="G23" s="486"/>
      <c r="H23" s="335" t="s">
        <v>228</v>
      </c>
      <c r="I23" s="335" t="s">
        <v>228</v>
      </c>
      <c r="J23" s="488"/>
      <c r="K23" s="486"/>
      <c r="L23" s="335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5" t="s">
        <v>228</v>
      </c>
      <c r="E24" s="335" t="s">
        <v>228</v>
      </c>
      <c r="F24" s="479"/>
      <c r="G24" s="486"/>
      <c r="H24" s="335" t="s">
        <v>228</v>
      </c>
      <c r="I24" s="335" t="s">
        <v>228</v>
      </c>
      <c r="J24" s="488"/>
      <c r="K24" s="486"/>
      <c r="L24" s="335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/>
      <c r="K25" s="487"/>
      <c r="L25" s="336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1938.8</v>
      </c>
      <c r="G27" s="334" t="s">
        <v>228</v>
      </c>
      <c r="H27" s="271" t="s">
        <v>228</v>
      </c>
      <c r="I27" s="271" t="s">
        <v>228</v>
      </c>
      <c r="J27" s="272">
        <f>J20-J26</f>
        <v>1278.4000000000001</v>
      </c>
      <c r="K27" s="334" t="s">
        <v>228</v>
      </c>
      <c r="L27" s="271" t="s">
        <v>228</v>
      </c>
      <c r="M27" s="273">
        <f>M20-M26</f>
        <v>492.2</v>
      </c>
      <c r="N27" s="188" t="s">
        <v>228</v>
      </c>
      <c r="O27" s="272">
        <f>+O20-M26</f>
        <v>511.7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53" t="str">
        <f>+'Ekamut-caxs'!C80</f>
        <v>Նարինե Սահակյան</v>
      </c>
      <c r="K30" s="553"/>
      <c r="M30" s="144"/>
    </row>
    <row r="31" spans="1:15" s="140" customFormat="1">
      <c r="C31" s="146"/>
      <c r="D31" s="146"/>
      <c r="E31" s="145"/>
      <c r="F31" s="145"/>
      <c r="G31" s="554" t="s">
        <v>96</v>
      </c>
      <c r="H31" s="554"/>
      <c r="I31" s="264"/>
      <c r="J31" s="554" t="s">
        <v>114</v>
      </c>
      <c r="K31" s="554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3"/>
      <c r="H32" s="553"/>
      <c r="I32" s="153"/>
      <c r="J32" s="553" t="str">
        <f>+'Ekamut-caxs'!C82</f>
        <v>Անահիտ Մնացականյան</v>
      </c>
      <c r="K32" s="553"/>
    </row>
    <row r="33" spans="3:13" s="140" customFormat="1">
      <c r="C33" s="143"/>
      <c r="D33" s="143"/>
      <c r="G33" s="554" t="s">
        <v>96</v>
      </c>
      <c r="H33" s="554"/>
      <c r="I33" s="264"/>
      <c r="J33" s="554" t="s">
        <v>114</v>
      </c>
      <c r="K33" s="554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5" t="s">
        <v>268</v>
      </c>
      <c r="J36" s="555"/>
      <c r="K36" s="422"/>
      <c r="L36" s="555" t="s">
        <v>269</v>
      </c>
      <c r="M36" s="555"/>
    </row>
    <row r="37" spans="3:13">
      <c r="C37" s="435"/>
      <c r="D37" s="435"/>
      <c r="E37" s="555" t="s">
        <v>267</v>
      </c>
      <c r="F37" s="555"/>
      <c r="I37" s="555"/>
      <c r="J37" s="555"/>
      <c r="K37" s="422"/>
      <c r="L37" s="555"/>
      <c r="M37" s="555"/>
    </row>
    <row r="38" spans="3:13">
      <c r="C38" s="435"/>
      <c r="D38" s="435"/>
      <c r="E38" s="555"/>
      <c r="F38" s="555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67" sqref="B6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12.14062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4" t="s">
        <v>71</v>
      </c>
      <c r="B1" s="524"/>
      <c r="C1" s="524"/>
      <c r="D1" s="524"/>
      <c r="E1" s="524"/>
    </row>
    <row r="2" spans="1:13" ht="23.25" customHeight="1">
      <c r="A2" s="527" t="str">
        <f>+'Ekamut-caxs'!A14:D14</f>
        <v xml:space="preserve">«Երևանի հ․73 մսուր-մանկապարտեզ» ՀՈԱԿ-ի </v>
      </c>
      <c r="B2" s="527"/>
      <c r="C2" s="527"/>
      <c r="D2" s="527"/>
      <c r="E2" s="527"/>
    </row>
    <row r="3" spans="1:13" ht="28.5" customHeight="1">
      <c r="A3" s="527" t="s">
        <v>287</v>
      </c>
      <c r="B3" s="527"/>
      <c r="C3" s="527"/>
      <c r="D3" s="527"/>
      <c r="E3" s="52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299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298</v>
      </c>
      <c r="C8" s="256">
        <v>50795.7</v>
      </c>
      <c r="D8" s="256">
        <v>0</v>
      </c>
      <c r="E8" s="256">
        <v>10289.5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6" customFormat="1" ht="25.5" customHeight="1">
      <c r="A9" s="323">
        <v>2</v>
      </c>
      <c r="B9" s="324" t="s">
        <v>300</v>
      </c>
      <c r="C9" s="458"/>
      <c r="D9" s="458">
        <v>0</v>
      </c>
      <c r="E9" s="325">
        <f>+M9</f>
        <v>1754.5</v>
      </c>
      <c r="F9" s="448">
        <v>11</v>
      </c>
      <c r="G9" s="494">
        <v>145</v>
      </c>
      <c r="H9" s="452" t="s">
        <v>202</v>
      </c>
      <c r="I9" s="495">
        <v>22</v>
      </c>
      <c r="J9" s="452" t="s">
        <v>202</v>
      </c>
      <c r="K9" s="495">
        <v>550</v>
      </c>
      <c r="L9" s="454" t="s">
        <v>203</v>
      </c>
      <c r="M9" s="496">
        <f>+(G9*I9*K9)/1000</f>
        <v>1754.5</v>
      </c>
    </row>
    <row r="10" spans="1:13" s="326" customFormat="1" ht="25.5" customHeight="1" thickBot="1">
      <c r="A10" s="323">
        <v>3</v>
      </c>
      <c r="B10" s="324" t="s">
        <v>218</v>
      </c>
      <c r="C10" s="458">
        <f>+G10*30+1000+1362</f>
        <v>6562</v>
      </c>
      <c r="D10" s="458">
        <v>0</v>
      </c>
      <c r="E10" s="325">
        <f>+M10</f>
        <v>1617</v>
      </c>
      <c r="F10" s="448">
        <v>12</v>
      </c>
      <c r="G10" s="459">
        <v>140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1617</v>
      </c>
    </row>
    <row r="11" spans="1:13" s="180" customFormat="1" ht="31.5" customHeight="1">
      <c r="A11" s="239"/>
      <c r="B11" s="321" t="s">
        <v>219</v>
      </c>
      <c r="C11" s="322">
        <f>ROUND(SUM(C8:C10),1)</f>
        <v>57357.7</v>
      </c>
      <c r="D11" s="322">
        <f>ROUND(SUM(D8:D10),1)</f>
        <v>0</v>
      </c>
      <c r="E11" s="322">
        <f>ROUND(SUM(E8:E10),1)</f>
        <v>13661</v>
      </c>
    </row>
    <row r="12" spans="1:13">
      <c r="C12" s="458">
        <v>5350</v>
      </c>
    </row>
    <row r="13" spans="1:13" ht="51" customHeight="1">
      <c r="B13" s="570" t="s">
        <v>221</v>
      </c>
      <c r="C13" s="570"/>
      <c r="D13" s="570"/>
      <c r="E13" s="570"/>
    </row>
    <row r="18" spans="2:5" ht="20.25" customHeight="1">
      <c r="B18" s="139" t="s">
        <v>2</v>
      </c>
      <c r="C18" s="139"/>
      <c r="D18" s="571" t="str">
        <f>+'Ekamut-caxs'!C80</f>
        <v>Նարինե Սահակյան</v>
      </c>
      <c r="E18" s="571"/>
    </row>
    <row r="19" spans="2:5" ht="18.75" customHeight="1">
      <c r="B19" s="139" t="s">
        <v>4</v>
      </c>
      <c r="D19" s="568" t="s">
        <v>5</v>
      </c>
      <c r="E19" s="568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69" t="str">
        <f>+'Ekamut-caxs'!C82</f>
        <v>Անահիտ Մնացականյան</v>
      </c>
      <c r="E21" s="569"/>
    </row>
    <row r="22" spans="2:5" ht="23.25" customHeight="1">
      <c r="D22" s="568" t="s">
        <v>5</v>
      </c>
      <c r="E22" s="568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B67" sqref="B6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3" t="s">
        <v>71</v>
      </c>
      <c r="B1" s="573"/>
      <c r="C1" s="573"/>
      <c r="D1" s="573"/>
    </row>
    <row r="2" spans="1:4" ht="26.25" customHeight="1">
      <c r="A2" s="574" t="str">
        <f>+'Ekamut-caxs'!A14:D14</f>
        <v xml:space="preserve">«Երևանի հ․73 մսուր-մանկապարտեզ» ՀՈԱԿ-ի </v>
      </c>
      <c r="B2" s="574"/>
      <c r="C2" s="574"/>
      <c r="D2" s="574"/>
    </row>
    <row r="3" spans="1:4" ht="27" customHeight="1">
      <c r="A3" s="574" t="s">
        <v>271</v>
      </c>
      <c r="B3" s="574"/>
      <c r="C3" s="574"/>
      <c r="D3" s="574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33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33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159</v>
      </c>
    </row>
    <row r="24" spans="1:4" ht="48.75" customHeight="1"/>
    <row r="25" spans="1:4" ht="18">
      <c r="B25" s="178" t="s">
        <v>2</v>
      </c>
      <c r="C25" s="575" t="str">
        <f>+'Ekamut-caxs'!C80</f>
        <v>Նարինե Սահակյան</v>
      </c>
      <c r="D25" s="575"/>
    </row>
    <row r="26" spans="1:4" ht="15.75" customHeight="1">
      <c r="B26" s="179" t="s">
        <v>4</v>
      </c>
      <c r="C26" s="572" t="s">
        <v>5</v>
      </c>
      <c r="D26" s="572"/>
    </row>
    <row r="27" spans="1:4" ht="27" customHeight="1">
      <c r="B27" s="172" t="s">
        <v>6</v>
      </c>
      <c r="C27" s="575" t="str">
        <f>+'Ekamut-caxs'!C82</f>
        <v>Անահիտ Մնացականյան</v>
      </c>
      <c r="D27" s="575"/>
    </row>
    <row r="28" spans="1:4">
      <c r="C28" s="572" t="s">
        <v>5</v>
      </c>
      <c r="D28" s="572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https://mul2.yerevan.am/tasks/1236395/oneclick/bfc113c15d2fa72fc0e58f8fd3dd65d22cd0f2adc928c7849b182cc9472e345d.xlsx?token=cda4e7d386d756cc755d5ab29f422316</cp:keywords>
  <cp:lastModifiedBy>Lusine Petrosyan</cp:lastModifiedBy>
  <cp:lastPrinted>2023-11-10T12:59:31Z</cp:lastPrinted>
  <dcterms:created xsi:type="dcterms:W3CDTF">1996-10-14T23:33:28Z</dcterms:created>
  <dcterms:modified xsi:type="dcterms:W3CDTF">2023-12-28T05:56:28Z</dcterms:modified>
</cp:coreProperties>
</file>