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13C7D4EC-E256-4918-A046-DC5E96D6A6C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tiv'!$A$1:$D$32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C11" i="21" s="1"/>
  <c r="M9" i="21"/>
  <c r="E9" i="21" s="1"/>
  <c r="B13" i="11" l="1"/>
  <c r="D19" i="12"/>
  <c r="B71" i="7" l="1"/>
  <c r="B70" i="7"/>
  <c r="B30" i="7"/>
  <c r="B29" i="7"/>
  <c r="B28" i="7"/>
  <c r="B25" i="7"/>
  <c r="B22" i="7"/>
  <c r="B37" i="7"/>
  <c r="A74" i="7" l="1"/>
  <c r="A75" i="7" s="1"/>
  <c r="A89" i="7"/>
  <c r="A90" i="7" s="1"/>
  <c r="A82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M18" i="12"/>
  <c r="N8" i="12"/>
  <c r="N9" i="12"/>
  <c r="N10" i="12"/>
  <c r="N11" i="12"/>
  <c r="N12" i="12"/>
  <c r="O12" i="12" s="1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5" i="12" l="1"/>
  <c r="O16" i="12"/>
  <c r="O13" i="12"/>
  <c r="O11" i="12"/>
  <c r="O8" i="12"/>
  <c r="O7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F19" i="12" l="1"/>
  <c r="J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30" i="15"/>
  <c r="C28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D18" i="19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D30" i="7" l="1"/>
  <c r="M28" i="12"/>
  <c r="D28" i="19" s="1"/>
  <c r="D62" i="19" s="1"/>
  <c r="A63" i="7"/>
  <c r="A65" i="19"/>
  <c r="A2" i="11"/>
  <c r="A66" i="19" l="1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60" i="10"/>
  <c r="D22" i="15" l="1"/>
  <c r="C22" i="15"/>
  <c r="D15" i="15"/>
  <c r="C15" i="15"/>
  <c r="D11" i="15"/>
  <c r="C11" i="15"/>
  <c r="C7" i="15"/>
  <c r="D41" i="7"/>
  <c r="C26" i="15" l="1"/>
  <c r="A71" i="19"/>
  <c r="A72" i="19" s="1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6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<sst xmlns="http://schemas.openxmlformats.org/spreadsheetml/2006/main" count="769" uniqueCount="305">
  <si>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</si>
  <si>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</si>
  <si>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</si>
  <si>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</si>
  <si>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</si>
  <si>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</si>
  <si>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</si>
  <si>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</si>
  <si>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</si>
  <si>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</si>
  <si>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</si>
  <si>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</si>
  <si>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</si>
  <si>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</si>
  <si>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</si>
  <si>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</si>
  <si>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</si>
  <si>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</si>
  <si>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</si>
  <si>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</si>
  <si>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</si>
  <si>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</si>
  <si>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</si>
  <si>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</si>
  <si>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</si>
  <si>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</si>
  <si>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</si>
  <si>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</si>
  <si>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</si>
  <si>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</si>
  <si>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</si>
  <si>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</si>
  <si>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</si>
  <si>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</si>
  <si>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</si>
  <si>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</si>
  <si>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</si>
  <si>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</si>
  <si>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</si>
  <si>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</si>
  <si>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</si>
  <si>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</si>
  <si>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</si>
  <si>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</si>
  <si>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</si>
  <si>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</si>
  <si>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</si>
  <si>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</si>
  <si>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</si>
  <si>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</si>
  <si>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</si>
  <si>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</si>
  <si>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</si>
  <si>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</si>
  <si>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</si>
  <si>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</si>
  <si>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</si>
  <si>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</si>
  <si>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</si>
  <si>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</si>
  <si>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</si>
  <si>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</si>
  <si>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</si>
  <si>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</si>
  <si>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</si>
  <si>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</si>
  <si>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</si>
  <si>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</si>
  <si>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</si>
  <si>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</si>
  <si>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</si>
  <si>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</si>
  <si>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</si>
  <si>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</si>
  <si>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</si>
  <si>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</si>
  <si>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</si>
  <si>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</si>
  <si>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</si>
  <si>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</si>
  <si>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</si>
  <si>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</si>
  <si>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</si>
  <si>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</si>
  <si>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</si>
  <si>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</si>
  <si>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</si>
  <si>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</si>
  <si>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</si>
  <si>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</si>
  <si>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</si>
  <si>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</si>
  <si>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</si>
  <si>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</si>
  <si>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</si>
  <si>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</si>
  <si>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</si>
  <si>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</si>
  <si>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</si>
  <si>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</si>
  <si>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</si>
  <si>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</si>
  <si>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</si>
  <si>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</si>
  <si>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</si>
  <si>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</si>
  <si>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</si>
  <si>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</si>
  <si>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</si>
  <si>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</si>
  <si>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</si>
  <si>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</si>
  <si>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</si>
  <si>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</si>
  <si>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</si>
  <si>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</si>
  <si>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</si>
  <si>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</si>
  <si>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</si>
  <si>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</si>
  <si>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</si>
  <si>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</si>
  <si>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</si>
  <si>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</si>
  <si>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</si>
  <si>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</si>
  <si>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</si>
  <si>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</si>
  <si>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</si>
  <si>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</si>
  <si>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</si>
  <si>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</si>
  <si>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</si>
  <si>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</si>
  <si>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</si>
  <si>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</si>
  <si>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</si>
  <si>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</si>
  <si>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</si>
  <si>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</si>
  <si>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</si>
  <si>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</si>
  <si>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</si>
  <si>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</si>
  <si>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</si>
  <si>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</si>
  <si>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</si>
  <si>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</si>
  <si>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</si>
  <si>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</si>
  <si>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</si>
  <si>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</si>
  <si>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</si>
  <si>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</si>
  <si>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</si>
  <si>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</si>
  <si>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</si>
  <si>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</si>
  <si>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</si>
  <si>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</si>
  <si>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</si>
  <si>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</si>
  <si>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</si>
  <si>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</si>
  <si>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</si>
  <si>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</si>
  <si>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</si>
  <si>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</si>
  <si>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</si>
  <si>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</si>
  <si>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</si>
  <si>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</si>
  <si>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</si>
  <si>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</si>
  <si>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</si>
  <si>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</si>
  <si>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</si>
  <si>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</si>
  <si>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</si>
  <si>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</si>
  <si>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</si>
  <si>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</si>
  <si>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</si>
  <si>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</si>
  <si>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</si>
  <si>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</si>
  <si>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</si>
  <si>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</si>
  <si>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</si>
  <si>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</si>
  <si>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</si>
  <si>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</si>
  <si>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</si>
  <si>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</si>
  <si>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</si>
  <si>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</si>
  <si>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</si>
  <si>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</si>
  <si>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</si>
  <si>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</si>
  <si>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</si>
  <si>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</si>
  <si>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</si>
  <si>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</si>
  <si>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</si>
  <si>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</si>
  <si>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</si>
  <si>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</si>
  <si>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</si>
  <si>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</si>
  <si>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</si>
  <si>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</si>
  <si>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</si>
  <si>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</si>
  <si>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</si>
  <si>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</si>
  <si>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</si>
  <si>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</si>
  <si>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</si>
  <si>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</si>
  <si>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</si>
  <si>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</si>
  <si>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</si>
  <si>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</si>
  <si>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</si>
  <si>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</si>
  <si>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</si>
  <si>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</si>
  <si>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</si>
  <si>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</si>
  <si>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</si>
  <si>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</si>
  <si>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</si>
  <si>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</si>
  <si>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</si>
  <si>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</si>
  <si>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</si>
  <si>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</si>
  <si>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</si>
  <si>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</si>
  <si>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</si>
  <si>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</si>
  <si>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</si>
  <si>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</si>
  <si>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</si>
  <si>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</si>
  <si>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</si>
  <si>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</si>
  <si>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</si>
  <si>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</si>
  <si>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</si>
  <si>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</si>
  <si>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</si>
  <si>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</si>
  <si>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</si>
  <si>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</si>
  <si>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</si>
  <si>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</si>
  <si>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</si>
  <si>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</si>
  <si>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</si>
  <si>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</si>
  <si>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</si>
  <si>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</si>
  <si>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</si>
  <si>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</si>
  <si>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</si>
  <si>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</si>
  <si>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</si>
  <si>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</si>
  <si>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</si>
  <si>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</si>
  <si>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</si>
  <si>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</si>
  <si>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</si>
  <si>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</si>
  <si>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</si>
  <si>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</si>
  <si>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</si>
  <si>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</si>
  <si>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</si>
  <si>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</si>
  <si>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</si>
  <si>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</si>
  <si>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</si>
  <si>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</si>
  <si>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</si>
  <si>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</si>
  <si>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</si>
  <si>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</si>
  <si>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</si>
  <si>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</si>
  <si>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</si>
  <si>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</si>
  <si>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</si>
  <si>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հ․71 մսուր-մանկապարտեզ» ՀՈԱԿ-ի </t>
  </si>
  <si>
    <t>Ն. Ղազարյան</t>
  </si>
  <si>
    <t>Հ. Խարազյան</t>
  </si>
  <si>
    <t>միջին Դ</t>
  </si>
  <si>
    <t>միջին Ե</t>
  </si>
  <si>
    <t>միջին Զ</t>
  </si>
  <si>
    <t>Դուրսգրվող գույքի վերագնահատման գծով</t>
  </si>
  <si>
    <t>11 ամիս փաստացի</t>
  </si>
  <si>
    <t>(06.12.2023թ. դրությամբ սուբսիդիայից ստացված փաստացի դրամական մուտքեր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</si>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</sst>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OAAgAFAATQAAAAAAAAAAAAAAAAAAAAAAAAAAAAAAAAAAAAAAAAAAAAAAAAAAAAAAAAAAAAAAAAAAAAAAAAAAAAAAAAAAAAAAAAAAAAAAAAAAAAAAAAAAAAAAAAAAAAAAAADnBwwAAwAbAA0AJg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4NTdaMCMGCSqGSIb3DQEJBDEWBBSb37IlaN6dcA2DW2tcXkjo/k7+wDArBgsqhkiG9w0BCRACDDEcMBowGDAWBBRE5xMFRVajmd/v2Zzf5CvSbEm8HjANBgkqhkiG9w0BAQEFAASCAQDFI+U4jWvTqxdErlzQDhOscJYUyuWuy0YjfcgkKlLIggBmnWngMdwofY5VhCn8TM+khdCIOMFzi7Lg/HvQLWhxyVhtDLgiNSYWQ5hQnMaWRbcRc2R0lmlelTUjxdRBhnIozmN+MEi20P8+gw5z/RskjMMR1YwX/qMGdjQxltWr+X2o+ufgCjDXUllmPK3aVjl/MFUe9bCW931c8yF2wVohi+n8QdVJa65gZuq7Mw0BjJHkYZ3qECfSQeZyjP29hMWN8Fdg0kzLPZ3kibLzh4H9dIVO88AOlGMLWc3bGQ0Ss0TPV/v2Qy6Dc1JK/o+PdMBbNT25AOf767u7fxh1lEG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OQAgAFAATQAAAAAAAAAAAAAAAAAAAAAAAAAAAAAAAAAAAAAAAAAAAAAAAAAAAAAAAAAAAAAAAAAAAAAAAAAAAAAAAAAAAAAAAAAAAAAAAAAAAAAAAAAAAAAAAAAAAAAAAADnBwwAAwAbAA0AJ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5MDFaMCMGCSqGSIb3DQEJBDEWBBRG9bL+tF7YPHO079r+zpOtxQJi1jArBgsqhkiG9w0BCRACDDEcMBowGDAWBBRE5xMFRVajmd/v2Zzf5CvSbEm8HjANBgkqhkiG9w0BAQEFAASCAQA+olSinltxL+GUiBxrJPAk/PN/uBRXlHxIMp5aEGvwl3nHKpqVvx3HURU584TIVX0edJb1c5bRmyj9l5QWP1e/QA8eMr1eljRQI1F1L26taB+kX8wiA4gLdRUzoQGVaqFnF9gWVdeih15g20dPbwyaNHI8TwP9sYeKq2qKevxj6dXpS9Pp/YjO9cWQ/WBTyXUWcp1JV9m9HNcAwd1QtYbRctccdukpKUY6fda7a2P8U3M1KXASc9vHxBvNaySpjIlj3dsmp9oObvWSgUAjURoKwjz1oht40GKrFBP9psadaSPQpff5xXZwOWRu/dlRXZpF1ml5/R2oW64hlrip6Qf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5111E19-BFF6-4FA5-E94B-5474591C67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5C4AEA7-5C1B-3575-461F-891D22BE8F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3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6.71093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89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89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8" t="s">
        <v>43</v>
      </c>
      <c r="B13" s="498"/>
      <c r="C13" s="498"/>
      <c r="D13" s="498"/>
      <c r="E13" s="419"/>
      <c r="F13" s="45"/>
    </row>
    <row r="14" spans="1:11" ht="27.75" customHeight="1">
      <c r="A14" s="499" t="s">
        <v>295</v>
      </c>
      <c r="B14" s="499"/>
      <c r="C14" s="499"/>
      <c r="D14" s="499"/>
      <c r="E14" s="420"/>
    </row>
    <row r="15" spans="1:11" ht="18.75" customHeight="1">
      <c r="A15" s="500" t="s">
        <v>251</v>
      </c>
      <c r="B15" s="500"/>
      <c r="C15" s="500"/>
      <c r="D15" s="500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3" t="s">
        <v>148</v>
      </c>
      <c r="C17" s="503"/>
      <c r="D17" s="330"/>
      <c r="E17" s="330"/>
    </row>
    <row r="18" spans="1:14" ht="19.899999999999999" customHeight="1">
      <c r="A18" s="117">
        <v>1</v>
      </c>
      <c r="B18" s="22" t="s">
        <v>120</v>
      </c>
      <c r="C18" s="22"/>
      <c r="D18" s="253">
        <f>+'Snund ev finans. pastaci'!C11</f>
        <v>116235.3</v>
      </c>
      <c r="E18" s="251"/>
    </row>
    <row r="19" spans="1:14" ht="24" customHeight="1">
      <c r="A19" s="117">
        <f>+A18+1</f>
        <v>2</v>
      </c>
      <c r="B19" s="22" t="s">
        <v>260</v>
      </c>
      <c r="C19" s="22"/>
      <c r="D19" s="253">
        <f>+D20+D21</f>
        <v>72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72</v>
      </c>
      <c r="E20" s="251"/>
    </row>
    <row r="21" spans="1:14" ht="23.45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1267.8</v>
      </c>
      <c r="E22" s="251"/>
      <c r="F22" s="465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0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1267.8</v>
      </c>
      <c r="E24" s="251"/>
    </row>
    <row r="25" spans="1:14" ht="16.149999999999999" customHeight="1">
      <c r="A25" s="117">
        <f>+A22+1</f>
        <v>4</v>
      </c>
      <c r="B25" s="22" t="s">
        <v>270</v>
      </c>
      <c r="C25" s="22"/>
      <c r="D25" s="251">
        <f>+Komunal!N20</f>
        <v>36.799999999999997</v>
      </c>
      <c r="E25" s="251"/>
    </row>
    <row r="26" spans="1:14" s="3" customFormat="1" ht="16.149999999999999" hidden="1" customHeight="1">
      <c r="A26" s="117">
        <f>+A25+1</f>
        <v>5</v>
      </c>
      <c r="B26" s="22" t="s">
        <v>8</v>
      </c>
      <c r="C26" s="22"/>
      <c r="D26" s="253">
        <f>+'Snund ev finans. pastaci'!D11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16.149999999999999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21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9.5" customHeight="1">
      <c r="A29" s="117">
        <v>5</v>
      </c>
      <c r="B29" s="22" t="s">
        <v>127</v>
      </c>
      <c r="C29" s="22"/>
      <c r="D29" s="253">
        <f>SUM(D30:D31)</f>
        <v>7500</v>
      </c>
      <c r="E29" s="253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5">
        <f>+D75</f>
        <v>7500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5.1999999999999993</v>
      </c>
      <c r="B31" s="20" t="s">
        <v>75</v>
      </c>
      <c r="C31" s="20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6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125111.90000000001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75185.600000000006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1305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29905.7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3071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2143.6999999999998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964.6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200.6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102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229.6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100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1" t="s">
        <v>238</v>
      </c>
    </row>
    <row r="52" spans="1:19" ht="18" customHeight="1" thickBot="1">
      <c r="A52" s="117">
        <f>+A48+1</f>
        <v>9</v>
      </c>
      <c r="B52" s="21" t="s">
        <v>24</v>
      </c>
      <c r="C52" s="21"/>
      <c r="D52" s="251">
        <v>60</v>
      </c>
      <c r="E52" s="251"/>
      <c r="K52" s="89" t="s">
        <v>204</v>
      </c>
      <c r="O52" s="8" t="s">
        <v>239</v>
      </c>
      <c r="P52" s="8"/>
      <c r="Q52" s="502"/>
    </row>
    <row r="53" spans="1:19" ht="18" customHeight="1" thickBot="1">
      <c r="A53" s="117">
        <f>+A52+1</f>
        <v>10</v>
      </c>
      <c r="B53" s="21" t="s">
        <v>31</v>
      </c>
      <c r="C53" s="21"/>
      <c r="D53" s="251">
        <f>+S53</f>
        <v>1764</v>
      </c>
      <c r="E53" s="251"/>
      <c r="F53" s="6" t="s">
        <v>224</v>
      </c>
      <c r="K53" s="304">
        <v>12</v>
      </c>
      <c r="L53" s="89" t="s">
        <v>202</v>
      </c>
      <c r="M53" s="306">
        <v>147</v>
      </c>
      <c r="N53" s="89" t="s">
        <v>203</v>
      </c>
      <c r="O53" s="305">
        <f>+K53*M53/12*2</f>
        <v>294</v>
      </c>
      <c r="P53" s="43" t="s">
        <v>223</v>
      </c>
      <c r="Q53" s="342">
        <v>1470</v>
      </c>
      <c r="R53" s="7" t="s">
        <v>203</v>
      </c>
      <c r="S53" s="340">
        <f>+O53+Q53</f>
        <v>1764</v>
      </c>
    </row>
    <row r="54" spans="1:19" ht="18" customHeight="1">
      <c r="A54" s="117">
        <f t="shared" ref="A54:A72" si="2">+A53+1</f>
        <v>11</v>
      </c>
      <c r="B54" s="21" t="s">
        <v>25</v>
      </c>
      <c r="C54" s="21"/>
      <c r="D54" s="251">
        <v>500</v>
      </c>
      <c r="E54" s="251"/>
    </row>
    <row r="55" spans="1:19" ht="18" customHeight="1">
      <c r="A55" s="117">
        <f t="shared" si="2"/>
        <v>12</v>
      </c>
      <c r="B55" s="21" t="s">
        <v>76</v>
      </c>
      <c r="C55" s="21"/>
      <c r="D55" s="251">
        <v>1775</v>
      </c>
      <c r="E55" s="251"/>
    </row>
    <row r="56" spans="1:19" ht="18" customHeight="1">
      <c r="A56" s="117">
        <f t="shared" si="2"/>
        <v>13</v>
      </c>
      <c r="B56" s="21" t="s">
        <v>50</v>
      </c>
      <c r="C56" s="21"/>
      <c r="D56" s="251">
        <v>100</v>
      </c>
      <c r="E56" s="251"/>
    </row>
    <row r="57" spans="1:19" ht="18.75" customHeight="1">
      <c r="A57" s="117">
        <f t="shared" si="2"/>
        <v>14</v>
      </c>
      <c r="B57" s="21" t="s">
        <v>122</v>
      </c>
      <c r="C57" s="21"/>
      <c r="D57" s="251">
        <v>100</v>
      </c>
      <c r="E57" s="251"/>
    </row>
    <row r="58" spans="1:19" ht="18" customHeight="1">
      <c r="A58" s="117">
        <f t="shared" si="2"/>
        <v>15</v>
      </c>
      <c r="B58" s="21" t="s">
        <v>123</v>
      </c>
      <c r="C58" s="21"/>
      <c r="D58" s="251">
        <v>300</v>
      </c>
      <c r="E58" s="251"/>
      <c r="G58" s="52"/>
    </row>
    <row r="59" spans="1:19" ht="20.25" customHeight="1">
      <c r="A59" s="117">
        <f t="shared" si="2"/>
        <v>16</v>
      </c>
      <c r="B59" s="21" t="s">
        <v>26</v>
      </c>
      <c r="C59" s="21"/>
      <c r="D59" s="251">
        <v>379</v>
      </c>
      <c r="E59" s="251"/>
      <c r="F59" s="6">
        <v>379</v>
      </c>
      <c r="G59" s="52"/>
    </row>
    <row r="60" spans="1:19" ht="18" customHeight="1">
      <c r="A60" s="117">
        <f t="shared" si="2"/>
        <v>17</v>
      </c>
      <c r="B60" s="21" t="s">
        <v>27</v>
      </c>
      <c r="C60" s="21"/>
      <c r="D60" s="251">
        <v>150</v>
      </c>
      <c r="E60" s="251"/>
    </row>
    <row r="61" spans="1:19" ht="18.75" hidden="1" customHeight="1">
      <c r="A61" s="117">
        <f t="shared" si="2"/>
        <v>18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19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18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19</v>
      </c>
      <c r="B64" s="21" t="s">
        <v>77</v>
      </c>
      <c r="C64" s="21"/>
      <c r="D64" s="251">
        <v>80</v>
      </c>
      <c r="E64" s="251"/>
    </row>
    <row r="65" spans="1:14" ht="18.75" customHeight="1">
      <c r="A65" s="117">
        <f t="shared" si="2"/>
        <v>20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21</v>
      </c>
      <c r="B66" s="21" t="s">
        <v>48</v>
      </c>
      <c r="C66" s="21"/>
      <c r="D66" s="251">
        <v>6</v>
      </c>
      <c r="E66" s="251"/>
    </row>
    <row r="67" spans="1:14" ht="18.75" customHeight="1">
      <c r="A67" s="117">
        <f t="shared" si="2"/>
        <v>22</v>
      </c>
      <c r="B67" s="21" t="s">
        <v>124</v>
      </c>
      <c r="C67" s="21"/>
      <c r="D67" s="251">
        <v>20</v>
      </c>
      <c r="E67" s="251"/>
    </row>
    <row r="68" spans="1:14" ht="18.600000000000001" hidden="1" customHeight="1">
      <c r="A68" s="117">
        <f t="shared" si="2"/>
        <v>23</v>
      </c>
      <c r="B68" s="21" t="s">
        <v>301</v>
      </c>
      <c r="C68" s="21"/>
      <c r="D68" s="251">
        <v>0</v>
      </c>
      <c r="E68" s="251"/>
    </row>
    <row r="69" spans="1:14" ht="18.75" customHeight="1">
      <c r="A69" s="117">
        <v>23</v>
      </c>
      <c r="B69" s="21" t="s">
        <v>66</v>
      </c>
      <c r="C69" s="21"/>
      <c r="D69" s="251">
        <v>72</v>
      </c>
      <c r="E69" s="251"/>
    </row>
    <row r="70" spans="1:14" ht="18.75" customHeight="1">
      <c r="A70" s="117">
        <v>24</v>
      </c>
      <c r="B70" s="21" t="s">
        <v>79</v>
      </c>
      <c r="C70" s="21"/>
      <c r="D70" s="251">
        <v>10</v>
      </c>
      <c r="E70" s="251"/>
    </row>
    <row r="71" spans="1:14" ht="18.75" hidden="1" customHeight="1">
      <c r="A71" s="117">
        <f t="shared" si="2"/>
        <v>25</v>
      </c>
      <c r="B71" s="21"/>
      <c r="C71" s="21"/>
      <c r="D71" s="251"/>
      <c r="E71" s="251"/>
    </row>
    <row r="72" spans="1:14" ht="18.75" hidden="1" customHeight="1">
      <c r="A72" s="117">
        <f t="shared" si="2"/>
        <v>26</v>
      </c>
      <c r="B72" s="21"/>
      <c r="C72" s="21"/>
      <c r="D72" s="251"/>
      <c r="E72" s="251"/>
    </row>
    <row r="73" spans="1:14" ht="19.5" customHeight="1">
      <c r="A73" s="117">
        <v>25</v>
      </c>
      <c r="B73" s="21" t="s">
        <v>301</v>
      </c>
      <c r="C73" s="21"/>
      <c r="D73" s="251">
        <v>120</v>
      </c>
      <c r="E73" s="251"/>
      <c r="F73" s="57" t="s">
        <v>125</v>
      </c>
    </row>
    <row r="74" spans="1:14" ht="18.75" customHeight="1">
      <c r="A74" s="117">
        <v>26</v>
      </c>
      <c r="B74" s="21" t="s">
        <v>28</v>
      </c>
      <c r="C74" s="21"/>
      <c r="D74" s="251">
        <v>7500</v>
      </c>
      <c r="E74" s="251"/>
    </row>
    <row r="75" spans="1:14" s="3" customFormat="1" ht="18.75" customHeight="1">
      <c r="A75" s="161">
        <f>+A74+0.1</f>
        <v>26.1</v>
      </c>
      <c r="B75" s="20" t="s">
        <v>80</v>
      </c>
      <c r="C75" s="20"/>
      <c r="D75" s="251">
        <v>7500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customHeight="1">
      <c r="A76" s="117">
        <f>+A74+1</f>
        <v>27</v>
      </c>
      <c r="B76" s="21" t="s">
        <v>81</v>
      </c>
      <c r="C76" s="21"/>
      <c r="D76" s="251">
        <v>20</v>
      </c>
      <c r="E76" s="251"/>
    </row>
    <row r="77" spans="1:14" s="17" customFormat="1" ht="20.25" customHeight="1">
      <c r="A77" s="117">
        <f>+A76+1</f>
        <v>28</v>
      </c>
      <c r="B77" s="21" t="s">
        <v>70</v>
      </c>
      <c r="C77" s="21"/>
      <c r="D77" s="251">
        <v>153.1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3">
        <f>SUM(D38,D42:D48,D52:D74,D76:D77)</f>
        <v>125111.90000000002</v>
      </c>
      <c r="E78" s="464" t="s">
        <v>249</v>
      </c>
      <c r="F78" s="310">
        <f>+D35-D78</f>
        <v>0</v>
      </c>
    </row>
    <row r="79" spans="1:14" ht="24.75" customHeight="1">
      <c r="B79" s="55"/>
      <c r="C79" s="8"/>
    </row>
    <row r="80" spans="1:14" ht="26.25" hidden="1" customHeight="1">
      <c r="B80" s="9" t="s">
        <v>2</v>
      </c>
      <c r="C80" s="317" t="s">
        <v>296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7" t="s">
        <v>297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2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8" zoomScaleSheetLayoutView="100" workbookViewId="0">
      <selection activeCell="C101" sqref="C101"/>
    </sheetView>
  </sheetViews>
  <sheetFormatPr defaultColWidth="9.140625" defaultRowHeight="13.5"/>
  <cols>
    <col min="1" max="1" width="6" style="83" customWidth="1"/>
    <col min="2" max="2" width="40.285156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6384" width="9.140625" style="83"/>
  </cols>
  <sheetData>
    <row r="1" spans="1:13" ht="17.25">
      <c r="D1" s="347" t="s">
        <v>205</v>
      </c>
      <c r="E1" s="433">
        <f>+'Ekamut-caxs'!E1+1</f>
        <v>90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90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6" t="s">
        <v>43</v>
      </c>
      <c r="B13" s="506"/>
      <c r="C13" s="506"/>
      <c r="D13" s="506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9" t="str">
        <f>+'Ekamut-caxs'!A14:D14</f>
        <v xml:space="preserve">«Երևանի հ․71 մսուր-մանկապարտեզ» ՀՈԱԿ-ի </v>
      </c>
      <c r="B14" s="499"/>
      <c r="C14" s="499"/>
      <c r="D14" s="499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0" t="s">
        <v>284</v>
      </c>
      <c r="B15" s="500"/>
      <c r="C15" s="500"/>
      <c r="D15" s="500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7" t="s">
        <v>33</v>
      </c>
      <c r="C18" s="508"/>
      <c r="D18" s="88" t="s">
        <v>45</v>
      </c>
      <c r="E18" s="424"/>
      <c r="F18" s="109"/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9" t="s">
        <v>34</v>
      </c>
      <c r="C19" s="510"/>
      <c r="D19" s="292">
        <f>+'Dramakani hamematakan'!D6</f>
        <v>46.9</v>
      </c>
      <c r="E19" s="425"/>
      <c r="F19" s="504" t="s">
        <v>230</v>
      </c>
      <c r="G19" s="505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9" t="s">
        <v>84</v>
      </c>
      <c r="C20" s="510"/>
      <c r="D20" s="292">
        <f>SUM(D21:D22,D25,D28:D34)</f>
        <v>117575.1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1" t="s">
        <v>120</v>
      </c>
      <c r="C21" s="512"/>
      <c r="D21" s="284">
        <f>+'Ekamut-caxs'!D18</f>
        <v>116235.3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1" t="str">
        <f>+'Ekamut-caxs'!B19</f>
        <v>Այլ նպաստներ բյուջեից, որից՝</v>
      </c>
      <c r="C22" s="512"/>
      <c r="D22" s="284">
        <f>+'Ekamut-caxs'!D19</f>
        <v>72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5" t="s">
        <v>261</v>
      </c>
      <c r="C23" s="516"/>
      <c r="D23" s="258">
        <f>+'Ekamut-caxs'!D20</f>
        <v>72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5" t="s">
        <v>264</v>
      </c>
      <c r="C24" s="516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1" t="str">
        <f>+'Ekamut-caxs'!B22</f>
        <v>Դրամաշնորհներ բյուջեից, որից՝</v>
      </c>
      <c r="C25" s="512"/>
      <c r="D25" s="283">
        <f>+'Ekamut-caxs'!D22</f>
        <v>1267.8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5" t="s">
        <v>262</v>
      </c>
      <c r="C26" s="516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5" t="s">
        <v>263</v>
      </c>
      <c r="C27" s="516"/>
      <c r="D27" s="258">
        <f>+'Ekamut-caxs'!D24</f>
        <v>1267.8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1" t="str">
        <f>+'Ekamut-caxs'!B26</f>
        <v xml:space="preserve">Վճարովի ծառայություններից </v>
      </c>
      <c r="C28" s="512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1" t="str">
        <f>+'Ekamut-caxs'!B27</f>
        <v>Վարձակալությունից</v>
      </c>
      <c r="C29" s="512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1" t="str">
        <f>+'Ekamut-caxs'!B28</f>
        <v>Սպասարկման և կոմունալ համավճարներից</v>
      </c>
      <c r="C30" s="512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1" t="s">
        <v>35</v>
      </c>
      <c r="C31" s="512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1" t="s">
        <v>10</v>
      </c>
      <c r="C32" s="512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13"/>
      <c r="C33" s="514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13"/>
      <c r="C34" s="514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9" t="s">
        <v>85</v>
      </c>
      <c r="C35" s="510"/>
      <c r="D35" s="292">
        <f>D36+D79+D91</f>
        <v>117622.00000000001</v>
      </c>
      <c r="E35" s="426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9" t="s">
        <v>61</v>
      </c>
      <c r="C36" s="510"/>
      <c r="D36" s="292">
        <f>SUM(D37,D41:D47,D51:D73,D77:D78)</f>
        <v>117422.00000000001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3" t="str">
        <f>+'Ekamut-caxs'!B38</f>
        <v>Աշխատավարձի գծով, որից՝</v>
      </c>
      <c r="C37" s="514"/>
      <c r="D37" s="284">
        <f>+'Ekamut-caxs'!D38</f>
        <v>75185.600000000006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5" t="s">
        <v>121</v>
      </c>
      <c r="C38" s="516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1.1000000000000001</v>
      </c>
      <c r="B39" s="515" t="s">
        <v>13</v>
      </c>
      <c r="C39" s="516"/>
      <c r="D39" s="296">
        <f>+'Ekamut-caxs'!D40</f>
        <v>1305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5" t="str">
        <f>+'Ekamut-caxs'!B41</f>
        <v>կամավոր ատեստ. գծով լրավճար</v>
      </c>
      <c r="C40" s="516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3" t="s">
        <v>16</v>
      </c>
      <c r="C41" s="514"/>
      <c r="D41" s="283">
        <f>+'Ekamut-caxs'!D42</f>
        <v>29905.7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3" t="s">
        <v>15</v>
      </c>
      <c r="C42" s="514"/>
      <c r="D42" s="283">
        <f>+'Ekamut-caxs'!D43</f>
        <v>3071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3" t="s">
        <v>14</v>
      </c>
      <c r="C43" s="514"/>
      <c r="D43" s="283">
        <f>+'Ekamut-caxs'!D44</f>
        <v>2143.6999999999998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3" t="s">
        <v>17</v>
      </c>
      <c r="C44" s="514"/>
      <c r="D44" s="283">
        <f>+Komunal!M27</f>
        <v>927.8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3" t="s">
        <v>18</v>
      </c>
      <c r="C45" s="514"/>
      <c r="D45" s="284">
        <f>+'Ekamut-caxs'!D46</f>
        <v>200.6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3" t="s">
        <v>19</v>
      </c>
      <c r="C46" s="514"/>
      <c r="D46" s="284">
        <f>+'Ekamut-caxs'!D47</f>
        <v>102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3" t="s">
        <v>20</v>
      </c>
      <c r="C47" s="514"/>
      <c r="D47" s="284">
        <f>SUM(D48:D50)</f>
        <v>229.6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5" t="s">
        <v>21</v>
      </c>
      <c r="C48" s="516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15" t="s">
        <v>22</v>
      </c>
      <c r="C49" s="516"/>
      <c r="D49" s="296">
        <f>+'Ekamut-caxs'!D50</f>
        <v>100</v>
      </c>
      <c r="E49" s="427"/>
    </row>
    <row r="50" spans="1:13" ht="18" customHeight="1">
      <c r="A50" s="27">
        <f>+A49+0.1</f>
        <v>8.2999999999999989</v>
      </c>
      <c r="B50" s="515" t="s">
        <v>23</v>
      </c>
      <c r="C50" s="516"/>
      <c r="D50" s="296">
        <f>+'Ekamut-caxs'!D51</f>
        <v>72</v>
      </c>
      <c r="E50" s="427"/>
    </row>
    <row r="51" spans="1:13" s="97" customFormat="1" ht="18" customHeight="1">
      <c r="A51" s="61">
        <f>+'Ekamut-caxs'!A52</f>
        <v>9</v>
      </c>
      <c r="B51" s="513" t="s">
        <v>24</v>
      </c>
      <c r="C51" s="514"/>
      <c r="D51" s="284">
        <f>+'Ekamut-caxs'!D52</f>
        <v>60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10</v>
      </c>
      <c r="B52" s="513" t="s">
        <v>31</v>
      </c>
      <c r="C52" s="514"/>
      <c r="D52" s="283">
        <f>+'Ekamut-caxs'!D53</f>
        <v>1764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11</v>
      </c>
      <c r="B53" s="513" t="s">
        <v>25</v>
      </c>
      <c r="C53" s="514"/>
      <c r="D53" s="283">
        <f>+'Ekamut-caxs'!D54</f>
        <v>500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12</v>
      </c>
      <c r="B54" s="513" t="s">
        <v>76</v>
      </c>
      <c r="C54" s="514"/>
      <c r="D54" s="283">
        <f>+'Ekamut-caxs'!D55</f>
        <v>1775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13</v>
      </c>
      <c r="B55" s="513" t="s">
        <v>50</v>
      </c>
      <c r="C55" s="514"/>
      <c r="D55" s="284">
        <f>+'Ekamut-caxs'!D56</f>
        <v>100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14</v>
      </c>
      <c r="B56" s="513" t="s">
        <v>122</v>
      </c>
      <c r="C56" s="514"/>
      <c r="D56" s="284">
        <f>+'Ekamut-caxs'!D57</f>
        <v>100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15</v>
      </c>
      <c r="B57" s="513" t="s">
        <v>123</v>
      </c>
      <c r="C57" s="514"/>
      <c r="D57" s="284">
        <f>+'Ekamut-caxs'!D58</f>
        <v>300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16</v>
      </c>
      <c r="B58" s="513" t="s">
        <v>26</v>
      </c>
      <c r="C58" s="514"/>
      <c r="D58" s="284">
        <f>+'Ekamut-caxs'!D59</f>
        <v>379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17</v>
      </c>
      <c r="B59" s="513" t="s">
        <v>27</v>
      </c>
      <c r="C59" s="514"/>
      <c r="D59" s="284">
        <f>+'Ekamut-caxs'!D60</f>
        <v>150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18</v>
      </c>
      <c r="B60" s="513" t="s">
        <v>69</v>
      </c>
      <c r="C60" s="514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19</v>
      </c>
      <c r="B61" s="513" t="s">
        <v>56</v>
      </c>
      <c r="C61" s="514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18</v>
      </c>
      <c r="B62" s="513" t="s">
        <v>47</v>
      </c>
      <c r="C62" s="514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19</v>
      </c>
      <c r="B63" s="513" t="s">
        <v>77</v>
      </c>
      <c r="C63" s="514"/>
      <c r="D63" s="284">
        <f>+'Ekamut-caxs'!D64</f>
        <v>80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20</v>
      </c>
      <c r="B64" s="513" t="s">
        <v>78</v>
      </c>
      <c r="C64" s="514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21</v>
      </c>
      <c r="B65" s="513" t="s">
        <v>48</v>
      </c>
      <c r="C65" s="514"/>
      <c r="D65" s="284">
        <f>+'Ekamut-caxs'!D66</f>
        <v>6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22</v>
      </c>
      <c r="B66" s="513" t="s">
        <v>124</v>
      </c>
      <c r="C66" s="514"/>
      <c r="D66" s="284">
        <f>+'Ekamut-caxs'!D67</f>
        <v>20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23</v>
      </c>
      <c r="B67" s="513" t="s">
        <v>49</v>
      </c>
      <c r="C67" s="514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23</v>
      </c>
      <c r="B68" s="513" t="s">
        <v>66</v>
      </c>
      <c r="C68" s="514"/>
      <c r="D68" s="284">
        <f>+'Ekamut-caxs'!D69</f>
        <v>72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24</v>
      </c>
      <c r="B69" s="513" t="s">
        <v>79</v>
      </c>
      <c r="C69" s="514"/>
      <c r="D69" s="284">
        <f>+'Ekamut-caxs'!D70</f>
        <v>10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3">
        <f>+'Ekamut-caxs'!B71</f>
        <v>0</v>
      </c>
      <c r="C70" s="514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3">
        <f>+'Ekamut-caxs'!B72</f>
        <v>0</v>
      </c>
      <c r="C71" s="514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9.899999999999999" customHeight="1">
      <c r="A72" s="61">
        <v>25</v>
      </c>
      <c r="B72" s="513" t="s">
        <v>301</v>
      </c>
      <c r="C72" s="514"/>
      <c r="D72" s="283">
        <v>120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customHeight="1">
      <c r="A73" s="61">
        <v>26</v>
      </c>
      <c r="B73" s="513" t="s">
        <v>37</v>
      </c>
      <c r="C73" s="514"/>
      <c r="D73" s="284">
        <f>SUM(D74:D76)</f>
        <v>20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26.1</v>
      </c>
      <c r="B74" s="515" t="s">
        <v>38</v>
      </c>
      <c r="C74" s="516"/>
      <c r="D74" s="258"/>
      <c r="E74" s="430"/>
    </row>
    <row r="75" spans="1:13" ht="19.5" hidden="1" customHeight="1">
      <c r="A75" s="14">
        <f>+A74+0.1</f>
        <v>26.200000000000003</v>
      </c>
      <c r="B75" s="515" t="s">
        <v>51</v>
      </c>
      <c r="C75" s="516"/>
      <c r="D75" s="258"/>
      <c r="E75" s="430"/>
    </row>
    <row r="76" spans="1:13" ht="19.5" customHeight="1">
      <c r="A76" s="14">
        <v>26.1</v>
      </c>
      <c r="B76" s="515" t="s">
        <v>86</v>
      </c>
      <c r="C76" s="516"/>
      <c r="D76" s="258">
        <f>+'Ekamut-caxs'!D76</f>
        <v>20</v>
      </c>
      <c r="E76" s="430"/>
    </row>
    <row r="77" spans="1:13" s="97" customFormat="1" ht="17.25" hidden="1" customHeight="1">
      <c r="A77" s="71">
        <v>27</v>
      </c>
      <c r="B77" s="513" t="s">
        <v>39</v>
      </c>
      <c r="C77" s="514"/>
      <c r="D77" s="284">
        <f>+'Deb. ev kreditor'!D59-'Deb. ev kreditor'!D55</f>
        <v>0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3" t="s">
        <v>87</v>
      </c>
      <c r="C78" s="514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7" t="s">
        <v>62</v>
      </c>
      <c r="C79" s="518"/>
      <c r="D79" s="292">
        <f>D80+D87</f>
        <v>200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3" t="s">
        <v>92</v>
      </c>
      <c r="C80" s="514"/>
      <c r="D80" s="284">
        <f>SUM(D81:D86)</f>
        <v>200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3" t="s">
        <v>88</v>
      </c>
      <c r="C81" s="514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3" t="s">
        <v>89</v>
      </c>
      <c r="C82" s="514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 thickBot="1">
      <c r="A83" s="71">
        <v>1.1000000000000001</v>
      </c>
      <c r="B83" s="513" t="s">
        <v>90</v>
      </c>
      <c r="C83" s="514"/>
      <c r="D83" s="283">
        <v>200</v>
      </c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1.2000000000000002</v>
      </c>
      <c r="B84" s="513" t="s">
        <v>67</v>
      </c>
      <c r="C84" s="514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1.3000000000000003</v>
      </c>
      <c r="B85" s="513" t="s">
        <v>68</v>
      </c>
      <c r="C85" s="514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1.4000000000000004</v>
      </c>
      <c r="B86" s="513"/>
      <c r="C86" s="514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3" t="s">
        <v>93</v>
      </c>
      <c r="C87" s="514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3" t="s">
        <v>64</v>
      </c>
      <c r="C88" s="514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3" t="s">
        <v>63</v>
      </c>
      <c r="C89" s="514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3" t="s">
        <v>52</v>
      </c>
      <c r="C90" s="514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09" t="s">
        <v>155</v>
      </c>
      <c r="C91" s="510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13" t="s">
        <v>16</v>
      </c>
      <c r="C92" s="514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3"/>
      <c r="C93" s="514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9" t="s">
        <v>41</v>
      </c>
      <c r="C94" s="510"/>
      <c r="D94" s="292">
        <f>D19+D20-D35</f>
        <v>0</v>
      </c>
      <c r="E94" s="466" t="s">
        <v>249</v>
      </c>
      <c r="F94" s="504" t="s">
        <v>206</v>
      </c>
      <c r="G94" s="505"/>
      <c r="H94" s="308"/>
      <c r="I94" s="308"/>
      <c r="J94" s="307"/>
      <c r="K94" s="98"/>
      <c r="L94" s="98"/>
      <c r="M94" s="98"/>
    </row>
    <row r="95" spans="1:13" s="81" customFormat="1" ht="30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7" t="str">
        <f>+'Ekamut-caxs'!C80</f>
        <v>Ն. Ղազարյան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Հ. Խարազյան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89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7" zoomScaleSheetLayoutView="100" workbookViewId="0">
      <selection activeCell="E47" sqref="E47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9" t="s">
        <v>57</v>
      </c>
      <c r="B1" s="519"/>
      <c r="C1" s="519"/>
      <c r="D1" s="519"/>
      <c r="E1" s="519"/>
      <c r="F1" s="519"/>
    </row>
    <row r="2" spans="1:18" s="22" customFormat="1" ht="25.5" customHeight="1">
      <c r="A2" s="499" t="str">
        <f>+'Ekamut-caxs'!A14:D14</f>
        <v xml:space="preserve">«Երևանի հ․71 մսուր-մանկապարտեզ» ՀՈԱԿ-ի </v>
      </c>
      <c r="B2" s="499"/>
      <c r="C2" s="499"/>
      <c r="D2" s="499"/>
      <c r="E2" s="499"/>
      <c r="F2" s="49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2" t="s">
        <v>257</v>
      </c>
      <c r="B3" s="522"/>
      <c r="C3" s="522"/>
      <c r="D3" s="522"/>
      <c r="E3" s="522"/>
      <c r="F3" s="522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138732</v>
      </c>
      <c r="D6" s="311">
        <f>SUM(D7:D18,D21:D24)</f>
        <v>126451.70000000001</v>
      </c>
      <c r="E6" s="311">
        <f t="shared" ref="E6:E66" si="0">D6-C6</f>
        <v>-12280.299999999988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131232</v>
      </c>
      <c r="D7" s="298">
        <f>+'Ekamut-caxs'!D18</f>
        <v>116235.3</v>
      </c>
      <c r="E7" s="298">
        <f t="shared" si="0"/>
        <v>-14996.699999999997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72</v>
      </c>
      <c r="E8" s="298">
        <f t="shared" si="0"/>
        <v>72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9.45" customHeight="1">
      <c r="A9" s="27">
        <v>2.1</v>
      </c>
      <c r="B9" s="32" t="s">
        <v>261</v>
      </c>
      <c r="C9" s="463"/>
      <c r="D9" s="298">
        <f>+'Ekamut-caxs'!D20</f>
        <v>72</v>
      </c>
      <c r="E9" s="298">
        <f t="shared" si="0"/>
        <v>72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27" hidden="1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31.9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1267.8</v>
      </c>
      <c r="E11" s="298">
        <f t="shared" si="0"/>
        <v>1267.8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3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3"/>
      <c r="D13" s="298">
        <f>+'Ekamut-caxs'!D24</f>
        <v>1267.8</v>
      </c>
      <c r="E13" s="298">
        <f t="shared" si="0"/>
        <v>1267.8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35.450000000000003" customHeight="1">
      <c r="A14" s="461">
        <v>4</v>
      </c>
      <c r="B14" s="285" t="s">
        <v>270</v>
      </c>
      <c r="C14" s="463"/>
      <c r="D14" s="298">
        <f>+'Ekamut-caxs'!D25</f>
        <v>36.799999999999997</v>
      </c>
      <c r="E14" s="298">
        <f t="shared" si="0"/>
        <v>36.799999999999997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6.149999999999999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5.6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9.149999999999999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300" t="s">
        <v>127</v>
      </c>
      <c r="C18" s="301">
        <f>SUM(C19:C20)</f>
        <v>7500</v>
      </c>
      <c r="D18" s="301">
        <f>SUM(D19:D20)</f>
        <v>7500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74</v>
      </c>
      <c r="C19" s="254">
        <v>7500</v>
      </c>
      <c r="D19" s="255">
        <f>+'Ekamut-caxs'!D30</f>
        <v>7500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138732</v>
      </c>
      <c r="D25" s="312">
        <f>SUM(D26,D30:D36,D40:D62,D64:D65)</f>
        <v>125111.90000000002</v>
      </c>
      <c r="E25" s="311">
        <f t="shared" si="0"/>
        <v>-13620.099999999977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79169.7</v>
      </c>
      <c r="D26" s="301">
        <f>+'Ekamut-caxs'!D38</f>
        <v>75185.600000000006</v>
      </c>
      <c r="E26" s="298">
        <f t="shared" si="0"/>
        <v>-3984.0999999999913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1305</v>
      </c>
      <c r="E28" s="255">
        <f>D28-C28</f>
        <v>1305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36723.4</v>
      </c>
      <c r="D30" s="301">
        <f>+'Ekamut-caxs'!D42</f>
        <v>29905.7</v>
      </c>
      <c r="E30" s="298">
        <f t="shared" si="0"/>
        <v>-6817.7000000000007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4809.8999999999996</v>
      </c>
      <c r="D31" s="301">
        <f>+'Ekamut-caxs'!D43</f>
        <v>3071</v>
      </c>
      <c r="E31" s="298">
        <f t="shared" si="0"/>
        <v>-1738.8999999999996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2061.6999999999998</v>
      </c>
      <c r="D32" s="301">
        <f>+'Ekamut-caxs'!D44</f>
        <v>2143.6999999999998</v>
      </c>
      <c r="E32" s="298">
        <f t="shared" si="0"/>
        <v>82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275.60000000000002</v>
      </c>
      <c r="D33" s="301">
        <f>+'Ekamut-caxs'!D45</f>
        <v>964.6</v>
      </c>
      <c r="E33" s="298">
        <f t="shared" si="0"/>
        <v>689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200.6</v>
      </c>
      <c r="D34" s="301">
        <f>+'Ekamut-caxs'!D46</f>
        <v>200.6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102</v>
      </c>
      <c r="D35" s="301">
        <f>+'Ekamut-caxs'!D47</f>
        <v>102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229.6</v>
      </c>
      <c r="D36" s="301">
        <f>SUM(D37:D39)</f>
        <v>229.6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100</v>
      </c>
      <c r="D38" s="302">
        <f>+'Ekamut-caxs'!D50</f>
        <v>100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60</v>
      </c>
      <c r="D40" s="301">
        <f>+'Ekamut-caxs'!D52</f>
        <v>60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1764</v>
      </c>
      <c r="D41" s="301">
        <f>+'Ekamut-caxs'!D53</f>
        <v>1764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600</v>
      </c>
      <c r="D42" s="301">
        <f>+'Ekamut-caxs'!D54</f>
        <v>500</v>
      </c>
      <c r="E42" s="298">
        <f t="shared" si="0"/>
        <v>-100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1775</v>
      </c>
      <c r="D43" s="301">
        <f>+'Ekamut-caxs'!D55</f>
        <v>1775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600</v>
      </c>
      <c r="D44" s="301">
        <f>+'Ekamut-caxs'!D56</f>
        <v>100</v>
      </c>
      <c r="E44" s="298">
        <f t="shared" si="0"/>
        <v>-500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150</v>
      </c>
      <c r="D45" s="301">
        <f>+'Ekamut-caxs'!D57</f>
        <v>100</v>
      </c>
      <c r="E45" s="298">
        <f>D45-C45</f>
        <v>-50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300</v>
      </c>
      <c r="D46" s="301">
        <f>+'Ekamut-caxs'!D58</f>
        <v>300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320</v>
      </c>
      <c r="D47" s="301">
        <f>+'Ekamut-caxs'!D59</f>
        <v>379</v>
      </c>
      <c r="E47" s="298">
        <f t="shared" si="0"/>
        <v>59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150</v>
      </c>
      <c r="D48" s="301">
        <f>+'Ekamut-caxs'!D60</f>
        <v>150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85" t="s">
        <v>77</v>
      </c>
      <c r="C52" s="299">
        <v>100</v>
      </c>
      <c r="D52" s="301">
        <f>+'Ekamut-caxs'!D64</f>
        <v>80</v>
      </c>
      <c r="E52" s="298">
        <f t="shared" si="0"/>
        <v>-20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85" t="s">
        <v>48</v>
      </c>
      <c r="C54" s="297">
        <v>6</v>
      </c>
      <c r="D54" s="301">
        <f>+'Ekamut-caxs'!D66</f>
        <v>6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22</v>
      </c>
      <c r="B55" s="285" t="s">
        <v>124</v>
      </c>
      <c r="C55" s="297">
        <v>20</v>
      </c>
      <c r="D55" s="301">
        <f>+'Ekamut-caxs'!D67</f>
        <v>20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23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24</v>
      </c>
      <c r="B57" s="285" t="s">
        <v>66</v>
      </c>
      <c r="C57" s="297"/>
      <c r="D57" s="301">
        <f>+'Ekamut-caxs'!D69</f>
        <v>72</v>
      </c>
      <c r="E57" s="298">
        <f t="shared" si="1"/>
        <v>72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25</v>
      </c>
      <c r="B58" s="22" t="s">
        <v>79</v>
      </c>
      <c r="C58" s="297"/>
      <c r="D58" s="301">
        <f>+'Ekamut-caxs'!D70</f>
        <v>10</v>
      </c>
      <c r="E58" s="298">
        <f t="shared" si="1"/>
        <v>10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25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26</v>
      </c>
      <c r="B61" s="288" t="s">
        <v>301</v>
      </c>
      <c r="C61" s="297"/>
      <c r="D61" s="299">
        <v>120</v>
      </c>
      <c r="E61" s="297">
        <f>D61-C61</f>
        <v>120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27</v>
      </c>
      <c r="B62" s="289" t="s">
        <v>28</v>
      </c>
      <c r="C62" s="297">
        <v>7500</v>
      </c>
      <c r="D62" s="301">
        <f>+'Ekamut-caxs'!D74</f>
        <v>7500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27.1</v>
      </c>
      <c r="B63" s="30" t="s">
        <v>80</v>
      </c>
      <c r="C63" s="256">
        <v>7500</v>
      </c>
      <c r="D63" s="302">
        <f>+'Ekamut-caxs'!D75</f>
        <v>7500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28</v>
      </c>
      <c r="B64" s="300" t="s">
        <v>81</v>
      </c>
      <c r="C64" s="297">
        <v>20</v>
      </c>
      <c r="D64" s="301">
        <f>+'Ekamut-caxs'!D76</f>
        <v>20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29</v>
      </c>
      <c r="B65" s="285" t="s">
        <v>70</v>
      </c>
      <c r="C65" s="297">
        <v>1594.5</v>
      </c>
      <c r="D65" s="301">
        <f>+'Ekamut-caxs'!D77</f>
        <v>153.1</v>
      </c>
      <c r="E65" s="298">
        <f t="shared" si="1"/>
        <v>-1441.4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1339.7999999999884</v>
      </c>
      <c r="E66" s="311">
        <f t="shared" si="0"/>
        <v>1339.7999999999884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1" t="str">
        <f>+'Ekamut-caxs'!C80</f>
        <v>Ն. Ղազարյան</v>
      </c>
      <c r="E68" s="521"/>
      <c r="F68" s="123"/>
    </row>
    <row r="69" spans="1:18" ht="9.75" customHeight="1">
      <c r="B69" s="38"/>
      <c r="D69" s="520" t="s">
        <v>5</v>
      </c>
      <c r="E69" s="520"/>
      <c r="F69" s="348"/>
    </row>
    <row r="70" spans="1:18" ht="24.75" customHeight="1">
      <c r="B70" s="37" t="s">
        <v>6</v>
      </c>
      <c r="C70" s="24"/>
      <c r="D70" s="521" t="str">
        <f>+'Ekamut-caxs'!C82</f>
        <v>Հ. Խարազյան</v>
      </c>
      <c r="E70" s="521"/>
      <c r="F70" s="123"/>
    </row>
    <row r="71" spans="1:18" ht="11.25" customHeight="1">
      <c r="D71" s="520" t="s">
        <v>5</v>
      </c>
      <c r="E71" s="520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9" zoomScaleSheetLayoutView="100" workbookViewId="0">
      <selection activeCell="E47" sqref="E47"/>
    </sheetView>
  </sheetViews>
  <sheetFormatPr defaultColWidth="9.140625" defaultRowHeight="13.5"/>
  <cols>
    <col min="1" max="1" width="5.71093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9" t="s">
        <v>83</v>
      </c>
      <c r="B1" s="519"/>
      <c r="C1" s="519"/>
      <c r="D1" s="519"/>
      <c r="E1" s="519"/>
      <c r="F1" s="519"/>
    </row>
    <row r="2" spans="1:20" s="22" customFormat="1" ht="26.25" customHeight="1">
      <c r="A2" s="499" t="str">
        <f>+'Ekamut-caxs'!A14:D14</f>
        <v xml:space="preserve">«Երևանի հ․71 մսուր-մանկապարտեզ» ՀՈԱԿ-ի </v>
      </c>
      <c r="B2" s="499"/>
      <c r="C2" s="499"/>
      <c r="D2" s="499"/>
      <c r="E2" s="499"/>
      <c r="F2" s="499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2" t="s">
        <v>258</v>
      </c>
      <c r="B3" s="522"/>
      <c r="C3" s="522"/>
      <c r="D3" s="522"/>
      <c r="E3" s="522"/>
      <c r="F3" s="522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46.9</v>
      </c>
      <c r="D6" s="257">
        <f>+C6</f>
        <v>46.9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131232</v>
      </c>
      <c r="D7" s="292">
        <f>SUM(D8:D9,D12,D15:D22)</f>
        <v>117575.1</v>
      </c>
      <c r="E7" s="292">
        <f>D7-C7</f>
        <v>-13656.899999999994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131232</v>
      </c>
      <c r="D8" s="284">
        <f>+'Dramakan hosqer'!D21</f>
        <v>116235.3</v>
      </c>
      <c r="E8" s="284">
        <f>D8-C8</f>
        <v>-14996.699999999997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72</v>
      </c>
      <c r="E9" s="284">
        <f t="shared" ref="E9:E14" si="1">D9-C9</f>
        <v>72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72</v>
      </c>
      <c r="E10" s="284">
        <f t="shared" si="1"/>
        <v>72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1267.8</v>
      </c>
      <c r="E12" s="284">
        <f t="shared" si="1"/>
        <v>1267.8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1267.8</v>
      </c>
      <c r="E14" s="284">
        <f t="shared" si="1"/>
        <v>1267.8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129837.50000000001</v>
      </c>
      <c r="D23" s="292">
        <f>+D24+D67+D79</f>
        <v>117622.00000000001</v>
      </c>
      <c r="E23" s="292">
        <f t="shared" si="0"/>
        <v>-12215.5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129637.50000000001</v>
      </c>
      <c r="D24" s="292">
        <f>SUM(D25,D29:D35,D39:D61,D65:D66)</f>
        <v>117422.00000000001</v>
      </c>
      <c r="E24" s="292">
        <f t="shared" si="0"/>
        <v>-12215.5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79169.7</v>
      </c>
      <c r="D25" s="284">
        <f>+'Dramakan hosqer'!D37</f>
        <v>75185.600000000006</v>
      </c>
      <c r="E25" s="284">
        <f t="shared" si="0"/>
        <v>-3984.0999999999913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1305</v>
      </c>
      <c r="E27" s="296">
        <f t="shared" si="0"/>
        <v>1305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36723.4</v>
      </c>
      <c r="D29" s="284">
        <f>+'Dramakan hosqer'!D41</f>
        <v>29905.7</v>
      </c>
      <c r="E29" s="284">
        <f t="shared" si="0"/>
        <v>-6817.7000000000007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4809.8999999999996</v>
      </c>
      <c r="D30" s="284">
        <f>+'Dramakan hosqer'!D42</f>
        <v>3071</v>
      </c>
      <c r="E30" s="284">
        <f t="shared" si="0"/>
        <v>-1738.8999999999996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2061.6999999999998</v>
      </c>
      <c r="D31" s="284">
        <f>+'Dramakan hosqer'!D43</f>
        <v>2143.6999999999998</v>
      </c>
      <c r="E31" s="284">
        <f t="shared" si="0"/>
        <v>82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275.60000000000002</v>
      </c>
      <c r="D32" s="284">
        <f>+'Dramakan hosqer'!D44</f>
        <v>927.8</v>
      </c>
      <c r="E32" s="284">
        <f t="shared" si="0"/>
        <v>652.19999999999993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200.6</v>
      </c>
      <c r="D33" s="284">
        <f>+'Dramakan hosqer'!D45</f>
        <v>200.6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102</v>
      </c>
      <c r="D34" s="284">
        <f>+'Dramakan hosqer'!D46</f>
        <v>102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229.6</v>
      </c>
      <c r="D35" s="284">
        <f>SUM(D36:D38)</f>
        <v>229.6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100</v>
      </c>
      <c r="D37" s="296">
        <f>+'Dramakan hosqer'!D49</f>
        <v>100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v>60</v>
      </c>
      <c r="D39" s="284">
        <f>+'Dramakan hosqer'!D51</f>
        <v>60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1764</v>
      </c>
      <c r="D40" s="284">
        <f>+'Dramakan hosqer'!D52</f>
        <v>1764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600</v>
      </c>
      <c r="D41" s="284">
        <f>+'Dramakan hosqer'!D53</f>
        <v>500</v>
      </c>
      <c r="E41" s="284">
        <f t="shared" si="0"/>
        <v>-100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1775</v>
      </c>
      <c r="D42" s="284">
        <f>+'Dramakan hosqer'!D54</f>
        <v>1775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85" t="s">
        <v>50</v>
      </c>
      <c r="C43" s="283">
        <v>600</v>
      </c>
      <c r="D43" s="284">
        <f>+'Dramakan hosqer'!D55</f>
        <v>100</v>
      </c>
      <c r="E43" s="284">
        <f t="shared" si="0"/>
        <v>-500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14</v>
      </c>
      <c r="B44" s="285" t="s">
        <v>122</v>
      </c>
      <c r="C44" s="283">
        <v>150</v>
      </c>
      <c r="D44" s="284">
        <f>+'Dramakan hosqer'!D56</f>
        <v>100</v>
      </c>
      <c r="E44" s="284">
        <f t="shared" si="0"/>
        <v>-50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15</v>
      </c>
      <c r="B45" s="285" t="s">
        <v>123</v>
      </c>
      <c r="C45" s="283">
        <v>300</v>
      </c>
      <c r="D45" s="284">
        <f>+'Dramakan hosqer'!D57</f>
        <v>300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320</v>
      </c>
      <c r="D46" s="284">
        <f>+'Dramakan hosqer'!D58</f>
        <v>379</v>
      </c>
      <c r="E46" s="284">
        <f t="shared" si="0"/>
        <v>59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17</v>
      </c>
      <c r="B47" s="285" t="s">
        <v>27</v>
      </c>
      <c r="C47" s="283">
        <v>150</v>
      </c>
      <c r="D47" s="284">
        <f>+'Dramakan hosqer'!D59</f>
        <v>150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18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19</v>
      </c>
      <c r="B51" s="285" t="s">
        <v>77</v>
      </c>
      <c r="C51" s="283">
        <v>100</v>
      </c>
      <c r="D51" s="284">
        <f>+'Dramakan hosqer'!D63</f>
        <v>80</v>
      </c>
      <c r="E51" s="284">
        <f t="shared" si="0"/>
        <v>-20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20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21</v>
      </c>
      <c r="B53" s="285" t="s">
        <v>48</v>
      </c>
      <c r="C53" s="283">
        <v>6</v>
      </c>
      <c r="D53" s="284">
        <f>+'Dramakan hosqer'!D65</f>
        <v>6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22</v>
      </c>
      <c r="B54" s="285" t="s">
        <v>124</v>
      </c>
      <c r="C54" s="283">
        <v>20</v>
      </c>
      <c r="D54" s="284">
        <f>+'Dramakan hosqer'!D66</f>
        <v>20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23</v>
      </c>
      <c r="B56" s="285" t="s">
        <v>66</v>
      </c>
      <c r="C56" s="283"/>
      <c r="D56" s="284">
        <f>+'Dramakan hosqer'!D68</f>
        <v>72</v>
      </c>
      <c r="E56" s="284">
        <f t="shared" si="0"/>
        <v>72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24</v>
      </c>
      <c r="B57" s="22" t="s">
        <v>79</v>
      </c>
      <c r="C57" s="283"/>
      <c r="D57" s="284">
        <f>+'Dramakan hosqer'!D69</f>
        <v>10</v>
      </c>
      <c r="E57" s="284">
        <f t="shared" si="0"/>
        <v>10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25</v>
      </c>
      <c r="B60" s="288" t="s">
        <v>301</v>
      </c>
      <c r="C60" s="283"/>
      <c r="D60" s="283">
        <f>+'Dramakan hosqer'!D72</f>
        <v>120</v>
      </c>
      <c r="E60" s="283">
        <f>D60-C60</f>
        <v>120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26</v>
      </c>
      <c r="B61" s="291" t="s">
        <v>37</v>
      </c>
      <c r="C61" s="284">
        <f>SUM(C62:C64)</f>
        <v>20</v>
      </c>
      <c r="D61" s="284">
        <f>SUM(D62:D64)</f>
        <v>20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26.1</v>
      </c>
      <c r="B64" s="166" t="s">
        <v>86</v>
      </c>
      <c r="C64" s="258">
        <v>20</v>
      </c>
      <c r="D64" s="296">
        <f>+'Dramakan hosqer'!D76</f>
        <v>20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27</v>
      </c>
      <c r="B65" s="291" t="s">
        <v>39</v>
      </c>
      <c r="C65" s="283"/>
      <c r="D65" s="284">
        <f>+'Dramakan hosqer'!D77</f>
        <v>0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200</v>
      </c>
      <c r="D67" s="292">
        <f>+D68+D75</f>
        <v>200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200</v>
      </c>
      <c r="D68" s="284">
        <f>SUM(D69:D74)</f>
        <v>200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1.2</v>
      </c>
      <c r="B71" s="294" t="s">
        <v>90</v>
      </c>
      <c r="C71" s="283">
        <v>200</v>
      </c>
      <c r="D71" s="284">
        <f>+'Dramakan hosqer'!D83</f>
        <v>200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>
        <v>0</v>
      </c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1441.3999999999796</v>
      </c>
      <c r="D82" s="292">
        <f>D6+D7-D23</f>
        <v>0</v>
      </c>
      <c r="E82" s="292">
        <f t="shared" si="2"/>
        <v>-1441.3999999999796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4" t="str">
        <f>+'Ekamut-caxs'!C80</f>
        <v>Ն. Ղազարյան</v>
      </c>
      <c r="E84" s="521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3" t="s">
        <v>97</v>
      </c>
      <c r="E85" s="523"/>
      <c r="F85" s="350"/>
    </row>
    <row r="86" spans="1:20" s="19" customFormat="1" ht="22.5" customHeight="1">
      <c r="A86" s="20"/>
      <c r="B86" s="39" t="s">
        <v>6</v>
      </c>
      <c r="C86" s="20"/>
      <c r="D86" s="521" t="str">
        <f>+'Ekamut-caxs'!C82</f>
        <v>Հ. Խարազյան</v>
      </c>
      <c r="E86" s="521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3" t="s">
        <v>97</v>
      </c>
      <c r="E87" s="523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E47" sqref="E47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5" t="s">
        <v>71</v>
      </c>
      <c r="B1" s="525"/>
      <c r="C1" s="525"/>
      <c r="D1" s="525"/>
      <c r="E1" s="525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6" t="str">
        <f>+'Ekamut-caxs'!A14:D14</f>
        <v xml:space="preserve">«Երևանի հ․71 մսուր-մանկապարտեզ» ՀՈԱԿ-ի </v>
      </c>
      <c r="B2" s="527"/>
      <c r="C2" s="527"/>
      <c r="D2" s="527"/>
      <c r="E2" s="52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8" t="s">
        <v>160</v>
      </c>
      <c r="B3" s="528"/>
      <c r="C3" s="528"/>
      <c r="D3" s="528"/>
      <c r="E3" s="52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29" t="s">
        <v>255</v>
      </c>
      <c r="B4" s="529"/>
      <c r="C4" s="529"/>
      <c r="D4" s="529"/>
      <c r="E4" s="529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0" t="s">
        <v>165</v>
      </c>
      <c r="B7" s="531"/>
      <c r="C7" s="531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242.7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236.2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>
        <v>6.5</v>
      </c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242.7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0" t="s">
        <v>190</v>
      </c>
      <c r="B35" s="531"/>
      <c r="C35" s="531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0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0</v>
      </c>
      <c r="E59" s="237"/>
      <c r="F59" s="443">
        <f>+D59-D55</f>
        <v>0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v>46.9</v>
      </c>
      <c r="D62" s="532" t="s">
        <v>193</v>
      </c>
      <c r="E62" s="533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4" t="str">
        <f>+'Ekamut-caxs'!C80</f>
        <v>Ն. Ղազարյան</v>
      </c>
      <c r="E64" s="534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5" t="s">
        <v>97</v>
      </c>
      <c r="E65" s="535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4" t="str">
        <f>+'Ekamut-caxs'!C82</f>
        <v>Հ. Խարազյան</v>
      </c>
      <c r="E66" s="534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5" t="s">
        <v>97</v>
      </c>
      <c r="E67" s="535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E47" sqref="E4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39" t="s">
        <v>71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</row>
    <row r="2" spans="1:15" s="21" customFormat="1" ht="25.5" customHeight="1">
      <c r="A2" s="499" t="str">
        <f>+'Ekamut-caxs'!A14</f>
        <v xml:space="preserve">«Երևանի հ․71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</row>
    <row r="3" spans="1:15" ht="25.5" customHeight="1">
      <c r="A3" s="526" t="s">
        <v>259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</row>
    <row r="4" spans="1:15" ht="21" customHeight="1" thickBot="1">
      <c r="N4" s="351" t="s">
        <v>0</v>
      </c>
    </row>
    <row r="5" spans="1:15" ht="33.75" customHeight="1">
      <c r="A5" s="545" t="s">
        <v>156</v>
      </c>
      <c r="B5" s="547" t="s">
        <v>72</v>
      </c>
      <c r="C5" s="549" t="s">
        <v>229</v>
      </c>
      <c r="D5" s="540" t="s">
        <v>211</v>
      </c>
      <c r="E5" s="541"/>
      <c r="F5" s="541"/>
      <c r="G5" s="541"/>
      <c r="H5" s="541"/>
      <c r="I5" s="541"/>
      <c r="J5" s="541"/>
      <c r="K5" s="541"/>
      <c r="L5" s="541"/>
      <c r="M5" s="542"/>
      <c r="N5" s="543" t="s">
        <v>159</v>
      </c>
    </row>
    <row r="6" spans="1:15" ht="79.5" customHeight="1">
      <c r="A6" s="546"/>
      <c r="B6" s="548"/>
      <c r="C6" s="550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44"/>
    </row>
    <row r="7" spans="1:15" ht="27.75" customHeight="1">
      <c r="A7" s="352">
        <v>1</v>
      </c>
      <c r="B7" s="356" t="s">
        <v>220</v>
      </c>
      <c r="C7" s="357">
        <v>61825.599999999999</v>
      </c>
      <c r="D7" s="358">
        <v>12379.3</v>
      </c>
      <c r="E7" s="359"/>
      <c r="F7" s="359"/>
      <c r="G7" s="359">
        <v>108.7</v>
      </c>
      <c r="H7" s="359">
        <v>400</v>
      </c>
      <c r="I7" s="359">
        <v>400</v>
      </c>
      <c r="J7" s="359"/>
      <c r="K7" s="359"/>
      <c r="L7" s="359"/>
      <c r="M7" s="360"/>
      <c r="N7" s="361">
        <f>ROUND(SUM(C7:M7),1)</f>
        <v>75113.600000000006</v>
      </c>
    </row>
    <row r="8" spans="1:15" ht="28.5" customHeight="1">
      <c r="A8" s="352">
        <v>1.1000000000000001</v>
      </c>
      <c r="B8" s="362" t="s">
        <v>121</v>
      </c>
      <c r="C8" s="363"/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1305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60</v>
      </c>
      <c r="D11" s="358">
        <v>12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72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75185.600000000006</v>
      </c>
    </row>
    <row r="13" spans="1:15" s="377" customFormat="1" ht="34.5" customHeight="1">
      <c r="B13" s="378">
        <f>6189.64*2</f>
        <v>12379.28</v>
      </c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3"/>
      <c r="M14" s="553"/>
      <c r="N14" s="388"/>
    </row>
    <row r="15" spans="1:15" s="377" customFormat="1" ht="69" customHeight="1">
      <c r="B15" s="536" t="s">
        <v>217</v>
      </c>
      <c r="C15" s="537"/>
      <c r="D15" s="538"/>
      <c r="G15" s="246"/>
      <c r="H15" s="246"/>
      <c r="I15" s="536" t="s">
        <v>216</v>
      </c>
      <c r="J15" s="538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1" t="str">
        <f>+'Ekamut-caxs'!C80</f>
        <v>Ն. Ղազարյան</v>
      </c>
      <c r="I20" s="551"/>
      <c r="J20" s="551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2" t="s">
        <v>97</v>
      </c>
      <c r="I21" s="552"/>
      <c r="J21" s="552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1" t="str">
        <f>+'Ekamut-caxs'!C82</f>
        <v>Հ. Խարազյան</v>
      </c>
      <c r="I22" s="551"/>
      <c r="J22" s="551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2" t="s">
        <v>97</v>
      </c>
      <c r="I23" s="552"/>
      <c r="J23" s="552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" zoomScale="85" zoomScaleSheetLayoutView="85" workbookViewId="0">
      <selection activeCell="E47" sqref="E4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3.285156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9" t="s">
        <v>71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140" customFormat="1" ht="21.75" customHeight="1">
      <c r="A2" s="558" t="str">
        <f>+'Ekamut-caxs'!A14:D14</f>
        <v xml:space="preserve">«Երևանի հ․71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5" s="140" customFormat="1" ht="21" customHeight="1">
      <c r="A3" s="558" t="s">
        <v>98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 thickBot="1"/>
    <row r="5" spans="1:15" s="147" customFormat="1" ht="24.75" customHeight="1">
      <c r="A5" s="561" t="s">
        <v>119</v>
      </c>
      <c r="B5" s="563" t="s">
        <v>99</v>
      </c>
      <c r="C5" s="565" t="s">
        <v>100</v>
      </c>
      <c r="D5" s="566"/>
      <c r="E5" s="566"/>
      <c r="F5" s="567"/>
      <c r="G5" s="557" t="s">
        <v>101</v>
      </c>
      <c r="H5" s="557"/>
      <c r="I5" s="557"/>
      <c r="J5" s="557"/>
      <c r="K5" s="557" t="s">
        <v>147</v>
      </c>
      <c r="L5" s="557"/>
      <c r="M5" s="557"/>
      <c r="N5" s="557"/>
      <c r="O5" s="557"/>
    </row>
    <row r="6" spans="1:15" s="149" customFormat="1" ht="51" customHeight="1">
      <c r="A6" s="562"/>
      <c r="B6" s="564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>
        <v>6377</v>
      </c>
      <c r="F7" s="480">
        <v>916374.9</v>
      </c>
      <c r="G7" s="280" t="s">
        <v>228</v>
      </c>
      <c r="H7" s="266" t="s">
        <v>228</v>
      </c>
      <c r="I7" s="475">
        <v>3440</v>
      </c>
      <c r="J7" s="477">
        <v>172771</v>
      </c>
      <c r="K7" s="319" t="s">
        <v>228</v>
      </c>
      <c r="L7" s="475">
        <v>40</v>
      </c>
      <c r="M7" s="444">
        <f>+L7*200.47</f>
        <v>8018.8</v>
      </c>
      <c r="N7" s="445">
        <f>+L7*7.94904</f>
        <v>317.96159999999998</v>
      </c>
      <c r="O7" s="335">
        <f>+N7+M7</f>
        <v>8336.7615999999998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>
        <v>5073</v>
      </c>
      <c r="F8" s="480">
        <v>728999.1</v>
      </c>
      <c r="G8" s="280" t="s">
        <v>228</v>
      </c>
      <c r="H8" s="266" t="s">
        <v>228</v>
      </c>
      <c r="I8" s="475">
        <v>4280</v>
      </c>
      <c r="J8" s="477">
        <v>218094</v>
      </c>
      <c r="K8" s="319" t="s">
        <v>228</v>
      </c>
      <c r="L8" s="475">
        <v>140</v>
      </c>
      <c r="M8" s="444">
        <f t="shared" ref="M8:M18" si="0">+L8*200.47</f>
        <v>28065.8</v>
      </c>
      <c r="N8" s="445">
        <f t="shared" ref="N8:N18" si="1">+L8*7.94904</f>
        <v>1112.8656000000001</v>
      </c>
      <c r="O8" s="335">
        <f t="shared" ref="O8:O18" si="2">+N8+M8</f>
        <v>29178.6656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>
        <v>1629</v>
      </c>
      <c r="F9" s="480">
        <v>234087.3</v>
      </c>
      <c r="G9" s="280" t="s">
        <v>228</v>
      </c>
      <c r="H9" s="266" t="s">
        <v>228</v>
      </c>
      <c r="I9" s="475">
        <v>5720</v>
      </c>
      <c r="J9" s="477">
        <v>297906</v>
      </c>
      <c r="K9" s="319" t="s">
        <v>228</v>
      </c>
      <c r="L9" s="475">
        <v>371</v>
      </c>
      <c r="M9" s="444">
        <f t="shared" si="0"/>
        <v>74374.37</v>
      </c>
      <c r="N9" s="445">
        <f t="shared" si="1"/>
        <v>2949.09384</v>
      </c>
      <c r="O9" s="335">
        <f t="shared" si="2"/>
        <v>77323.463839999997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>
        <v>286</v>
      </c>
      <c r="F10" s="480">
        <v>41098.199999999997</v>
      </c>
      <c r="G10" s="280" t="s">
        <v>228</v>
      </c>
      <c r="H10" s="270" t="s">
        <v>228</v>
      </c>
      <c r="I10" s="475">
        <v>3640</v>
      </c>
      <c r="J10" s="477">
        <v>189867</v>
      </c>
      <c r="K10" s="319" t="s">
        <v>228</v>
      </c>
      <c r="L10" s="475">
        <v>575</v>
      </c>
      <c r="M10" s="444">
        <f t="shared" si="0"/>
        <v>115270.25</v>
      </c>
      <c r="N10" s="445">
        <f t="shared" si="1"/>
        <v>4570.6980000000003</v>
      </c>
      <c r="O10" s="335">
        <f t="shared" si="2"/>
        <v>119840.948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/>
      <c r="F11" s="480"/>
      <c r="G11" s="280" t="s">
        <v>228</v>
      </c>
      <c r="H11" s="270" t="s">
        <v>228</v>
      </c>
      <c r="I11" s="475">
        <v>3240</v>
      </c>
      <c r="J11" s="477">
        <v>168875</v>
      </c>
      <c r="K11" s="319" t="s">
        <v>228</v>
      </c>
      <c r="L11" s="475">
        <v>330</v>
      </c>
      <c r="M11" s="444">
        <f t="shared" si="0"/>
        <v>66155.100000000006</v>
      </c>
      <c r="N11" s="445">
        <f t="shared" si="1"/>
        <v>2623.1831999999999</v>
      </c>
      <c r="O11" s="335">
        <f t="shared" si="2"/>
        <v>68778.283200000005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/>
      <c r="F12" s="480"/>
      <c r="G12" s="280" t="s">
        <v>228</v>
      </c>
      <c r="H12" s="270" t="s">
        <v>228</v>
      </c>
      <c r="I12" s="475">
        <v>2280</v>
      </c>
      <c r="J12" s="477">
        <v>117534</v>
      </c>
      <c r="K12" s="319" t="s">
        <v>228</v>
      </c>
      <c r="L12" s="475">
        <v>237</v>
      </c>
      <c r="M12" s="444">
        <f t="shared" si="0"/>
        <v>47511.39</v>
      </c>
      <c r="N12" s="445">
        <f t="shared" si="1"/>
        <v>1883.92248</v>
      </c>
      <c r="O12" s="335">
        <f t="shared" si="2"/>
        <v>49395.312480000001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/>
      <c r="F13" s="480"/>
      <c r="G13" s="280" t="s">
        <v>228</v>
      </c>
      <c r="H13" s="270" t="s">
        <v>228</v>
      </c>
      <c r="I13" s="475">
        <v>1600</v>
      </c>
      <c r="J13" s="477">
        <v>78768</v>
      </c>
      <c r="K13" s="319" t="s">
        <v>228</v>
      </c>
      <c r="L13" s="475">
        <v>441</v>
      </c>
      <c r="M13" s="444">
        <f t="shared" si="0"/>
        <v>88407.27</v>
      </c>
      <c r="N13" s="445">
        <f t="shared" si="1"/>
        <v>3505.52664</v>
      </c>
      <c r="O13" s="335">
        <f t="shared" si="2"/>
        <v>91912.79664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/>
      <c r="F14" s="480"/>
      <c r="G14" s="280" t="s">
        <v>228</v>
      </c>
      <c r="H14" s="270" t="s">
        <v>228</v>
      </c>
      <c r="I14" s="475">
        <v>1120</v>
      </c>
      <c r="J14" s="477">
        <v>54698</v>
      </c>
      <c r="K14" s="319" t="s">
        <v>228</v>
      </c>
      <c r="L14" s="475">
        <v>320</v>
      </c>
      <c r="M14" s="444">
        <f t="shared" si="0"/>
        <v>64150.400000000001</v>
      </c>
      <c r="N14" s="445">
        <f t="shared" si="1"/>
        <v>2543.6927999999998</v>
      </c>
      <c r="O14" s="335">
        <f t="shared" si="2"/>
        <v>66694.092799999999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/>
      <c r="F15" s="480"/>
      <c r="G15" s="280" t="s">
        <v>228</v>
      </c>
      <c r="H15" s="270" t="s">
        <v>228</v>
      </c>
      <c r="I15" s="475">
        <v>3000</v>
      </c>
      <c r="J15" s="477">
        <v>151640</v>
      </c>
      <c r="K15" s="319" t="s">
        <v>228</v>
      </c>
      <c r="L15" s="475">
        <v>487</v>
      </c>
      <c r="M15" s="444">
        <f t="shared" si="0"/>
        <v>97628.89</v>
      </c>
      <c r="N15" s="445">
        <f t="shared" si="1"/>
        <v>3871.1824799999999</v>
      </c>
      <c r="O15" s="335">
        <f t="shared" si="2"/>
        <v>101500.07248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/>
      <c r="F16" s="480"/>
      <c r="G16" s="279" t="s">
        <v>228</v>
      </c>
      <c r="H16" s="270" t="s">
        <v>228</v>
      </c>
      <c r="I16" s="475">
        <v>4720</v>
      </c>
      <c r="J16" s="477">
        <v>244826</v>
      </c>
      <c r="K16" s="319" t="s">
        <v>228</v>
      </c>
      <c r="L16" s="475">
        <v>532</v>
      </c>
      <c r="M16" s="444">
        <f t="shared" si="0"/>
        <v>106650.04</v>
      </c>
      <c r="N16" s="445">
        <f t="shared" si="1"/>
        <v>4228.8892800000003</v>
      </c>
      <c r="O16" s="335">
        <f t="shared" si="2"/>
        <v>110878.92928</v>
      </c>
    </row>
    <row r="17" spans="1:15" ht="19.5" customHeight="1">
      <c r="A17" s="142">
        <v>11</v>
      </c>
      <c r="B17" s="196" t="s">
        <v>112</v>
      </c>
      <c r="C17" s="481">
        <v>0</v>
      </c>
      <c r="D17" s="482">
        <v>0</v>
      </c>
      <c r="E17" s="277">
        <f>+MAX(C17,E9)</f>
        <v>1629</v>
      </c>
      <c r="F17" s="268">
        <f>+E17*143.7</f>
        <v>234087.3</v>
      </c>
      <c r="G17" s="478">
        <v>2400</v>
      </c>
      <c r="H17" s="479">
        <v>123952</v>
      </c>
      <c r="I17" s="277">
        <f>+MAX(G17,I7)</f>
        <v>3440</v>
      </c>
      <c r="J17" s="269">
        <f>+I17*53.48</f>
        <v>183971.19999999998</v>
      </c>
      <c r="K17" s="476">
        <v>96</v>
      </c>
      <c r="L17" s="277">
        <v>555</v>
      </c>
      <c r="M17" s="444">
        <f t="shared" si="0"/>
        <v>111260.85</v>
      </c>
      <c r="N17" s="445">
        <f t="shared" si="1"/>
        <v>4411.7172</v>
      </c>
      <c r="O17" s="335">
        <f t="shared" si="2"/>
        <v>115672.5672</v>
      </c>
    </row>
    <row r="18" spans="1:15" ht="19.5" customHeight="1">
      <c r="A18" s="142">
        <v>12</v>
      </c>
      <c r="B18" s="196" t="s">
        <v>113</v>
      </c>
      <c r="C18" s="481">
        <v>2995</v>
      </c>
      <c r="D18" s="482">
        <v>430381.5</v>
      </c>
      <c r="E18" s="277">
        <f>+MAX(C18,E7)</f>
        <v>6377</v>
      </c>
      <c r="F18" s="268">
        <f>+E18*143.7</f>
        <v>916374.89999999991</v>
      </c>
      <c r="G18" s="478">
        <v>4950</v>
      </c>
      <c r="H18" s="479">
        <v>254498</v>
      </c>
      <c r="I18" s="277">
        <f>+MAX(G18,I7)</f>
        <v>4950</v>
      </c>
      <c r="J18" s="269">
        <f>+I18*53.48</f>
        <v>264726</v>
      </c>
      <c r="K18" s="476">
        <v>56</v>
      </c>
      <c r="L18" s="277">
        <v>600</v>
      </c>
      <c r="M18" s="444">
        <f t="shared" si="0"/>
        <v>120282</v>
      </c>
      <c r="N18" s="445">
        <f t="shared" si="1"/>
        <v>4769.424</v>
      </c>
      <c r="O18" s="335">
        <f t="shared" si="2"/>
        <v>125051.424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2995</v>
      </c>
      <c r="D19" s="271">
        <f>SUM(D7:D18)</f>
        <v>430381.5</v>
      </c>
      <c r="E19" s="278">
        <f t="shared" si="3"/>
        <v>21371</v>
      </c>
      <c r="F19" s="272">
        <f>SUM(F7:F18)</f>
        <v>3071021.6999999997</v>
      </c>
      <c r="G19" s="281">
        <f>SUM(G7:G18)</f>
        <v>7350</v>
      </c>
      <c r="H19" s="271">
        <f>SUM(H7:H18)</f>
        <v>378450</v>
      </c>
      <c r="I19" s="278">
        <f>SUM(I7:I18)</f>
        <v>41430</v>
      </c>
      <c r="J19" s="273">
        <f>SUM(J7:J18)</f>
        <v>2143676.2000000002</v>
      </c>
      <c r="K19" s="276">
        <f t="shared" si="3"/>
        <v>152</v>
      </c>
      <c r="L19" s="278">
        <f>SUM(L7:L18)</f>
        <v>4628</v>
      </c>
      <c r="M19" s="273">
        <f>SUM(M7:M18)</f>
        <v>927775.16</v>
      </c>
      <c r="N19" s="446">
        <f>SUM(N7:N18)</f>
        <v>36788.157120000003</v>
      </c>
      <c r="O19" s="273">
        <f>SUM(O7:O18)</f>
        <v>964563.31712000014</v>
      </c>
    </row>
    <row r="20" spans="1:15" ht="21.75" customHeight="1">
      <c r="B20" s="150"/>
      <c r="C20" s="250"/>
      <c r="D20" s="183"/>
      <c r="E20" s="250"/>
      <c r="F20" s="183">
        <f>ROUND(F19/1000,1)</f>
        <v>3071</v>
      </c>
      <c r="G20" s="250"/>
      <c r="H20" s="183"/>
      <c r="I20" s="250"/>
      <c r="J20" s="183">
        <f>ROUND(J19/1000,1)</f>
        <v>2143.6999999999998</v>
      </c>
      <c r="K20" s="250"/>
      <c r="L20" s="250"/>
      <c r="M20" s="183">
        <f>ROUND(M19/1000,1)</f>
        <v>927.8</v>
      </c>
      <c r="N20" s="183">
        <f t="shared" ref="N20:O20" si="4">ROUND(N19/1000,1)</f>
        <v>36.799999999999997</v>
      </c>
      <c r="O20" s="183">
        <f t="shared" si="4"/>
        <v>964.6</v>
      </c>
    </row>
    <row r="21" spans="1:15" ht="33.75" customHeight="1" thickBot="1">
      <c r="B21" s="560" t="s">
        <v>207</v>
      </c>
      <c r="C21" s="560"/>
      <c r="D21" s="560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5" t="s">
        <v>228</v>
      </c>
      <c r="E23" s="335" t="s">
        <v>228</v>
      </c>
      <c r="F23" s="480"/>
      <c r="G23" s="487"/>
      <c r="H23" s="335" t="s">
        <v>228</v>
      </c>
      <c r="I23" s="335" t="s">
        <v>228</v>
      </c>
      <c r="J23" s="489"/>
      <c r="K23" s="487"/>
      <c r="L23" s="335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0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3071</v>
      </c>
      <c r="G27" s="334" t="s">
        <v>228</v>
      </c>
      <c r="H27" s="271" t="s">
        <v>228</v>
      </c>
      <c r="I27" s="271" t="s">
        <v>228</v>
      </c>
      <c r="J27" s="272">
        <f>J20-J26</f>
        <v>2143.6999999999998</v>
      </c>
      <c r="K27" s="334" t="s">
        <v>228</v>
      </c>
      <c r="L27" s="271" t="s">
        <v>228</v>
      </c>
      <c r="M27" s="273">
        <f>M20-M26</f>
        <v>927.8</v>
      </c>
      <c r="N27" s="188" t="s">
        <v>228</v>
      </c>
      <c r="O27" s="272">
        <f>+O20-M26</f>
        <v>964.6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17.25">
      <c r="B30" s="151"/>
      <c r="C30" s="558" t="s">
        <v>2</v>
      </c>
      <c r="D30" s="558"/>
      <c r="E30" s="151"/>
      <c r="F30" s="151"/>
      <c r="G30" s="568"/>
      <c r="H30" s="568"/>
      <c r="I30" s="263"/>
      <c r="J30" s="554" t="str">
        <f>+'Ekamut-caxs'!C80</f>
        <v>Ն. Ղազարյան</v>
      </c>
      <c r="K30" s="554"/>
      <c r="M30" s="144"/>
    </row>
    <row r="31" spans="1:15" s="140" customFormat="1">
      <c r="C31" s="146"/>
      <c r="D31" s="146"/>
      <c r="E31" s="145"/>
      <c r="F31" s="145"/>
      <c r="G31" s="555" t="s">
        <v>96</v>
      </c>
      <c r="H31" s="555"/>
      <c r="I31" s="264"/>
      <c r="J31" s="555" t="s">
        <v>114</v>
      </c>
      <c r="K31" s="555"/>
    </row>
    <row r="32" spans="1:15" s="150" customFormat="1" ht="17.25">
      <c r="B32" s="151"/>
      <c r="C32" s="152" t="s">
        <v>6</v>
      </c>
      <c r="D32" s="152"/>
      <c r="E32" s="151"/>
      <c r="F32" s="151"/>
      <c r="G32" s="554"/>
      <c r="H32" s="554"/>
      <c r="I32" s="153"/>
      <c r="J32" s="554" t="str">
        <f>+'Ekamut-caxs'!C82</f>
        <v>Հ. Խարազյան</v>
      </c>
      <c r="K32" s="554"/>
    </row>
    <row r="33" spans="3:13" s="140" customFormat="1">
      <c r="C33" s="143"/>
      <c r="D33" s="143"/>
      <c r="G33" s="555" t="s">
        <v>96</v>
      </c>
      <c r="H33" s="555"/>
      <c r="I33" s="264"/>
      <c r="J33" s="555" t="s">
        <v>114</v>
      </c>
      <c r="K33" s="555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56" t="s">
        <v>268</v>
      </c>
      <c r="J36" s="556"/>
      <c r="K36" s="423"/>
      <c r="L36" s="556" t="s">
        <v>269</v>
      </c>
      <c r="M36" s="556"/>
    </row>
    <row r="37" spans="3:13">
      <c r="C37" s="436"/>
      <c r="D37" s="436"/>
      <c r="E37" s="556" t="s">
        <v>267</v>
      </c>
      <c r="F37" s="556"/>
      <c r="I37" s="556"/>
      <c r="J37" s="556"/>
      <c r="K37" s="423"/>
      <c r="L37" s="556"/>
      <c r="M37" s="556"/>
    </row>
    <row r="38" spans="3:13">
      <c r="C38" s="436"/>
      <c r="D38" s="436"/>
      <c r="E38" s="556"/>
      <c r="F38" s="556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E47" sqref="E4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5" t="s">
        <v>71</v>
      </c>
      <c r="B1" s="525"/>
      <c r="C1" s="525"/>
      <c r="D1" s="525"/>
      <c r="E1" s="525"/>
    </row>
    <row r="2" spans="1:13" ht="23.25" customHeight="1">
      <c r="A2" s="528" t="str">
        <f>+'Ekamut-caxs'!A14:D14</f>
        <v xml:space="preserve">«Երևանի հ․71 մսուր-մանկապարտեզ» ՀՈԱԿ-ի </v>
      </c>
      <c r="B2" s="528"/>
      <c r="C2" s="528"/>
      <c r="D2" s="528"/>
      <c r="E2" s="528"/>
    </row>
    <row r="3" spans="1:13" ht="28.5" customHeight="1">
      <c r="A3" s="528" t="s">
        <v>287</v>
      </c>
      <c r="B3" s="528"/>
      <c r="C3" s="528"/>
      <c r="D3" s="528"/>
      <c r="E3" s="528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303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302</v>
      </c>
      <c r="C8" s="256">
        <v>101279.7</v>
      </c>
      <c r="D8" s="256">
        <v>0</v>
      </c>
      <c r="E8" s="256">
        <v>21809.1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>
      <c r="A9" s="323">
        <v>2</v>
      </c>
      <c r="B9" s="324" t="s">
        <v>304</v>
      </c>
      <c r="C9" s="459"/>
      <c r="D9" s="459">
        <v>0</v>
      </c>
      <c r="E9" s="325">
        <f>+M9</f>
        <v>4573.8</v>
      </c>
      <c r="F9" s="449">
        <v>11</v>
      </c>
      <c r="G9" s="495">
        <v>378</v>
      </c>
      <c r="H9" s="453" t="s">
        <v>202</v>
      </c>
      <c r="I9" s="496">
        <v>22</v>
      </c>
      <c r="J9" s="453" t="s">
        <v>202</v>
      </c>
      <c r="K9" s="496">
        <v>550</v>
      </c>
      <c r="L9" s="455" t="s">
        <v>203</v>
      </c>
      <c r="M9" s="497">
        <f>+(G9*I9*K9)/1000</f>
        <v>4573.8</v>
      </c>
    </row>
    <row r="10" spans="1:13" s="326" customFormat="1" ht="25.5" customHeight="1" thickBot="1">
      <c r="A10" s="323">
        <v>3</v>
      </c>
      <c r="B10" s="324" t="s">
        <v>218</v>
      </c>
      <c r="C10" s="459">
        <f>+G10*30+1000+302.8-71+4573.8</f>
        <v>14955.599999999999</v>
      </c>
      <c r="D10" s="459">
        <v>0</v>
      </c>
      <c r="E10" s="325">
        <f>+M10</f>
        <v>3522.75</v>
      </c>
      <c r="F10" s="449">
        <v>12</v>
      </c>
      <c r="G10" s="460">
        <v>305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3522.75</v>
      </c>
    </row>
    <row r="11" spans="1:13" s="180" customFormat="1" ht="31.5" customHeight="1">
      <c r="A11" s="239"/>
      <c r="B11" s="321" t="s">
        <v>219</v>
      </c>
      <c r="C11" s="322">
        <f>ROUND(SUM(C8:C10),1)</f>
        <v>116235.3</v>
      </c>
      <c r="D11" s="322">
        <f>ROUND(SUM(D8:D10),1)</f>
        <v>0</v>
      </c>
      <c r="E11" s="322">
        <f>ROUND(SUM(E8:E10),1)</f>
        <v>29905.7</v>
      </c>
    </row>
    <row r="12" spans="1:13">
      <c r="C12" s="459">
        <v>19340</v>
      </c>
    </row>
    <row r="13" spans="1:13" ht="51" customHeight="1">
      <c r="B13" s="571" t="s">
        <v>221</v>
      </c>
      <c r="C13" s="571"/>
      <c r="D13" s="571"/>
      <c r="E13" s="571"/>
    </row>
    <row r="18" spans="2:5" ht="20.25" customHeight="1">
      <c r="B18" s="139" t="s">
        <v>2</v>
      </c>
      <c r="C18" s="139"/>
      <c r="D18" s="572" t="str">
        <f>+'Ekamut-caxs'!C80</f>
        <v>Ն. Ղազարյան</v>
      </c>
      <c r="E18" s="572"/>
    </row>
    <row r="19" spans="2:5" ht="18.75" customHeight="1">
      <c r="B19" s="139" t="s">
        <v>4</v>
      </c>
      <c r="D19" s="569" t="s">
        <v>5</v>
      </c>
      <c r="E19" s="569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0" t="str">
        <f>+'Ekamut-caxs'!C82</f>
        <v>Հ. Խարազյան</v>
      </c>
      <c r="E21" s="570"/>
    </row>
    <row r="22" spans="2:5" ht="23.25" customHeight="1">
      <c r="D22" s="569" t="s">
        <v>5</v>
      </c>
      <c r="E22" s="569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2"/>
  <sheetViews>
    <sheetView view="pageBreakPreview" topLeftCell="A4" workbookViewId="0">
      <selection activeCell="E47" sqref="E47"/>
    </sheetView>
  </sheetViews>
  <sheetFormatPr defaultColWidth="9.140625" defaultRowHeight="15"/>
  <cols>
    <col min="1" max="1" width="8.5703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4" t="s">
        <v>71</v>
      </c>
      <c r="B1" s="574"/>
      <c r="C1" s="574"/>
      <c r="D1" s="574"/>
    </row>
    <row r="2" spans="1:4" ht="26.25" customHeight="1">
      <c r="A2" s="575" t="str">
        <f>+'Ekamut-caxs'!A14:D14</f>
        <v xml:space="preserve">«Երևանի հ․71 մսուր-մանկապարտեզ» ՀՈԱԿ-ի </v>
      </c>
      <c r="B2" s="575"/>
      <c r="C2" s="575"/>
      <c r="D2" s="575"/>
    </row>
    <row r="3" spans="1:4" ht="27" customHeight="1">
      <c r="A3" s="575" t="s">
        <v>271</v>
      </c>
      <c r="B3" s="575"/>
      <c r="C3" s="575"/>
      <c r="D3" s="575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>
        <v>0</v>
      </c>
      <c r="D8" s="173">
        <v>0</v>
      </c>
    </row>
    <row r="9" spans="1:4" ht="25.5" customHeight="1">
      <c r="A9" s="173">
        <v>1.2</v>
      </c>
      <c r="B9" s="174" t="s">
        <v>133</v>
      </c>
      <c r="C9" s="173">
        <v>0</v>
      </c>
      <c r="D9" s="173">
        <v>0</v>
      </c>
    </row>
    <row r="10" spans="1:4" ht="25.5" customHeight="1">
      <c r="A10" s="173">
        <v>1.3</v>
      </c>
      <c r="B10" s="174" t="s">
        <v>134</v>
      </c>
      <c r="C10" s="173">
        <v>0</v>
      </c>
      <c r="D10" s="173">
        <v>0</v>
      </c>
    </row>
    <row r="11" spans="1:4" s="172" customFormat="1" ht="31.5" customHeight="1">
      <c r="A11" s="170">
        <v>2</v>
      </c>
      <c r="B11" s="175" t="s">
        <v>135</v>
      </c>
      <c r="C11" s="170">
        <f>SUM(C12:C14)</f>
        <v>3</v>
      </c>
      <c r="D11" s="170">
        <f>SUM(D12:D14)</f>
        <v>89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>
        <v>1</v>
      </c>
      <c r="D14" s="173">
        <v>29</v>
      </c>
    </row>
    <row r="15" spans="1:4" s="172" customFormat="1" ht="51.75" customHeight="1">
      <c r="A15" s="170">
        <v>3</v>
      </c>
      <c r="B15" s="171" t="s">
        <v>138</v>
      </c>
      <c r="C15" s="170">
        <f>SUM(C16:C21)</f>
        <v>6</v>
      </c>
      <c r="D15" s="170">
        <f>SUM(D16:D21)</f>
        <v>190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33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32</v>
      </c>
    </row>
    <row r="18" spans="1:4" ht="23.25" customHeight="1">
      <c r="A18" s="173">
        <v>3.3</v>
      </c>
      <c r="B18" s="176" t="s">
        <v>141</v>
      </c>
      <c r="C18" s="173">
        <v>1</v>
      </c>
      <c r="D18" s="173">
        <v>33</v>
      </c>
    </row>
    <row r="19" spans="1:4" ht="23.25" customHeight="1">
      <c r="A19" s="173">
        <v>3.4</v>
      </c>
      <c r="B19" s="176" t="s">
        <v>298</v>
      </c>
      <c r="C19" s="173">
        <v>1</v>
      </c>
      <c r="D19" s="173">
        <v>31</v>
      </c>
    </row>
    <row r="20" spans="1:4" ht="23.25" customHeight="1">
      <c r="A20" s="173">
        <v>3.5</v>
      </c>
      <c r="B20" s="176" t="s">
        <v>299</v>
      </c>
      <c r="C20" s="173">
        <v>1</v>
      </c>
      <c r="D20" s="173">
        <v>31</v>
      </c>
    </row>
    <row r="21" spans="1:4" ht="23.25" customHeight="1">
      <c r="A21" s="173">
        <v>3.6</v>
      </c>
      <c r="B21" s="176" t="s">
        <v>300</v>
      </c>
      <c r="C21" s="173">
        <v>1</v>
      </c>
      <c r="D21" s="173">
        <v>30</v>
      </c>
    </row>
    <row r="22" spans="1:4" s="172" customFormat="1" ht="50.25" customHeight="1">
      <c r="A22" s="170">
        <v>4</v>
      </c>
      <c r="B22" s="171" t="s">
        <v>142</v>
      </c>
      <c r="C22" s="170">
        <f>SUM(C23:C25)</f>
        <v>3</v>
      </c>
      <c r="D22" s="170">
        <f>SUM(D23:D25)</f>
        <v>99</v>
      </c>
    </row>
    <row r="23" spans="1:4" ht="23.25" customHeight="1">
      <c r="A23" s="173">
        <v>4.0999999999999996</v>
      </c>
      <c r="B23" s="176" t="s">
        <v>143</v>
      </c>
      <c r="C23" s="173">
        <v>1</v>
      </c>
      <c r="D23" s="173">
        <v>33</v>
      </c>
    </row>
    <row r="24" spans="1:4" ht="23.25" customHeight="1">
      <c r="A24" s="173">
        <v>4.2</v>
      </c>
      <c r="B24" s="176" t="s">
        <v>144</v>
      </c>
      <c r="C24" s="173">
        <v>1</v>
      </c>
      <c r="D24" s="173">
        <v>33</v>
      </c>
    </row>
    <row r="25" spans="1:4" ht="23.25" customHeight="1">
      <c r="A25" s="173">
        <v>4.3</v>
      </c>
      <c r="B25" s="176" t="s">
        <v>145</v>
      </c>
      <c r="C25" s="173">
        <v>1</v>
      </c>
      <c r="D25" s="173">
        <v>33</v>
      </c>
    </row>
    <row r="26" spans="1:4" s="172" customFormat="1" ht="31.5" customHeight="1">
      <c r="A26" s="170"/>
      <c r="B26" s="171" t="s">
        <v>73</v>
      </c>
      <c r="C26" s="170">
        <f>C7+C11+C15+C22</f>
        <v>12</v>
      </c>
      <c r="D26" s="170">
        <f>D7+D11+D15+D22</f>
        <v>378</v>
      </c>
    </row>
    <row r="27" spans="1:4" ht="48.75" customHeight="1"/>
    <row r="28" spans="1:4" ht="18">
      <c r="B28" s="178" t="s">
        <v>2</v>
      </c>
      <c r="C28" s="576" t="str">
        <f>+'Ekamut-caxs'!C80</f>
        <v>Ն. Ղազարյան</v>
      </c>
      <c r="D28" s="576"/>
    </row>
    <row r="29" spans="1:4" ht="15.75" customHeight="1">
      <c r="B29" s="179" t="s">
        <v>4</v>
      </c>
      <c r="C29" s="573" t="s">
        <v>5</v>
      </c>
      <c r="D29" s="573"/>
    </row>
    <row r="30" spans="1:4" ht="27" customHeight="1">
      <c r="B30" s="172" t="s">
        <v>6</v>
      </c>
      <c r="C30" s="576" t="str">
        <f>+'Ekamut-caxs'!C82</f>
        <v>Հ. Խարազյան</v>
      </c>
      <c r="D30" s="576"/>
    </row>
    <row r="31" spans="1:4">
      <c r="C31" s="573" t="s">
        <v>5</v>
      </c>
      <c r="D31" s="573"/>
    </row>
    <row r="32" spans="1:4">
      <c r="B32" s="177" t="s">
        <v>146</v>
      </c>
      <c r="C32" s="177"/>
      <c r="D32" s="177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https://mul2.yerevan.am/tasks/1236395/oneclick/d424dcf2de3d3f05641157d7be54f80b2576f190224cda610e79fe37eafd65d3.xlsx?token=d9bf91ced1ae789bf22274d344e24a4a</cp:keywords>
  <cp:lastModifiedBy>Lusine Petrosyan</cp:lastModifiedBy>
  <cp:lastPrinted>2023-12-22T07:01:52Z</cp:lastPrinted>
  <dcterms:created xsi:type="dcterms:W3CDTF">1996-10-14T23:33:28Z</dcterms:created>
  <dcterms:modified xsi:type="dcterms:W3CDTF">2023-12-27T09:40:07Z</dcterms:modified>
</cp:coreProperties>
</file>