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A250A7C-6F3A-47EC-BB7E-6A6920A9539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1" l="1"/>
  <c r="C10" i="21" l="1"/>
  <c r="M9" i="21" l="1"/>
  <c r="E9" i="21" s="1"/>
  <c r="D69" i="19" l="1"/>
  <c r="D7" i="11"/>
  <c r="E13" i="11" s="1"/>
  <c r="B13" i="11" l="1"/>
  <c r="M7" i="12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O16" i="12" l="1"/>
  <c r="O15" i="12"/>
  <c r="O13" i="12"/>
  <c r="O12" i="12"/>
  <c r="O11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D31" i="10"/>
  <c r="D31" i="9"/>
  <c r="M19" i="12"/>
  <c r="E60" i="10"/>
  <c r="E59" i="10"/>
  <c r="E62" i="10"/>
  <c r="D7" i="15"/>
  <c r="D23" i="15" s="1"/>
  <c r="F42" i="7" l="1"/>
  <c r="M20" i="12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s="1"/>
  <c r="D35" i="7" s="1"/>
  <c r="E6" i="10" l="1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<sst xmlns="http://schemas.openxmlformats.org/spreadsheetml/2006/main" count="767" uniqueCount="301">
  <si>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</si>
  <si>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</si>
  <si>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</si>
  <si>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</si>
  <si>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</si>
  <si>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</si>
  <si>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</si>
  <si>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</si>
  <si>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</si>
  <si>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</si>
  <si>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</si>
  <si>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</si>
  <si>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</si>
  <si>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</si>
  <si>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</si>
  <si>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</si>
  <si>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</si>
  <si>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</si>
  <si>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</si>
  <si>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</si>
  <si>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</si>
  <si>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</si>
  <si>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</si>
  <si>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</si>
  <si>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</si>
  <si>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</si>
  <si>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</si>
  <si>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</si>
  <si>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</si>
  <si>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</si>
  <si>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</si>
  <si>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</si>
  <si>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</si>
  <si>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</si>
  <si>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</si>
  <si>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</si>
  <si>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</si>
  <si>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</si>
  <si>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</si>
  <si>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</si>
  <si>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</si>
  <si>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</si>
  <si>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</si>
  <si>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</si>
  <si>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</si>
  <si>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</si>
  <si>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</si>
  <si>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</si>
  <si>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</si>
  <si>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</si>
  <si>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</si>
  <si>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</si>
  <si>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</si>
  <si>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</si>
  <si>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</si>
  <si>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</si>
  <si>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</si>
  <si>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</si>
  <si>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</si>
  <si>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</si>
  <si>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</si>
  <si>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</si>
  <si>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</si>
  <si>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</si>
  <si>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</si>
  <si>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</si>
  <si>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</si>
  <si>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</si>
  <si>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</si>
  <si>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</si>
  <si>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</si>
  <si>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</si>
  <si>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</si>
  <si>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</si>
  <si>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</si>
  <si>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</si>
  <si>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</si>
  <si>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</si>
  <si>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</si>
  <si>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</si>
  <si>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</si>
  <si>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</si>
  <si>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</si>
  <si>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</si>
  <si>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</si>
  <si>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</si>
  <si>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</si>
  <si>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</si>
  <si>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</si>
  <si>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</si>
  <si>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</si>
  <si>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</si>
  <si>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</si>
  <si>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</si>
  <si>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</si>
  <si>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</si>
  <si>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</si>
  <si>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</si>
  <si>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</si>
  <si>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</si>
  <si>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</si>
  <si>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</si>
  <si>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</si>
  <si>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</si>
  <si>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</si>
  <si>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</si>
  <si>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</si>
  <si>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</si>
  <si>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</si>
  <si>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</si>
  <si>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</si>
  <si>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</si>
  <si>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</si>
  <si>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</si>
  <si>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</si>
  <si>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</si>
  <si>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</si>
  <si>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</si>
  <si>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</si>
  <si>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</si>
  <si>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</si>
  <si>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</si>
  <si>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</si>
  <si>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</si>
  <si>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</si>
  <si>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</si>
  <si>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</si>
  <si>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</si>
  <si>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</si>
  <si>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</si>
  <si>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</si>
  <si>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</si>
  <si>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</si>
  <si>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</si>
  <si>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</si>
  <si>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</si>
  <si>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</si>
  <si>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</si>
  <si>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</si>
  <si>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</si>
  <si>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</si>
  <si>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</si>
  <si>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</si>
  <si>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</si>
  <si>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</si>
  <si>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</si>
  <si>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</si>
  <si>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</si>
  <si>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</si>
  <si>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</si>
  <si>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</si>
  <si>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</si>
  <si>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</si>
  <si>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</si>
  <si>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</si>
  <si>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</si>
  <si>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</si>
  <si>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</si>
  <si>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</si>
  <si>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</si>
  <si>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</si>
  <si>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</si>
  <si>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</si>
  <si>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</si>
  <si>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</si>
  <si>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</si>
  <si>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</si>
  <si>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</si>
  <si>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</si>
  <si>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</si>
  <si>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</si>
  <si>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</si>
  <si>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</si>
  <si>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</si>
  <si>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</si>
  <si>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</si>
  <si>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</si>
  <si>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</si>
  <si>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</si>
  <si>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</si>
  <si>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</si>
  <si>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</si>
  <si>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</si>
  <si>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</si>
  <si>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</si>
  <si>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</si>
  <si>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</si>
  <si>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</si>
  <si>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</si>
  <si>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</si>
  <si>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</si>
  <si>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</si>
  <si>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</si>
  <si>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</si>
  <si>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</si>
  <si>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</si>
  <si>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</si>
  <si>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</si>
  <si>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</si>
  <si>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</si>
  <si>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</si>
  <si>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</si>
  <si>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</si>
  <si>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</si>
  <si>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</si>
  <si>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</si>
  <si>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</si>
  <si>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</si>
  <si>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</si>
  <si>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</si>
  <si>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</si>
  <si>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</si>
  <si>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</si>
  <si>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</si>
  <si>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</si>
  <si>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</si>
  <si>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</si>
  <si>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</si>
  <si>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</si>
  <si>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</si>
  <si>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</si>
  <si>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</si>
  <si>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</si>
  <si>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</si>
  <si>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</si>
  <si>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</si>
  <si>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</si>
  <si>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</si>
  <si>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</si>
  <si>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</si>
  <si>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</si>
  <si>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</si>
  <si>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</si>
  <si>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</si>
  <si>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</si>
  <si>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</si>
  <si>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</si>
  <si>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</si>
  <si>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</si>
  <si>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</si>
  <si>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</si>
  <si>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</si>
  <si>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</si>
  <si>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</si>
  <si>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</si>
  <si>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</si>
  <si>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</si>
  <si>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</si>
  <si>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</si>
  <si>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</si>
  <si>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</si>
  <si>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</si>
  <si>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</si>
  <si>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</si>
  <si>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</si>
  <si>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</si>
  <si>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</si>
  <si>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</si>
  <si>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</si>
  <si>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</si>
  <si>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</si>
  <si>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</si>
  <si>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</si>
  <si>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</si>
  <si>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</si>
  <si>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</si>
  <si>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</si>
  <si>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</si>
  <si>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</si>
  <si>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</si>
  <si>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</si>
  <si>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</si>
  <si>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</si>
  <si>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</si>
  <si>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</si>
  <si>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</si>
  <si>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</si>
  <si>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</si>
  <si>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</si>
  <si>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</si>
  <si>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</si>
  <si>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</si>
  <si>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</si>
  <si>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</si>
  <si>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</si>
  <si>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</si>
  <si>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</si>
  <si>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</si>
  <si>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</si>
  <si>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</si>
  <si>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</si>
  <si>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</si>
  <si>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</si>
  <si>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</si>
  <si>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</si>
  <si>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հ․75 մսուր-մանկապարտեզ» ՀՈԱԿ-ի </t>
  </si>
  <si>
    <t>Հասմիկ Ադամյան</t>
  </si>
  <si>
    <t>Անահիտ Մնացականյան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</si>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</sst>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27" borderId="0" xfId="46" applyNumberFormat="1" applyFont="1" applyFill="1" applyAlignment="1" applyProtection="1">
      <alignment horizontal="center" vertical="center" wrapText="1"/>
      <protection locked="0"/>
    </xf>
    <xf numFmtId="166" fontId="65" fillId="0" borderId="16" xfId="46" applyNumberFormat="1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gAgAEEATQAAAAAAAAAAAAAAAAAAAAAAAAAAAAAAAAAAAAAAAAAAAAAAAAAAAAAAAAAAAAAAAAAAAAAAAAAAAAAAAAAAAAAAAAAAAAAAAAAAAAAAAAAAAAAAAAAAAAAAAADnBwwABAAcAAkAO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2MDFaMCMGCSqGSIb3DQEJBDEWBBQHYXUHeoHI95qdL/c7sdLNp4INcjArBgsqhkiG9w0BCRACDDEcMBowGDAWBBRE5xMFRVajmd/v2Zzf5CvSbEm8HjANBgkqhkiG9w0BAQEFAASCAQB0fVoKWiqUYGLNZuFdtb17kSx9e7yUsXhxumxbVUfv71GY+xAkO1ZZ6sWYvrVHXRu/YUqt5zzy1si5U0Kp1oxMycjnM4YXZzlrgVW7fsSPb0nqDzMZOLXYmlP4kpz2KsLb4jYykTMHP1InIbOKYS67U7uSNZZxSgBRAIcLOBAHjnToBIr/46FhBQNMz1xLjiTeegrHsdvv4hDkvSIlsbQv+aL7qhulpplIGVum4LuODj2ArCc2l+zUKzEGIoOs3DpbMgxZnMp4upZUT8AS9hp/xZ6Rr7MPCD7pZsDQVH4tBnusuTgc/QqPlwkSSKhoXZJUP3vSv6iQ0G/l0oUAmnh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gAgAEEATQAAAAAAAAAAAAAAAAAAAAAAAAAAAAAAAAAAAAAAAAAAAAAAAAAAAAAAAAAAAAAAAAAAAAAAAAAAAAAAAAAAAAAAAAAAAAAAAAAAAAAAAAAAAAAAAAAAAAAAAADnBwwABAAcAAkAO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2MDVaMCMGCSqGSIb3DQEJBDEWBBTZbvreQXG2vyOkGbClmfXOrRDcvjArBgsqhkiG9w0BCRACDDEcMBowGDAWBBRE5xMFRVajmd/v2Zzf5CvSbEm8HjANBgkqhkiG9w0BAQEFAASCAQCNGjq5+ZDFMyrsh4dwa7B8SkEh/fhV70ZOZk902bHMQPH/5CvQV8u5bIkeBaMmIsS7Q8GaZ7oBowiG/C93hCpgN1tRPJBthIY0H0bfGtXIsCl6ghNj4b18qGY4GJ95hydNeUq2pwEtVk0wIbKwATLpuAlq2pSTkl0q969JMUVOuOhCaTmy+ZpAK65Cpm2hlLLyiJ3fS2Ba/9FqM+vb9xYtpNmBCMF7SSRan2GynzFEDWE5NHdVnDit67fDNWnKNsacJPc808tJkhRZkfvpbOttxnGy10Df51zlqFg3ARvYoDMgeOY0G8u8jLrGgzh0HRbROP0V1JPtInanZTf6R/U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46D8A90-89B4-821B-131B-7B11AE626A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2D1AB24-6E22-48E3-5F9C-28E9502E89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8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97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97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8"/>
      <c r="F13" s="45"/>
    </row>
    <row r="14" spans="1:11" ht="27.75" customHeight="1">
      <c r="A14" s="500" t="s">
        <v>295</v>
      </c>
      <c r="B14" s="500"/>
      <c r="C14" s="500"/>
      <c r="D14" s="500"/>
      <c r="E14" s="419"/>
    </row>
    <row r="15" spans="1:11" ht="18.75" customHeight="1">
      <c r="A15" s="501" t="s">
        <v>251</v>
      </c>
      <c r="B15" s="501"/>
      <c r="C15" s="501"/>
      <c r="D15" s="501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32866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441.09999999999997</v>
      </c>
      <c r="E22" s="251"/>
      <c r="F22" s="464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256.89999999999998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184.2</v>
      </c>
      <c r="E24" s="251"/>
    </row>
    <row r="25" spans="1:14" ht="18" customHeight="1">
      <c r="A25" s="117">
        <v>4</v>
      </c>
      <c r="B25" s="22" t="s">
        <v>270</v>
      </c>
      <c r="C25" s="22"/>
      <c r="D25" s="251">
        <f>+Komunal!N20</f>
        <v>2.1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847.2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847.2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18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34198.399999999994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22679.599999999999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406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5693.7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399.1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293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54.2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18.7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51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148.1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6.5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84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294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>
        <v>294</v>
      </c>
      <c r="R53" s="7" t="s">
        <v>203</v>
      </c>
      <c r="S53" s="340">
        <f>+O53+Q53</f>
        <v>294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400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318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150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55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76.8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35</v>
      </c>
      <c r="E63" s="251"/>
    </row>
    <row r="64" spans="1:19" ht="18.75" customHeight="1">
      <c r="A64" s="117">
        <f t="shared" si="2"/>
        <v>16</v>
      </c>
      <c r="B64" s="21" t="s">
        <v>77</v>
      </c>
      <c r="C64" s="21"/>
      <c r="D64" s="251">
        <v>12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f>+D20</f>
        <v>24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847.2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v>847.2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21</v>
      </c>
      <c r="B77" s="21" t="s">
        <v>70</v>
      </c>
      <c r="C77" s="21"/>
      <c r="D77" s="251">
        <v>2551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3" t="s">
        <v>32</v>
      </c>
      <c r="C78" s="493"/>
      <c r="D78" s="313">
        <f>SUM(D38,D42:D48,D52:D74,D76:D77)</f>
        <v>34198.399999999994</v>
      </c>
      <c r="E78" s="463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1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28515625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98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98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հ․75 մսուր-մանկապարտեզ» ՀՈԱԿ-ի </v>
      </c>
      <c r="B14" s="500"/>
      <c r="C14" s="500"/>
      <c r="D14" s="500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3"/>
      <c r="F18" s="303">
        <f>+D19-D77</f>
        <v>853.5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856.6</v>
      </c>
      <c r="E19" s="424"/>
      <c r="F19" s="505" t="s">
        <v>230</v>
      </c>
      <c r="G19" s="506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33349.1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32866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24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261</v>
      </c>
      <c r="C23" s="517"/>
      <c r="D23" s="258">
        <f>+'Ekamut-caxs'!D20</f>
        <v>24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264</v>
      </c>
      <c r="C24" s="517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441.09999999999997</v>
      </c>
      <c r="E25" s="426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262</v>
      </c>
      <c r="C26" s="517"/>
      <c r="D26" s="258">
        <f>+'Ekamut-caxs'!D23</f>
        <v>256.89999999999998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6" t="s">
        <v>263</v>
      </c>
      <c r="C27" s="517"/>
      <c r="D27" s="258">
        <f>+'Ekamut-caxs'!D24</f>
        <v>184.2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2" t="str">
        <f>+'Ekamut-caxs'!B28</f>
        <v>Սպասարկման և կոմունալ համավճարներից</v>
      </c>
      <c r="C30" s="513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2" t="s">
        <v>35</v>
      </c>
      <c r="C31" s="513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2" t="s">
        <v>10</v>
      </c>
      <c r="C32" s="513"/>
      <c r="D32" s="284">
        <f>+'Ekamut-caxs'!D32</f>
        <v>18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4"/>
      <c r="C33" s="515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4"/>
      <c r="C34" s="515"/>
      <c r="D34" s="283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30801.199999999993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30801.199999999993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22679.599999999999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6" t="s">
        <v>13</v>
      </c>
      <c r="C39" s="517"/>
      <c r="D39" s="296">
        <f>+'Ekamut-caxs'!D40</f>
        <v>406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5693.7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399.1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293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52.1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18.7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4" t="s">
        <v>19</v>
      </c>
      <c r="C46" s="515"/>
      <c r="D46" s="284">
        <f>+'Ekamut-caxs'!D47</f>
        <v>51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4" t="s">
        <v>20</v>
      </c>
      <c r="C47" s="515"/>
      <c r="D47" s="284">
        <f>SUM(D48:D50)</f>
        <v>148.1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6.5</v>
      </c>
      <c r="E49" s="426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84</v>
      </c>
      <c r="E50" s="426"/>
    </row>
    <row r="51" spans="1:13" s="97" customFormat="1" ht="18" hidden="1" customHeight="1">
      <c r="A51" s="61">
        <f>+'Ekamut-caxs'!A52</f>
        <v>9</v>
      </c>
      <c r="B51" s="514" t="s">
        <v>24</v>
      </c>
      <c r="C51" s="515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4" t="s">
        <v>31</v>
      </c>
      <c r="C52" s="515"/>
      <c r="D52" s="283">
        <f>+'Ekamut-caxs'!D53</f>
        <v>294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4" t="s">
        <v>25</v>
      </c>
      <c r="C53" s="515"/>
      <c r="D53" s="283">
        <f>+'Ekamut-caxs'!D54</f>
        <v>400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4" t="s">
        <v>76</v>
      </c>
      <c r="C54" s="515"/>
      <c r="D54" s="283">
        <f>+'Ekamut-caxs'!D55</f>
        <v>318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4" t="s">
        <v>50</v>
      </c>
      <c r="C55" s="515"/>
      <c r="D55" s="284">
        <f>+'Ekamut-caxs'!D56</f>
        <v>150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4" t="s">
        <v>122</v>
      </c>
      <c r="C56" s="515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4" t="s">
        <v>123</v>
      </c>
      <c r="C57" s="515"/>
      <c r="D57" s="284">
        <f>+'Ekamut-caxs'!D58</f>
        <v>55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14" t="s">
        <v>26</v>
      </c>
      <c r="C58" s="515"/>
      <c r="D58" s="284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14" t="s">
        <v>27</v>
      </c>
      <c r="C59" s="515"/>
      <c r="D59" s="284">
        <f>+'Ekamut-caxs'!D60</f>
        <v>76.8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14" t="s">
        <v>69</v>
      </c>
      <c r="C60" s="515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4" t="s">
        <v>56</v>
      </c>
      <c r="C61" s="515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14" t="s">
        <v>47</v>
      </c>
      <c r="C62" s="515"/>
      <c r="D62" s="284">
        <f>+'Ekamut-caxs'!D63</f>
        <v>35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14" t="s">
        <v>77</v>
      </c>
      <c r="C63" s="515"/>
      <c r="D63" s="284">
        <f>+'Ekamut-caxs'!D64</f>
        <v>12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14" t="s">
        <v>78</v>
      </c>
      <c r="C64" s="515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4" t="s">
        <v>48</v>
      </c>
      <c r="C65" s="515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14" t="s">
        <v>124</v>
      </c>
      <c r="C66" s="515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4" t="s">
        <v>49</v>
      </c>
      <c r="C67" s="515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14" t="s">
        <v>66</v>
      </c>
      <c r="C68" s="515"/>
      <c r="D68" s="284">
        <f>+'Ekamut-caxs'!D69</f>
        <v>24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4" t="s">
        <v>79</v>
      </c>
      <c r="C69" s="515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>
        <f>+'Ekamut-caxs'!B71</f>
        <v>0</v>
      </c>
      <c r="C70" s="515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4">
        <f>+'Ekamut-caxs'!B72</f>
        <v>0</v>
      </c>
      <c r="C71" s="515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4" t="s">
        <v>37</v>
      </c>
      <c r="C73" s="515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6" t="s">
        <v>38</v>
      </c>
      <c r="C74" s="517"/>
      <c r="D74" s="258"/>
      <c r="E74" s="429"/>
    </row>
    <row r="75" spans="1:13" ht="19.5" hidden="1" customHeight="1">
      <c r="A75" s="14">
        <f>+A74+0.1</f>
        <v>31.200000000000003</v>
      </c>
      <c r="B75" s="516" t="s">
        <v>51</v>
      </c>
      <c r="C75" s="517"/>
      <c r="D75" s="258"/>
      <c r="E75" s="429"/>
    </row>
    <row r="76" spans="1:13" ht="19.5" hidden="1" customHeight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29"/>
    </row>
    <row r="77" spans="1:13" s="97" customFormat="1" ht="17.25" customHeight="1" thickBot="1">
      <c r="A77" s="71">
        <v>20</v>
      </c>
      <c r="B77" s="514" t="s">
        <v>39</v>
      </c>
      <c r="C77" s="515"/>
      <c r="D77" s="284">
        <f>+'Deb. ev kreditor'!D59-'Deb. ev kreditor'!D55</f>
        <v>3.1000000000000227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8" t="s">
        <v>62</v>
      </c>
      <c r="C79" s="519"/>
      <c r="D79" s="292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4" t="s">
        <v>92</v>
      </c>
      <c r="C80" s="515"/>
      <c r="D80" s="284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4" t="s">
        <v>89</v>
      </c>
      <c r="C82" s="515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4" t="s">
        <v>90</v>
      </c>
      <c r="C83" s="515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4" t="s">
        <v>67</v>
      </c>
      <c r="C84" s="515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4" t="s">
        <v>68</v>
      </c>
      <c r="C85" s="515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4"/>
      <c r="C86" s="515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4" t="s">
        <v>63</v>
      </c>
      <c r="C89" s="515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4" t="s">
        <v>52</v>
      </c>
      <c r="C90" s="515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0" t="s">
        <v>155</v>
      </c>
      <c r="C91" s="511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4" t="s">
        <v>16</v>
      </c>
      <c r="C92" s="515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3404.5000000000036</v>
      </c>
      <c r="E94" s="465" t="s">
        <v>249</v>
      </c>
      <c r="F94" s="505" t="s">
        <v>206</v>
      </c>
      <c r="G94" s="506"/>
      <c r="H94" s="308"/>
      <c r="I94" s="308"/>
      <c r="J94" s="307">
        <v>0</v>
      </c>
      <c r="K94" s="98"/>
      <c r="L94" s="98"/>
      <c r="M94" s="98"/>
    </row>
    <row r="95" spans="1:13" s="81" customFormat="1" ht="29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Հասմիկ Ադամյան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Անահիտ Մնացականյան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1.75" customHeight="1">
      <c r="B101" s="491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2" zoomScaleSheetLayoutView="100" workbookViewId="0">
      <selection activeCell="E51" sqref="E5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հ․75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32608.799999999999</v>
      </c>
      <c r="D6" s="311">
        <f>SUM(D7:D18,D21:D24)</f>
        <v>34663.499999999993</v>
      </c>
      <c r="E6" s="311">
        <f t="shared" ref="E6:E66" si="0">D6-C6</f>
        <v>2054.6999999999935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31872</v>
      </c>
      <c r="D7" s="298">
        <f>+'Ekamut-caxs'!D18</f>
        <v>32866</v>
      </c>
      <c r="E7" s="298">
        <f t="shared" si="0"/>
        <v>994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260</v>
      </c>
      <c r="C8" s="461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2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2" t="s">
        <v>265</v>
      </c>
      <c r="C11" s="461">
        <f>+C12+C13</f>
        <v>0</v>
      </c>
      <c r="D11" s="298">
        <f>+'Ekamut-caxs'!D22</f>
        <v>441.09999999999997</v>
      </c>
      <c r="E11" s="298">
        <f t="shared" si="0"/>
        <v>441.09999999999997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62"/>
      <c r="D12" s="298">
        <f>+'Ekamut-caxs'!D23</f>
        <v>256.89999999999998</v>
      </c>
      <c r="E12" s="298">
        <f t="shared" si="0"/>
        <v>256.89999999999998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62"/>
      <c r="D13" s="298">
        <f>+'Ekamut-caxs'!D24</f>
        <v>184.2</v>
      </c>
      <c r="E13" s="298">
        <f t="shared" si="0"/>
        <v>184.2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5" t="s">
        <v>270</v>
      </c>
      <c r="C14" s="462"/>
      <c r="D14" s="298">
        <f>+'Ekamut-caxs'!D25</f>
        <v>2.1</v>
      </c>
      <c r="E14" s="298">
        <f t="shared" si="0"/>
        <v>2.1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733.1</v>
      </c>
      <c r="D18" s="301">
        <f>SUM(D19:D20)</f>
        <v>847.2</v>
      </c>
      <c r="E18" s="298">
        <f t="shared" si="0"/>
        <v>114.10000000000002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733.1</v>
      </c>
      <c r="D19" s="255">
        <f>+'Ekamut-caxs'!D30</f>
        <v>847.2</v>
      </c>
      <c r="E19" s="255">
        <f t="shared" si="0"/>
        <v>114.10000000000002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6</v>
      </c>
      <c r="B21" s="287" t="s">
        <v>10</v>
      </c>
      <c r="C21" s="299">
        <v>3.7</v>
      </c>
      <c r="D21" s="298">
        <f>+'Ekamut-caxs'!D32</f>
        <v>18</v>
      </c>
      <c r="E21" s="298">
        <f t="shared" si="0"/>
        <v>14.3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32608.799999999999</v>
      </c>
      <c r="D25" s="312">
        <f>SUM(D26,D30:D36,D40:D62,D64:D65)</f>
        <v>34198.399999999994</v>
      </c>
      <c r="E25" s="311">
        <f t="shared" si="0"/>
        <v>1589.5999999999949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22356.1</v>
      </c>
      <c r="D26" s="301">
        <f>+'Ekamut-caxs'!D38</f>
        <v>22679.599999999999</v>
      </c>
      <c r="E26" s="298">
        <f t="shared" si="0"/>
        <v>323.5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406</v>
      </c>
      <c r="E28" s="255">
        <f>D28-C28</f>
        <v>406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6120.6</v>
      </c>
      <c r="D30" s="301">
        <f>+'Ekamut-caxs'!D42</f>
        <v>5693.7</v>
      </c>
      <c r="E30" s="298">
        <f t="shared" si="0"/>
        <v>-426.90000000000055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428.2</v>
      </c>
      <c r="D31" s="301">
        <f>+'Ekamut-caxs'!D43</f>
        <v>399.1</v>
      </c>
      <c r="E31" s="298">
        <f t="shared" si="0"/>
        <v>-29.099999999999966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310</v>
      </c>
      <c r="D32" s="301">
        <f>+'Ekamut-caxs'!D44</f>
        <v>293</v>
      </c>
      <c r="E32" s="298">
        <f t="shared" si="0"/>
        <v>-17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57.7</v>
      </c>
      <c r="D33" s="301">
        <f>+'Ekamut-caxs'!D45</f>
        <v>54.2</v>
      </c>
      <c r="E33" s="298">
        <f t="shared" si="0"/>
        <v>-3.5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18.7</v>
      </c>
      <c r="D34" s="301">
        <f>+'Ekamut-caxs'!D46</f>
        <v>18.7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51</v>
      </c>
      <c r="D35" s="301">
        <f>+'Ekamut-caxs'!D47</f>
        <v>51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146</v>
      </c>
      <c r="D36" s="301">
        <f>SUM(D37:D39)</f>
        <v>148.1</v>
      </c>
      <c r="E36" s="298">
        <f t="shared" si="0"/>
        <v>2.0999999999999943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4.4000000000000004</v>
      </c>
      <c r="D38" s="302">
        <f>+'Ekamut-caxs'!D50</f>
        <v>6.5</v>
      </c>
      <c r="E38" s="255">
        <f t="shared" si="0"/>
        <v>2.0999999999999996</v>
      </c>
      <c r="F38" s="256"/>
    </row>
    <row r="39" spans="1:18" ht="21" customHeight="1">
      <c r="A39" s="27">
        <v>8.3000000000000007</v>
      </c>
      <c r="B39" s="32" t="s">
        <v>23</v>
      </c>
      <c r="C39" s="254">
        <v>84</v>
      </c>
      <c r="D39" s="302">
        <f>+'Ekamut-caxs'!D51</f>
        <v>84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294</v>
      </c>
      <c r="D41" s="301">
        <f>+'Ekamut-caxs'!D53</f>
        <v>294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400</v>
      </c>
      <c r="D42" s="301">
        <f>+'Ekamut-caxs'!D54</f>
        <v>400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318</v>
      </c>
      <c r="D43" s="301">
        <f>+'Ekamut-caxs'!D55</f>
        <v>318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150</v>
      </c>
      <c r="D44" s="301">
        <f>+'Ekamut-caxs'!D56</f>
        <v>150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55</v>
      </c>
      <c r="D46" s="301">
        <f>+'Ekamut-caxs'!D58</f>
        <v>55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>
        <v>0</v>
      </c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47</v>
      </c>
      <c r="D48" s="301">
        <f>+'Ekamut-caxs'!D60</f>
        <v>76.8</v>
      </c>
      <c r="E48" s="298">
        <f>D48-C48</f>
        <v>29.799999999999997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35</v>
      </c>
      <c r="E51" s="298">
        <f t="shared" si="0"/>
        <v>-70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21</v>
      </c>
      <c r="D52" s="301">
        <f>+'Ekamut-caxs'!D64</f>
        <v>12</v>
      </c>
      <c r="E52" s="298">
        <f t="shared" si="0"/>
        <v>-9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66</v>
      </c>
      <c r="C57" s="297">
        <v>25</v>
      </c>
      <c r="D57" s="301">
        <f>+'Ekamut-caxs'!D69</f>
        <v>24</v>
      </c>
      <c r="E57" s="298">
        <f t="shared" si="1"/>
        <v>-1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289" t="s">
        <v>28</v>
      </c>
      <c r="C62" s="297">
        <v>940.7</v>
      </c>
      <c r="D62" s="301">
        <f>+'Ekamut-caxs'!D74</f>
        <v>847.2</v>
      </c>
      <c r="E62" s="298">
        <f t="shared" si="1"/>
        <v>-93.5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80</v>
      </c>
      <c r="C63" s="256">
        <v>733.1</v>
      </c>
      <c r="D63" s="302">
        <f>+'Ekamut-caxs'!D75</f>
        <v>847.2</v>
      </c>
      <c r="E63" s="255">
        <f t="shared" si="1"/>
        <v>114.10000000000002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22</v>
      </c>
      <c r="B65" s="285" t="s">
        <v>70</v>
      </c>
      <c r="C65" s="297">
        <v>616.79999999999995</v>
      </c>
      <c r="D65" s="301">
        <f>+'Ekamut-caxs'!D77</f>
        <v>2551</v>
      </c>
      <c r="E65" s="298">
        <f t="shared" si="1"/>
        <v>1934.2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465.09999999999854</v>
      </c>
      <c r="E66" s="311">
        <f t="shared" si="0"/>
        <v>465.09999999999854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Հասմիկ Ադամյան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Անահիտ Մնացականյան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E51" sqref="E5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հ․75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856.6</v>
      </c>
      <c r="D6" s="257">
        <f>+C6</f>
        <v>856.6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31875.7</v>
      </c>
      <c r="D7" s="292">
        <f>SUM(D8:D9,D12,D15:D22)</f>
        <v>33349.1</v>
      </c>
      <c r="E7" s="292">
        <f>D7-C7</f>
        <v>1473.3999999999978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31872</v>
      </c>
      <c r="D8" s="284">
        <f>+'Dramakan hosqer'!D21</f>
        <v>32866</v>
      </c>
      <c r="E8" s="284">
        <f>D8-C8</f>
        <v>994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441.09999999999997</v>
      </c>
      <c r="E12" s="284">
        <f t="shared" si="1"/>
        <v>441.09999999999997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8"/>
      <c r="D13" s="284">
        <f>+'Dramakan hosqer'!D26</f>
        <v>256.89999999999998</v>
      </c>
      <c r="E13" s="284">
        <f t="shared" si="1"/>
        <v>256.89999999999998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8"/>
      <c r="D14" s="284">
        <f>+'Dramakan hosqer'!D27</f>
        <v>184.2</v>
      </c>
      <c r="E14" s="284">
        <f t="shared" si="1"/>
        <v>184.2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82" t="s">
        <v>10</v>
      </c>
      <c r="C19" s="283">
        <v>3.7</v>
      </c>
      <c r="D19" s="284">
        <f>+'Dramakan hosqer'!D32</f>
        <v>18</v>
      </c>
      <c r="E19" s="284">
        <f>D19-C19</f>
        <v>14.3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31054.399999999998</v>
      </c>
      <c r="D23" s="292">
        <f>+D24+D67+D79</f>
        <v>30801.199999999993</v>
      </c>
      <c r="E23" s="292">
        <f t="shared" si="0"/>
        <v>-253.20000000000437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31054.399999999998</v>
      </c>
      <c r="D24" s="292">
        <f>SUM(D25,D29:D35,D39:D61,D65:D66)</f>
        <v>30801.199999999993</v>
      </c>
      <c r="E24" s="292">
        <f t="shared" si="0"/>
        <v>-253.20000000000437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22356.1</v>
      </c>
      <c r="D25" s="284">
        <f>+'Dramakan hosqer'!D37</f>
        <v>22679.599999999999</v>
      </c>
      <c r="E25" s="284">
        <f t="shared" si="0"/>
        <v>323.5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406</v>
      </c>
      <c r="E27" s="296">
        <f t="shared" si="0"/>
        <v>406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6120.6</v>
      </c>
      <c r="D29" s="284">
        <f>+'Dramakan hosqer'!D41</f>
        <v>5693.7</v>
      </c>
      <c r="E29" s="284">
        <f t="shared" si="0"/>
        <v>-426.90000000000055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428.2</v>
      </c>
      <c r="D30" s="284">
        <f>+'Dramakan hosqer'!D42</f>
        <v>399.1</v>
      </c>
      <c r="E30" s="284">
        <f t="shared" si="0"/>
        <v>-29.099999999999966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310</v>
      </c>
      <c r="D31" s="284">
        <f>+'Dramakan hosqer'!D43</f>
        <v>293</v>
      </c>
      <c r="E31" s="284">
        <f t="shared" si="0"/>
        <v>-17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57.7</v>
      </c>
      <c r="D32" s="284">
        <f>+'Dramakan hosqer'!D44</f>
        <v>52.1</v>
      </c>
      <c r="E32" s="284">
        <f t="shared" si="0"/>
        <v>-5.6000000000000014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18.7</v>
      </c>
      <c r="D33" s="284">
        <f>+'Dramakan hosqer'!D45</f>
        <v>18.7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51</v>
      </c>
      <c r="D34" s="284">
        <f>+'Dramakan hosqer'!D46</f>
        <v>51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146</v>
      </c>
      <c r="D35" s="284">
        <f>SUM(D36:D38)</f>
        <v>148.1</v>
      </c>
      <c r="E35" s="284">
        <f t="shared" si="0"/>
        <v>2.0999999999999943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4.4000000000000004</v>
      </c>
      <c r="D37" s="296">
        <f>+'Dramakan hosqer'!D49</f>
        <v>6.5</v>
      </c>
      <c r="E37" s="296">
        <f t="shared" si="0"/>
        <v>2.0999999999999996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84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294</v>
      </c>
      <c r="D40" s="284">
        <f>+'Dramakan hosqer'!D52</f>
        <v>294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400</v>
      </c>
      <c r="D41" s="284">
        <f>+'Dramakan hosqer'!D53</f>
        <v>400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318</v>
      </c>
      <c r="D42" s="284">
        <f>+'Dramakan hosqer'!D54</f>
        <v>318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150</v>
      </c>
      <c r="D43" s="284">
        <f>+'Dramakan hosqer'!D55</f>
        <v>150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55</v>
      </c>
      <c r="D45" s="284">
        <f>+'Dramakan hosqer'!D57</f>
        <v>55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47</v>
      </c>
      <c r="D47" s="284">
        <f>+'Dramakan hosqer'!D59</f>
        <v>76.8</v>
      </c>
      <c r="E47" s="284">
        <f t="shared" si="0"/>
        <v>29.799999999999997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35</v>
      </c>
      <c r="E50" s="284">
        <f t="shared" si="0"/>
        <v>-70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21</v>
      </c>
      <c r="D51" s="284">
        <f>+'Dramakan hosqer'!D63</f>
        <v>12</v>
      </c>
      <c r="E51" s="284">
        <f t="shared" si="0"/>
        <v>-9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25</v>
      </c>
      <c r="D56" s="284">
        <f>+'Dramakan hosqer'!D68</f>
        <v>24</v>
      </c>
      <c r="E56" s="284">
        <f t="shared" si="0"/>
        <v>-1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21</v>
      </c>
      <c r="B65" s="291" t="s">
        <v>39</v>
      </c>
      <c r="C65" s="283">
        <v>3.1</v>
      </c>
      <c r="D65" s="284">
        <f>+'Dramakan hosqer'!D77</f>
        <v>3.1000000000000227</v>
      </c>
      <c r="E65" s="284">
        <f t="shared" si="0"/>
        <v>2.2648549702353193E-14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1677.9000000000015</v>
      </c>
      <c r="D82" s="292">
        <f>D6+D7-D23</f>
        <v>3404.5000000000036</v>
      </c>
      <c r="E82" s="292">
        <f t="shared" si="2"/>
        <v>1726.6000000000022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Հասմիկ Ադամյան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Անահիտ Մնացականյան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E51" sqref="E51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հ․75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255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56.5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25</v>
      </c>
      <c r="E9" s="31" t="s">
        <v>113</v>
      </c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0.6</v>
      </c>
      <c r="E14" s="31" t="s">
        <v>113</v>
      </c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30.9</v>
      </c>
      <c r="E16" s="31" t="s">
        <v>113</v>
      </c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56.5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2.2999999999999998</v>
      </c>
      <c r="E37" s="31" t="s">
        <v>113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0.8</v>
      </c>
      <c r="E38" s="31" t="s">
        <v>113</v>
      </c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584.79999999999995</v>
      </c>
      <c r="E54" s="31"/>
      <c r="F54" s="341">
        <f>SUM(D36:D53)</f>
        <v>3.0999999999999996</v>
      </c>
      <c r="G54" s="341">
        <f>+D59-D54-F54</f>
        <v>2.3092638912203256E-14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584.79999999999995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587.9</v>
      </c>
      <c r="E59" s="237"/>
      <c r="F59" s="442">
        <f>+D59-D55</f>
        <v>3.1000000000000227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856.6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Հասմիկ Ադամյան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Անահիտ Մնացականյան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13" zoomScale="85" zoomScaleSheetLayoutView="85" workbookViewId="0">
      <selection activeCell="E51" sqref="E51"/>
    </sheetView>
  </sheetViews>
  <sheetFormatPr defaultRowHeight="13.5"/>
  <cols>
    <col min="1" max="1" width="4.5703125" style="19" customWidth="1"/>
    <col min="2" max="2" width="26.42578125" style="19" customWidth="1"/>
    <col min="3" max="3" width="15" style="19" customWidth="1"/>
    <col min="4" max="4" width="15.85546875" style="19" customWidth="1"/>
    <col min="5" max="5" width="15.42578125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0" t="str">
        <f>+'Ekamut-caxs'!A14</f>
        <v xml:space="preserve">«Երևանի հ․75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259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229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v>18719.5</v>
      </c>
      <c r="D7" s="494">
        <f>1716.69*2</f>
        <v>3433.38</v>
      </c>
      <c r="E7" s="359"/>
      <c r="F7" s="359"/>
      <c r="G7" s="359">
        <v>108.7</v>
      </c>
      <c r="H7" s="359">
        <v>118</v>
      </c>
      <c r="I7" s="359">
        <v>300</v>
      </c>
      <c r="J7" s="359"/>
      <c r="K7" s="359"/>
      <c r="L7" s="359"/>
      <c r="M7" s="360"/>
      <c r="N7" s="361">
        <f>ROUND(SUM(C7:M7),1)</f>
        <v>22679.599999999999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406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7" t="s">
        <v>289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22679.599999999999</v>
      </c>
    </row>
    <row r="13" spans="1:15" s="377" customFormat="1" ht="34.5" customHeight="1">
      <c r="B13" s="378">
        <f>1716.69*2</f>
        <v>3433.38</v>
      </c>
      <c r="C13" s="123"/>
      <c r="D13" s="495">
        <v>4694</v>
      </c>
      <c r="E13" s="379">
        <f>+D13-D7</f>
        <v>1260.6199999999999</v>
      </c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4"/>
      <c r="M14" s="554"/>
      <c r="N14" s="387"/>
    </row>
    <row r="15" spans="1:15" s="377" customFormat="1" ht="69" customHeight="1">
      <c r="B15" s="537" t="s">
        <v>217</v>
      </c>
      <c r="C15" s="538"/>
      <c r="D15" s="539"/>
      <c r="G15" s="246"/>
      <c r="H15" s="246"/>
      <c r="I15" s="537" t="s">
        <v>216</v>
      </c>
      <c r="J15" s="539"/>
      <c r="K15" s="386"/>
      <c r="L15" s="246"/>
      <c r="M15" s="246"/>
      <c r="N15" s="246"/>
    </row>
    <row r="16" spans="1:15" s="377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2" t="str">
        <f>+'Ekamut-caxs'!C80</f>
        <v>Հասմիկ Ադամյան</v>
      </c>
      <c r="I20" s="552"/>
      <c r="J20" s="552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3" t="s">
        <v>97</v>
      </c>
      <c r="I21" s="553"/>
      <c r="J21" s="553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2" t="str">
        <f>+'Ekamut-caxs'!C82</f>
        <v>Անահիտ Մնացականյան</v>
      </c>
      <c r="I22" s="552"/>
      <c r="J22" s="552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3" t="s">
        <v>97</v>
      </c>
      <c r="I23" s="553"/>
      <c r="J23" s="553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E51" sqref="E5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հ․75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>
        <v>775</v>
      </c>
      <c r="F7" s="479">
        <v>111368</v>
      </c>
      <c r="G7" s="280" t="s">
        <v>228</v>
      </c>
      <c r="H7" s="266" t="s">
        <v>228</v>
      </c>
      <c r="I7" s="474">
        <v>483</v>
      </c>
      <c r="J7" s="476">
        <v>25065</v>
      </c>
      <c r="K7" s="319" t="s">
        <v>228</v>
      </c>
      <c r="L7" s="474">
        <v>25</v>
      </c>
      <c r="M7" s="443">
        <f>+L7*200.47</f>
        <v>5011.75</v>
      </c>
      <c r="N7" s="444">
        <f>+L7*7.94904</f>
        <v>198.726</v>
      </c>
      <c r="O7" s="335">
        <f>+N7+M7</f>
        <v>5210.4759999999997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>
        <v>658</v>
      </c>
      <c r="F8" s="479">
        <v>94555</v>
      </c>
      <c r="G8" s="280" t="s">
        <v>228</v>
      </c>
      <c r="H8" s="266" t="s">
        <v>228</v>
      </c>
      <c r="I8" s="474">
        <v>486</v>
      </c>
      <c r="J8" s="476">
        <v>25252</v>
      </c>
      <c r="K8" s="319" t="s">
        <v>228</v>
      </c>
      <c r="L8" s="474">
        <v>20</v>
      </c>
      <c r="M8" s="443">
        <f t="shared" ref="M8:M18" si="0">+L8*200.47</f>
        <v>4009.4</v>
      </c>
      <c r="N8" s="444">
        <f t="shared" ref="N8:N18" si="1">+L8*7.94904</f>
        <v>158.98079999999999</v>
      </c>
      <c r="O8" s="335">
        <f t="shared" ref="O8:O18" si="2">+N8+M8</f>
        <v>4168.3807999999999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>
        <v>178</v>
      </c>
      <c r="F9" s="479">
        <v>25579</v>
      </c>
      <c r="G9" s="280" t="s">
        <v>228</v>
      </c>
      <c r="H9" s="266" t="s">
        <v>228</v>
      </c>
      <c r="I9" s="474">
        <v>441</v>
      </c>
      <c r="J9" s="476">
        <v>23138</v>
      </c>
      <c r="K9" s="319" t="s">
        <v>228</v>
      </c>
      <c r="L9" s="474">
        <v>17</v>
      </c>
      <c r="M9" s="443">
        <f t="shared" si="0"/>
        <v>3407.99</v>
      </c>
      <c r="N9" s="444">
        <f t="shared" si="1"/>
        <v>135.13368</v>
      </c>
      <c r="O9" s="335">
        <f t="shared" si="2"/>
        <v>3543.1236799999997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>
        <v>67</v>
      </c>
      <c r="F10" s="479">
        <v>9628</v>
      </c>
      <c r="G10" s="280" t="s">
        <v>228</v>
      </c>
      <c r="H10" s="270" t="s">
        <v>228</v>
      </c>
      <c r="I10" s="474">
        <v>402</v>
      </c>
      <c r="J10" s="476">
        <v>21055</v>
      </c>
      <c r="K10" s="319" t="s">
        <v>228</v>
      </c>
      <c r="L10" s="474">
        <v>13</v>
      </c>
      <c r="M10" s="443">
        <f t="shared" si="0"/>
        <v>2606.11</v>
      </c>
      <c r="N10" s="444">
        <f t="shared" si="1"/>
        <v>103.33752</v>
      </c>
      <c r="O10" s="335">
        <f t="shared" si="2"/>
        <v>2709.4475200000002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>
        <v>16</v>
      </c>
      <c r="F11" s="479">
        <v>2299</v>
      </c>
      <c r="G11" s="280" t="s">
        <v>228</v>
      </c>
      <c r="H11" s="270" t="s">
        <v>228</v>
      </c>
      <c r="I11" s="474">
        <v>462</v>
      </c>
      <c r="J11" s="476">
        <v>24193</v>
      </c>
      <c r="K11" s="319" t="s">
        <v>228</v>
      </c>
      <c r="L11" s="474">
        <v>11</v>
      </c>
      <c r="M11" s="443">
        <f t="shared" si="0"/>
        <v>2205.17</v>
      </c>
      <c r="N11" s="444">
        <f t="shared" si="1"/>
        <v>87.439440000000005</v>
      </c>
      <c r="O11" s="335">
        <f t="shared" si="2"/>
        <v>2292.6094400000002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>
        <v>11</v>
      </c>
      <c r="F12" s="479">
        <v>1581</v>
      </c>
      <c r="G12" s="280" t="s">
        <v>228</v>
      </c>
      <c r="H12" s="270" t="s">
        <v>228</v>
      </c>
      <c r="I12" s="474">
        <v>486</v>
      </c>
      <c r="J12" s="476">
        <v>25400</v>
      </c>
      <c r="K12" s="319" t="s">
        <v>228</v>
      </c>
      <c r="L12" s="474">
        <v>34</v>
      </c>
      <c r="M12" s="443">
        <f t="shared" si="0"/>
        <v>6815.98</v>
      </c>
      <c r="N12" s="444">
        <f t="shared" si="1"/>
        <v>270.26736</v>
      </c>
      <c r="O12" s="335">
        <f t="shared" si="2"/>
        <v>7086.2473599999994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>
        <v>9</v>
      </c>
      <c r="F13" s="479">
        <v>1293</v>
      </c>
      <c r="G13" s="280" t="s">
        <v>228</v>
      </c>
      <c r="H13" s="270" t="s">
        <v>228</v>
      </c>
      <c r="I13" s="474">
        <v>468</v>
      </c>
      <c r="J13" s="476">
        <v>24307</v>
      </c>
      <c r="K13" s="319" t="s">
        <v>228</v>
      </c>
      <c r="L13" s="474">
        <v>18</v>
      </c>
      <c r="M13" s="443">
        <f t="shared" si="0"/>
        <v>3608.46</v>
      </c>
      <c r="N13" s="444">
        <f t="shared" si="1"/>
        <v>143.08271999999999</v>
      </c>
      <c r="O13" s="335">
        <f t="shared" si="2"/>
        <v>3751.5427199999999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>
        <v>0</v>
      </c>
      <c r="F14" s="479">
        <v>0</v>
      </c>
      <c r="G14" s="280" t="s">
        <v>228</v>
      </c>
      <c r="H14" s="270" t="s">
        <v>228</v>
      </c>
      <c r="I14" s="474">
        <v>490</v>
      </c>
      <c r="J14" s="476">
        <v>25379</v>
      </c>
      <c r="K14" s="319" t="s">
        <v>228</v>
      </c>
      <c r="L14" s="474">
        <v>17</v>
      </c>
      <c r="M14" s="443">
        <f t="shared" si="0"/>
        <v>3407.99</v>
      </c>
      <c r="N14" s="444">
        <f t="shared" si="1"/>
        <v>135.13368</v>
      </c>
      <c r="O14" s="335">
        <f t="shared" si="2"/>
        <v>3543.1236799999997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>
        <v>12</v>
      </c>
      <c r="F15" s="479">
        <v>1724</v>
      </c>
      <c r="G15" s="280" t="s">
        <v>228</v>
      </c>
      <c r="H15" s="270" t="s">
        <v>228</v>
      </c>
      <c r="I15" s="474">
        <v>423</v>
      </c>
      <c r="J15" s="476">
        <v>21977</v>
      </c>
      <c r="K15" s="319" t="s">
        <v>228</v>
      </c>
      <c r="L15" s="474">
        <v>20</v>
      </c>
      <c r="M15" s="443">
        <f t="shared" si="0"/>
        <v>4009.4</v>
      </c>
      <c r="N15" s="444">
        <f t="shared" si="1"/>
        <v>158.98079999999999</v>
      </c>
      <c r="O15" s="335">
        <f t="shared" si="2"/>
        <v>4168.3807999999999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>
        <v>32</v>
      </c>
      <c r="F16" s="479">
        <v>4598</v>
      </c>
      <c r="G16" s="279" t="s">
        <v>228</v>
      </c>
      <c r="H16" s="270" t="s">
        <v>228</v>
      </c>
      <c r="I16" s="474">
        <v>447</v>
      </c>
      <c r="J16" s="476">
        <v>23386</v>
      </c>
      <c r="K16" s="319" t="s">
        <v>228</v>
      </c>
      <c r="L16" s="474">
        <v>34</v>
      </c>
      <c r="M16" s="443">
        <f t="shared" si="0"/>
        <v>6815.98</v>
      </c>
      <c r="N16" s="444">
        <f t="shared" si="1"/>
        <v>270.26736</v>
      </c>
      <c r="O16" s="335">
        <f t="shared" si="2"/>
        <v>7086.2473599999994</v>
      </c>
    </row>
    <row r="17" spans="1:15" ht="19.5" customHeight="1">
      <c r="A17" s="142">
        <v>11</v>
      </c>
      <c r="B17" s="196" t="s">
        <v>112</v>
      </c>
      <c r="C17" s="480">
        <v>244</v>
      </c>
      <c r="D17" s="481">
        <v>35063</v>
      </c>
      <c r="E17" s="277">
        <f>+MAX(C17,E9)</f>
        <v>244</v>
      </c>
      <c r="F17" s="268">
        <v>35063</v>
      </c>
      <c r="G17" s="477">
        <v>448</v>
      </c>
      <c r="H17" s="478">
        <v>23472</v>
      </c>
      <c r="I17" s="277">
        <f>+MAX(G17,I7)</f>
        <v>483</v>
      </c>
      <c r="J17" s="269">
        <f>+I17*53.48</f>
        <v>25830.84</v>
      </c>
      <c r="K17" s="475">
        <v>21</v>
      </c>
      <c r="L17" s="277">
        <v>25</v>
      </c>
      <c r="M17" s="443">
        <f t="shared" si="0"/>
        <v>5011.75</v>
      </c>
      <c r="N17" s="444">
        <f t="shared" si="1"/>
        <v>198.726</v>
      </c>
      <c r="O17" s="335">
        <f t="shared" si="2"/>
        <v>5210.4759999999997</v>
      </c>
    </row>
    <row r="18" spans="1:15" ht="19.5" customHeight="1">
      <c r="A18" s="142">
        <v>12</v>
      </c>
      <c r="B18" s="196" t="s">
        <v>113</v>
      </c>
      <c r="C18" s="480">
        <v>522</v>
      </c>
      <c r="D18" s="481">
        <v>75011</v>
      </c>
      <c r="E18" s="277">
        <f>+MAX(C18,E7)</f>
        <v>775</v>
      </c>
      <c r="F18" s="268">
        <v>111368</v>
      </c>
      <c r="G18" s="477">
        <v>523</v>
      </c>
      <c r="H18" s="478">
        <v>27309</v>
      </c>
      <c r="I18" s="277">
        <f>+MAX(G18,I7)</f>
        <v>523</v>
      </c>
      <c r="J18" s="269">
        <f>+I18*53.48</f>
        <v>27970.039999999997</v>
      </c>
      <c r="K18" s="475">
        <v>26</v>
      </c>
      <c r="L18" s="277">
        <f>+MAX(K18,L7)</f>
        <v>26</v>
      </c>
      <c r="M18" s="443">
        <f t="shared" si="0"/>
        <v>5212.22</v>
      </c>
      <c r="N18" s="444">
        <f t="shared" si="1"/>
        <v>206.67504</v>
      </c>
      <c r="O18" s="335">
        <f t="shared" si="2"/>
        <v>5418.8950400000003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766</v>
      </c>
      <c r="D19" s="271">
        <f>SUM(D7:D18)</f>
        <v>110074</v>
      </c>
      <c r="E19" s="278">
        <f t="shared" si="3"/>
        <v>2777</v>
      </c>
      <c r="F19" s="272">
        <f>SUM(F7:F18)</f>
        <v>399056</v>
      </c>
      <c r="G19" s="281">
        <f>SUM(G7:G18)</f>
        <v>971</v>
      </c>
      <c r="H19" s="271">
        <f>SUM(H7:H18)</f>
        <v>50781</v>
      </c>
      <c r="I19" s="278">
        <f>SUM(I7:I18)</f>
        <v>5594</v>
      </c>
      <c r="J19" s="273">
        <f>SUM(J7:J18)</f>
        <v>292952.88</v>
      </c>
      <c r="K19" s="276">
        <f t="shared" si="3"/>
        <v>47</v>
      </c>
      <c r="L19" s="278">
        <f>SUM(L7:L18)</f>
        <v>260</v>
      </c>
      <c r="M19" s="273">
        <f>SUM(M7:M18)</f>
        <v>52122.2</v>
      </c>
      <c r="N19" s="445">
        <f>SUM(N7:N18)</f>
        <v>2066.7504000000004</v>
      </c>
      <c r="O19" s="273">
        <f>SUM(O7:O18)</f>
        <v>54188.950400000009</v>
      </c>
    </row>
    <row r="20" spans="1:15" ht="21.75" customHeight="1">
      <c r="B20" s="150"/>
      <c r="C20" s="250"/>
      <c r="D20" s="183"/>
      <c r="E20" s="250"/>
      <c r="F20" s="183">
        <f>ROUND(F19/1000,1)</f>
        <v>399.1</v>
      </c>
      <c r="G20" s="250"/>
      <c r="H20" s="183"/>
      <c r="I20" s="250"/>
      <c r="J20" s="183">
        <f>ROUND(J19/1000,1)</f>
        <v>293</v>
      </c>
      <c r="K20" s="250"/>
      <c r="L20" s="250"/>
      <c r="M20" s="183">
        <f>ROUND(M19/1000,1)</f>
        <v>52.1</v>
      </c>
      <c r="N20" s="183">
        <f t="shared" ref="N20:O20" si="4">ROUND(N19/1000,1)</f>
        <v>2.1</v>
      </c>
      <c r="O20" s="183">
        <f t="shared" si="4"/>
        <v>54.2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5" t="s">
        <v>228</v>
      </c>
      <c r="E23" s="335" t="s">
        <v>228</v>
      </c>
      <c r="F23" s="479"/>
      <c r="G23" s="486"/>
      <c r="H23" s="335" t="s">
        <v>228</v>
      </c>
      <c r="I23" s="335" t="s">
        <v>228</v>
      </c>
      <c r="J23" s="488"/>
      <c r="K23" s="486"/>
      <c r="L23" s="335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5" t="s">
        <v>228</v>
      </c>
      <c r="E24" s="335" t="s">
        <v>228</v>
      </c>
      <c r="F24" s="479"/>
      <c r="G24" s="486"/>
      <c r="H24" s="335" t="s">
        <v>228</v>
      </c>
      <c r="I24" s="335" t="s">
        <v>228</v>
      </c>
      <c r="J24" s="488"/>
      <c r="K24" s="486"/>
      <c r="L24" s="335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/>
      <c r="K25" s="487"/>
      <c r="L25" s="336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399.1</v>
      </c>
      <c r="G27" s="334" t="s">
        <v>228</v>
      </c>
      <c r="H27" s="271" t="s">
        <v>228</v>
      </c>
      <c r="I27" s="271" t="s">
        <v>228</v>
      </c>
      <c r="J27" s="272">
        <f>J20-J26</f>
        <v>293</v>
      </c>
      <c r="K27" s="334" t="s">
        <v>228</v>
      </c>
      <c r="L27" s="271" t="s">
        <v>228</v>
      </c>
      <c r="M27" s="273">
        <f>M20-M26</f>
        <v>52.1</v>
      </c>
      <c r="N27" s="188" t="s">
        <v>228</v>
      </c>
      <c r="O27" s="272">
        <f>+O20-M26</f>
        <v>54.2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tr">
        <f>+'Ekamut-caxs'!C80</f>
        <v>Հասմիկ Ադամյան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Անահիտ Մնացականյան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7" t="s">
        <v>268</v>
      </c>
      <c r="J36" s="557"/>
      <c r="K36" s="422"/>
      <c r="L36" s="557" t="s">
        <v>269</v>
      </c>
      <c r="M36" s="557"/>
    </row>
    <row r="37" spans="3:13">
      <c r="C37" s="435"/>
      <c r="D37" s="435"/>
      <c r="E37" s="557" t="s">
        <v>267</v>
      </c>
      <c r="F37" s="557"/>
      <c r="I37" s="557"/>
      <c r="J37" s="557"/>
      <c r="K37" s="422"/>
      <c r="L37" s="557"/>
      <c r="M37" s="557"/>
    </row>
    <row r="38" spans="3:13">
      <c r="C38" s="435"/>
      <c r="D38" s="435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51" sqref="E5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հ․75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287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299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298</v>
      </c>
      <c r="C8" s="256">
        <v>30066</v>
      </c>
      <c r="D8" s="256">
        <v>0</v>
      </c>
      <c r="E8" s="256">
        <v>4238.3999999999996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6" customFormat="1" ht="25.5" customHeight="1">
      <c r="A9" s="323">
        <v>2</v>
      </c>
      <c r="B9" s="324" t="s">
        <v>300</v>
      </c>
      <c r="C9" s="458"/>
      <c r="D9" s="458">
        <v>0</v>
      </c>
      <c r="E9" s="325">
        <f>+M9</f>
        <v>762.3</v>
      </c>
      <c r="F9" s="448">
        <v>11</v>
      </c>
      <c r="G9" s="496">
        <v>63</v>
      </c>
      <c r="H9" s="452" t="s">
        <v>202</v>
      </c>
      <c r="I9" s="497">
        <v>22</v>
      </c>
      <c r="J9" s="452" t="s">
        <v>202</v>
      </c>
      <c r="K9" s="497">
        <v>550</v>
      </c>
      <c r="L9" s="454" t="s">
        <v>203</v>
      </c>
      <c r="M9" s="498">
        <f>+(G9*I9*K9)/1000</f>
        <v>762.3</v>
      </c>
    </row>
    <row r="10" spans="1:13" s="326" customFormat="1" ht="25.5" customHeight="1" thickBot="1">
      <c r="A10" s="323">
        <v>3</v>
      </c>
      <c r="B10" s="324" t="s">
        <v>218</v>
      </c>
      <c r="C10" s="458">
        <f>+G10*30+1000</f>
        <v>2800</v>
      </c>
      <c r="D10" s="458"/>
      <c r="E10" s="325">
        <f>+M10</f>
        <v>693</v>
      </c>
      <c r="F10" s="448">
        <v>12</v>
      </c>
      <c r="G10" s="459">
        <v>60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693</v>
      </c>
    </row>
    <row r="11" spans="1:13" s="180" customFormat="1" ht="31.5" customHeight="1">
      <c r="A11" s="239"/>
      <c r="B11" s="321" t="s">
        <v>219</v>
      </c>
      <c r="C11" s="322">
        <f>ROUND(SUM(C8:C10),1)</f>
        <v>32866</v>
      </c>
      <c r="D11" s="322">
        <f>ROUND(SUM(D8:D10),1)</f>
        <v>0</v>
      </c>
      <c r="E11" s="322">
        <f>ROUND(SUM(E8:E10),1)</f>
        <v>5693.7</v>
      </c>
      <c r="F11" s="180">
        <f>+C8/10</f>
        <v>3006.6</v>
      </c>
    </row>
    <row r="12" spans="1:13">
      <c r="C12" s="458">
        <v>2890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Հասմիկ Ադամյան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Անահիտ Մնացականյան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E51" sqref="E51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հ․75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2</v>
      </c>
      <c r="D23" s="170">
        <f>D7+D11+D15+D19</f>
        <v>63</v>
      </c>
    </row>
    <row r="24" spans="1:4" ht="48.75" customHeight="1"/>
    <row r="25" spans="1:4" ht="18">
      <c r="B25" s="178" t="s">
        <v>2</v>
      </c>
      <c r="C25" s="577" t="str">
        <f>+'Ekamut-caxs'!C80</f>
        <v>Հասմիկ Ադամյան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Անահիտ Մնացականյան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https://mul2.yerevan.am/tasks/1236395/oneclick/f6e869ccabdd993fae4499a1c3dbf070fe10baeaca4d25e49dc1ab523d481ade.xlsx?token=7f45e1586ab7e68ddd928982c233dde2</cp:keywords>
  <cp:lastModifiedBy>Lusine Petrosyan</cp:lastModifiedBy>
  <cp:lastPrinted>2023-12-22T07:14:02Z</cp:lastPrinted>
  <dcterms:created xsi:type="dcterms:W3CDTF">1996-10-14T23:33:28Z</dcterms:created>
  <dcterms:modified xsi:type="dcterms:W3CDTF">2023-12-28T05:57:11Z</dcterms:modified>
</cp:coreProperties>
</file>