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71B759B-7EFA-4348-8858-15F6432DDD2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1" l="1"/>
  <c r="C9" i="21"/>
  <c r="C7" i="11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12" i="12"/>
  <c r="O11" i="12"/>
  <c r="O8" i="12"/>
  <c r="O7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0" i="21"/>
  <c r="D17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0" i="21"/>
  <c r="E10" i="21"/>
  <c r="D42" i="19" s="1"/>
  <c r="C10" i="21"/>
  <c r="D18" i="19" s="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N12" i="11" s="1"/>
  <c r="A65" i="7" l="1"/>
  <c r="A67" i="19"/>
  <c r="D38" i="19"/>
  <c r="D37" i="7" s="1"/>
  <c r="A68" i="19" l="1"/>
  <c r="A66" i="7"/>
  <c r="S53" i="19"/>
  <c r="D53" i="19" s="1"/>
  <c r="A69" i="19" l="1"/>
  <c r="A67" i="7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23" i="15" s="1"/>
  <c r="C7" i="15"/>
  <c r="D41" i="7"/>
  <c r="A71" i="19" l="1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<sst xmlns="http://schemas.openxmlformats.org/spreadsheetml/2006/main" count="759" uniqueCount="301">
  <si>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</si>
  <si>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</si>
  <si>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</si>
  <si>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</si>
  <si>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</si>
  <si>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</si>
  <si>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</si>
  <si>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</si>
  <si>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</si>
  <si>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</si>
  <si>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</si>
  <si>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</si>
  <si>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</si>
  <si>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</si>
  <si>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</si>
  <si>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</si>
  <si>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</si>
  <si>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</si>
  <si>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</si>
  <si>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</si>
  <si>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</si>
  <si>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</si>
  <si>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</si>
  <si>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</si>
  <si>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</si>
  <si>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</si>
  <si>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</si>
  <si>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</si>
  <si>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</si>
  <si>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</si>
  <si>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</si>
  <si>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</si>
  <si>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</si>
  <si>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</si>
  <si>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</si>
  <si>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</si>
  <si>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</si>
  <si>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</si>
  <si>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</si>
  <si>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</si>
  <si>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</si>
  <si>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</si>
  <si>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</si>
  <si>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</si>
  <si>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</si>
  <si>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</si>
  <si>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</si>
  <si>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</si>
  <si>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</si>
  <si>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</si>
  <si>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</si>
  <si>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</si>
  <si>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</si>
  <si>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</si>
  <si>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</si>
  <si>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</si>
  <si>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</si>
  <si>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</si>
  <si>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</si>
  <si>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</si>
  <si>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</si>
  <si>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</si>
  <si>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</si>
  <si>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</si>
  <si>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</si>
  <si>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</si>
  <si>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</si>
  <si>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</si>
  <si>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</si>
  <si>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</si>
  <si>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</si>
  <si>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</si>
  <si>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</si>
  <si>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</si>
  <si>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</si>
  <si>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</si>
  <si>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</si>
  <si>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</si>
  <si>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</si>
  <si>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</si>
  <si>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</si>
  <si>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</si>
  <si>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</si>
  <si>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</si>
  <si>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</si>
  <si>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</si>
  <si>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</si>
  <si>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</si>
  <si>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</si>
  <si>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</si>
  <si>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</si>
  <si>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</si>
  <si>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</si>
  <si>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</si>
  <si>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</si>
  <si>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</si>
  <si>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</si>
  <si>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</si>
  <si>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</si>
  <si>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</si>
  <si>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</si>
  <si>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</si>
  <si>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</si>
  <si>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</si>
  <si>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</si>
  <si>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</si>
  <si>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</si>
  <si>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</si>
  <si>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</si>
  <si>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</si>
  <si>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</si>
  <si>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</si>
  <si>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</si>
  <si>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</si>
  <si>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</si>
  <si>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</si>
  <si>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</si>
  <si>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</si>
  <si>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</si>
  <si>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</si>
  <si>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</si>
  <si>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</si>
  <si>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</si>
  <si>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</si>
  <si>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</si>
  <si>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</si>
  <si>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</si>
  <si>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</si>
  <si>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</si>
  <si>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</si>
  <si>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</si>
  <si>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</si>
  <si>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</si>
  <si>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</si>
  <si>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</si>
  <si>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</si>
  <si>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</si>
  <si>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</si>
  <si>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</si>
  <si>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</si>
  <si>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</si>
  <si>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</si>
  <si>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</si>
  <si>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</si>
  <si>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</si>
  <si>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</si>
  <si>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</si>
  <si>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</si>
  <si>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</si>
  <si>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</si>
  <si>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</si>
  <si>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</si>
  <si>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</si>
  <si>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</si>
  <si>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</si>
  <si>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</si>
  <si>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</si>
  <si>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</si>
  <si>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</si>
  <si>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</si>
  <si>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</si>
  <si>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</si>
  <si>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</si>
  <si>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</si>
  <si>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</si>
  <si>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</si>
  <si>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</si>
  <si>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</si>
  <si>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</si>
  <si>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</si>
  <si>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</si>
  <si>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</si>
  <si>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</si>
  <si>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</si>
  <si>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</si>
  <si>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</si>
  <si>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</si>
  <si>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</si>
  <si>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</si>
  <si>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</si>
  <si>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</si>
  <si>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</si>
  <si>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</si>
  <si>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</si>
  <si>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</si>
  <si>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</si>
  <si>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</si>
  <si>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</si>
  <si>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</si>
  <si>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</si>
  <si>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</si>
  <si>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</si>
  <si>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</si>
  <si>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</si>
  <si>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</si>
  <si>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</si>
  <si>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</si>
  <si>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</si>
  <si>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</si>
  <si>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</si>
  <si>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</si>
  <si>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</si>
  <si>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</si>
  <si>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</si>
  <si>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</si>
  <si>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</si>
  <si>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</si>
  <si>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</si>
  <si>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</si>
  <si>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</si>
  <si>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</si>
  <si>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</si>
  <si>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</si>
  <si>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</si>
  <si>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</si>
  <si>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</si>
  <si>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</si>
  <si>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</si>
  <si>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</si>
  <si>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</si>
  <si>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</si>
  <si>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</si>
  <si>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</si>
  <si>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</si>
  <si>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</si>
  <si>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</si>
  <si>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</si>
  <si>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</si>
  <si>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</si>
  <si>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</si>
  <si>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</si>
  <si>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</si>
  <si>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</si>
  <si>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</si>
  <si>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</si>
  <si>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</si>
  <si>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</si>
  <si>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</si>
  <si>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</si>
  <si>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</si>
  <si>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</si>
  <si>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</si>
  <si>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</si>
  <si>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</si>
  <si>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</si>
  <si>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</si>
  <si>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</si>
  <si>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</si>
  <si>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</si>
  <si>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</si>
  <si>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</si>
  <si>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</si>
  <si>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</si>
  <si>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</si>
  <si>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</si>
  <si>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</si>
  <si>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</si>
  <si>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</si>
  <si>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</si>
  <si>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</si>
  <si>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</si>
  <si>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</si>
  <si>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</si>
  <si>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</si>
  <si>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</si>
  <si>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</si>
  <si>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</si>
  <si>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</si>
  <si>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</si>
  <si>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</si>
  <si>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</si>
  <si>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</si>
  <si>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</si>
  <si>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</si>
  <si>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</si>
  <si>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</si>
  <si>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</si>
  <si>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</si>
  <si>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</si>
  <si>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</si>
  <si>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</si>
  <si>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</si>
  <si>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</si>
  <si>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</si>
  <si>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</si>
  <si>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</si>
  <si>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</si>
  <si>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</si>
  <si>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</si>
  <si>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</si>
  <si>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</si>
  <si>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</si>
  <si>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</si>
  <si>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</si>
  <si>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</si>
  <si>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հ․74 մսուր-մանկապարտեզ» ՀՈԱԿ-ի </t>
  </si>
  <si>
    <t>Լուսինե Հարությունյան</t>
  </si>
  <si>
    <t>Անահիտ Մնացականյան</t>
  </si>
  <si>
    <t>2021թ.մայիս</t>
  </si>
  <si>
    <t>11 ամիս փաստացի</t>
  </si>
  <si>
    <t>(06.12.2023թ. դրությամբ սուբսիդիայից ստացված փաստացի դրամական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</si>
</sst>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NQAgAEEATQAAAAAAAAAAAAAAAAAAAAAAAAAAAAAAAAAAAAAAAAAAAAAAAAAAAAAAAAAAAAAAAAAAAAAAAAAAAAAAAAAAAAAAAAAAAAAAAAAAAAAAAAAAAAAAAAAAAAAAAADnBwwABAAcAAkAN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1MzdaMCMGCSqGSIb3DQEJBDEWBBSEjNY7BQYsfClYvCZFjV5gUYizTTArBgsqhkiG9w0BCRACDDEcMBowGDAWBBRE5xMFRVajmd/v2Zzf5CvSbEm8HjANBgkqhkiG9w0BAQEFAASCAQCjVAzkUogRrrlIMxYD7u9kMKI+B45SzSzx37V2Jzt5HploXzhR+ofQBb15321nuNG4IIkcdCGxJGYi+7N37rFc32N/YS7kBaUf0/CzqdWZXTxQc8uQX4gZV50CwKj6NQZbe8i3bsC0HMi2rPeYutCbg9IPqSWsBi4SGqBS+/A7g6V0ZhgLeN6nzMKLvs2mBJI7dlE8a/vS+/Aw1LnszKOGkBybBBzzm39bAJKS1EdNR5ehjTAqC1/DZNRzSMzE7SjM1MHO7FOI7Bs7UbofePA2utGaX/EVzpJrQ9SpSqWa3WQzFhLDdrwalRv2QoL5+kR2bpIp4EXgJnGNKhiRGSL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NQAgAEEATQAAAAAAAAAAAAAAAAAAAAAAAAAAAAAAAAAAAAAAAAAAAAAAAAAAAAAAAAAAAAAAAAAAAAAAAAAAAAAAAAAAAAAAAAAAAAAAAAAAAAAAAAAAAAAAAAAAAAAAAADnBwwABAAcAAkAN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1NDFaMCMGCSqGSIb3DQEJBDEWBBS1sHLMsSN0y8xThRT3VTYMquP8ETArBgsqhkiG9w0BCRACDDEcMBowGDAWBBRE5xMFRVajmd/v2Zzf5CvSbEm8HjANBgkqhkiG9w0BAQEFAASCAQB37ato4a2HGNbsdGeYiPBvQYPk3iPmGO+ZuCwRIQdUth/SMEr5t6oG5S69VKTqa9W4m4Ngpxj5y1PvSliMUPEFQinTnIevwQDicIzxhMI3jNsoe+YvpQeBpa2p4XsH10EC+rWZ3joVko2GKqoDHxRmvMZL6YqQF6ko+eUD3nx3ZtjWaURS/ekHLY6KyuX7o4cs5P0NgozrGbo3P6VzfgsmBaSAD0OFTnFNVxbsaupbVzwzi0U2+4yoMrELM7EPPtrBoo6Jj44xeQU2ZFfZ7cKFHbNTlVm5GMiT5a+XdQgO7fu9fSmkZEwc5mpeBR1pSeVzyI3yHXRA/Ph58DNXNDL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9F261AD-D0D8-05E9-CA05-0935B4C481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B454CB3-152A-9273-9E63-5715DB1002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4" zoomScaleSheetLayoutView="100" workbookViewId="0">
      <selection activeCell="C85" sqref="C85"/>
    </sheetView>
  </sheetViews>
  <sheetFormatPr defaultRowHeight="17.25"/>
  <cols>
    <col min="1" max="1" width="5.5703125" style="7" customWidth="1"/>
    <col min="2" max="2" width="37.71093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95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95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4" t="s">
        <v>43</v>
      </c>
      <c r="B13" s="494"/>
      <c r="C13" s="494"/>
      <c r="D13" s="494"/>
      <c r="E13" s="418"/>
      <c r="F13" s="45"/>
    </row>
    <row r="14" spans="1:11" ht="27.75" customHeight="1">
      <c r="A14" s="495" t="s">
        <v>295</v>
      </c>
      <c r="B14" s="495"/>
      <c r="C14" s="495"/>
      <c r="D14" s="495"/>
      <c r="E14" s="419"/>
    </row>
    <row r="15" spans="1:11" ht="18.75" customHeight="1">
      <c r="A15" s="496" t="s">
        <v>251</v>
      </c>
      <c r="B15" s="496"/>
      <c r="C15" s="496"/>
      <c r="D15" s="496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99" t="s">
        <v>148</v>
      </c>
      <c r="C17" s="499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pastaci'!C10</f>
        <v>17997.2</v>
      </c>
      <c r="E18" s="251"/>
    </row>
    <row r="19" spans="1:14" ht="13.5" hidden="1" customHeight="1">
      <c r="A19" s="117">
        <f>+A18+1</f>
        <v>2</v>
      </c>
      <c r="B19" s="22" t="s">
        <v>260</v>
      </c>
      <c r="C19" s="22"/>
      <c r="D19" s="253">
        <f>+D20+D21</f>
        <v>0</v>
      </c>
      <c r="E19" s="251"/>
    </row>
    <row r="20" spans="1:14" ht="13.5" hidden="1" customHeight="1">
      <c r="A20" s="116">
        <f>+A19+0.1</f>
        <v>2.1</v>
      </c>
      <c r="B20" s="20" t="s">
        <v>261</v>
      </c>
      <c r="C20" s="20"/>
      <c r="D20" s="252"/>
      <c r="E20" s="251"/>
    </row>
    <row r="21" spans="1:14" ht="13.5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hidden="1" customHeight="1">
      <c r="A22" s="117">
        <f>+A19+1</f>
        <v>3</v>
      </c>
      <c r="B22" s="21" t="s">
        <v>265</v>
      </c>
      <c r="C22" s="21"/>
      <c r="D22" s="253">
        <f>+D23+D24</f>
        <v>0</v>
      </c>
      <c r="E22" s="251"/>
      <c r="F22" s="464" t="s">
        <v>283</v>
      </c>
    </row>
    <row r="23" spans="1:14" ht="20.25" hidden="1" customHeight="1">
      <c r="A23" s="116">
        <f>+A22+0.1</f>
        <v>3.1</v>
      </c>
      <c r="B23" s="20" t="s">
        <v>262</v>
      </c>
      <c r="C23" s="20"/>
      <c r="D23" s="252"/>
      <c r="E23" s="251"/>
    </row>
    <row r="24" spans="1:14" ht="18" hidden="1" customHeight="1">
      <c r="A24" s="116">
        <f>+A23+0.1</f>
        <v>3.2</v>
      </c>
      <c r="B24" s="20" t="s">
        <v>263</v>
      </c>
      <c r="C24" s="20"/>
      <c r="D24" s="252"/>
      <c r="E24" s="251"/>
    </row>
    <row r="25" spans="1:14" ht="18" hidden="1" customHeight="1">
      <c r="A25" s="117">
        <f>+A22+1</f>
        <v>4</v>
      </c>
      <c r="B25" s="22" t="s">
        <v>270</v>
      </c>
      <c r="C25" s="22"/>
      <c r="D25" s="251">
        <f>+Komunal!N20</f>
        <v>0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pastaci'!D10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2</v>
      </c>
      <c r="B29" s="22" t="s">
        <v>127</v>
      </c>
      <c r="C29" s="22"/>
      <c r="D29" s="253">
        <f>SUM(D30:D31)</f>
        <v>860.5</v>
      </c>
      <c r="E29" s="253"/>
    </row>
    <row r="30" spans="1:14" s="3" customFormat="1" ht="17.25" customHeight="1">
      <c r="A30" s="116">
        <f>+A29+0.1</f>
        <v>2.1</v>
      </c>
      <c r="B30" s="20" t="s">
        <v>74</v>
      </c>
      <c r="C30" s="20"/>
      <c r="D30" s="265">
        <f>+D75</f>
        <v>860.5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2.2000000000000002</v>
      </c>
      <c r="B31" s="20" t="s">
        <v>75</v>
      </c>
      <c r="C31" s="2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3</v>
      </c>
      <c r="B32" s="22" t="s">
        <v>10</v>
      </c>
      <c r="C32" s="22"/>
      <c r="D32" s="251">
        <v>1.5</v>
      </c>
      <c r="E32" s="251"/>
    </row>
    <row r="33" spans="1:24" s="3" customFormat="1" ht="17.25" hidden="1" customHeight="1">
      <c r="A33" s="160">
        <f>+A32+1</f>
        <v>4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5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18859.2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2" t="s">
        <v>149</v>
      </c>
      <c r="C37" s="492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17892.7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319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hidden="1" customHeight="1">
      <c r="A42" s="117">
        <f>+A38+1</f>
        <v>2</v>
      </c>
      <c r="B42" s="21" t="s">
        <v>16</v>
      </c>
      <c r="C42" s="21"/>
      <c r="D42" s="253">
        <f>+'Snund ev finans. pastaci'!E10-'Dramakan hosqer'!D92</f>
        <v>-72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hidden="1" customHeight="1">
      <c r="A43" s="117">
        <f>+A42+1</f>
        <v>3</v>
      </c>
      <c r="B43" s="21" t="s">
        <v>15</v>
      </c>
      <c r="C43" s="21"/>
      <c r="D43" s="251">
        <f>+Komunal!F27</f>
        <v>0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hidden="1" customHeight="1">
      <c r="A44" s="117">
        <f t="shared" ref="A44:A48" si="1">+A43+1</f>
        <v>4</v>
      </c>
      <c r="B44" s="21" t="s">
        <v>14</v>
      </c>
      <c r="C44" s="21"/>
      <c r="D44" s="251">
        <f>+Komunal!J27</f>
        <v>0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hidden="1" customHeight="1">
      <c r="A45" s="117">
        <f t="shared" si="1"/>
        <v>5</v>
      </c>
      <c r="B45" s="21" t="s">
        <v>17</v>
      </c>
      <c r="C45" s="21"/>
      <c r="D45" s="251">
        <f>+Komunal!O27</f>
        <v>0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hidden="1" customHeight="1">
      <c r="A46" s="117">
        <f t="shared" si="1"/>
        <v>6</v>
      </c>
      <c r="B46" s="21" t="s">
        <v>18</v>
      </c>
      <c r="C46" s="21"/>
      <c r="D46" s="251"/>
      <c r="E46" s="251"/>
    </row>
    <row r="47" spans="1:24" ht="18" hidden="1" customHeight="1">
      <c r="A47" s="117">
        <f t="shared" si="1"/>
        <v>7</v>
      </c>
      <c r="B47" s="21" t="s">
        <v>19</v>
      </c>
      <c r="C47" s="21"/>
      <c r="D47" s="251"/>
      <c r="E47" s="251"/>
    </row>
    <row r="48" spans="1:24" ht="18" hidden="1" customHeight="1">
      <c r="A48" s="117">
        <f t="shared" si="1"/>
        <v>8</v>
      </c>
      <c r="B48" s="21" t="s">
        <v>20</v>
      </c>
      <c r="C48" s="21"/>
      <c r="D48" s="315">
        <f>SUM(D49:D51)</f>
        <v>0</v>
      </c>
      <c r="E48" s="315"/>
    </row>
    <row r="49" spans="1:19" s="3" customFormat="1" ht="18" hidden="1" customHeight="1">
      <c r="A49" s="116">
        <f>+A48+0.1</f>
        <v>8.1</v>
      </c>
      <c r="B49" s="20" t="s">
        <v>21</v>
      </c>
      <c r="C49" s="20"/>
      <c r="D49" s="252"/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f>+A49+0.1</f>
        <v>8.1999999999999993</v>
      </c>
      <c r="B50" s="20" t="s">
        <v>22</v>
      </c>
      <c r="C50" s="20"/>
      <c r="D50" s="252"/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hidden="1" customHeight="1">
      <c r="A51" s="116">
        <f>+A50+0.1</f>
        <v>8.2999999999999989</v>
      </c>
      <c r="B51" s="20" t="s">
        <v>23</v>
      </c>
      <c r="C51" s="20"/>
      <c r="D51" s="252"/>
      <c r="E51" s="252"/>
      <c r="F51" s="2"/>
      <c r="G51" s="2"/>
      <c r="H51" s="2"/>
      <c r="I51" s="2"/>
      <c r="J51" s="2"/>
      <c r="K51" s="2"/>
      <c r="L51" s="2"/>
      <c r="M51" s="2"/>
      <c r="N51" s="2"/>
      <c r="Q51" s="497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498"/>
    </row>
    <row r="53" spans="1:19" ht="18" hidden="1" customHeight="1" thickBot="1">
      <c r="A53" s="117">
        <f>+A52+1</f>
        <v>10</v>
      </c>
      <c r="B53" s="21" t="s">
        <v>31</v>
      </c>
      <c r="C53" s="21"/>
      <c r="D53" s="251">
        <f>+S53</f>
        <v>0</v>
      </c>
      <c r="E53" s="251"/>
      <c r="F53" s="6" t="s">
        <v>224</v>
      </c>
      <c r="K53" s="304"/>
      <c r="L53" s="89" t="s">
        <v>202</v>
      </c>
      <c r="M53" s="306">
        <v>147</v>
      </c>
      <c r="N53" s="89" t="s">
        <v>203</v>
      </c>
      <c r="O53" s="305">
        <f>+K53*M53/12*2</f>
        <v>0</v>
      </c>
      <c r="P53" s="43" t="s">
        <v>223</v>
      </c>
      <c r="Q53" s="342"/>
      <c r="R53" s="7" t="s">
        <v>203</v>
      </c>
      <c r="S53" s="340">
        <f>+O53+Q53</f>
        <v>0</v>
      </c>
    </row>
    <row r="54" spans="1:19" ht="18" customHeight="1">
      <c r="A54" s="117">
        <v>2</v>
      </c>
      <c r="B54" s="21" t="s">
        <v>25</v>
      </c>
      <c r="C54" s="21"/>
      <c r="D54" s="251">
        <v>60</v>
      </c>
      <c r="E54" s="251"/>
    </row>
    <row r="55" spans="1:19" ht="18" hidden="1" customHeight="1">
      <c r="A55" s="117">
        <f t="shared" ref="A55:A73" si="2">+A54+1</f>
        <v>3</v>
      </c>
      <c r="B55" s="21" t="s">
        <v>76</v>
      </c>
      <c r="C55" s="21"/>
      <c r="D55" s="251"/>
      <c r="E55" s="251"/>
    </row>
    <row r="56" spans="1:19" ht="18" hidden="1" customHeight="1">
      <c r="A56" s="117">
        <f t="shared" si="2"/>
        <v>4</v>
      </c>
      <c r="B56" s="21" t="s">
        <v>50</v>
      </c>
      <c r="C56" s="21"/>
      <c r="D56" s="251"/>
      <c r="E56" s="251"/>
    </row>
    <row r="57" spans="1:19" ht="18.75" hidden="1" customHeight="1">
      <c r="A57" s="117">
        <f t="shared" si="2"/>
        <v>5</v>
      </c>
      <c r="B57" s="21" t="s">
        <v>122</v>
      </c>
      <c r="C57" s="21"/>
      <c r="D57" s="251"/>
      <c r="E57" s="251"/>
    </row>
    <row r="58" spans="1:19" ht="18" hidden="1" customHeight="1">
      <c r="A58" s="117">
        <f t="shared" si="2"/>
        <v>6</v>
      </c>
      <c r="B58" s="21" t="s">
        <v>123</v>
      </c>
      <c r="C58" s="21"/>
      <c r="D58" s="251"/>
      <c r="E58" s="251"/>
      <c r="G58" s="52"/>
    </row>
    <row r="59" spans="1:19" ht="20.25" hidden="1" customHeight="1">
      <c r="A59" s="117">
        <f t="shared" si="2"/>
        <v>7</v>
      </c>
      <c r="B59" s="21" t="s">
        <v>26</v>
      </c>
      <c r="C59" s="21"/>
      <c r="D59" s="251"/>
      <c r="E59" s="251"/>
      <c r="G59" s="52"/>
    </row>
    <row r="60" spans="1:19" ht="18" hidden="1" customHeight="1">
      <c r="A60" s="117">
        <f t="shared" si="2"/>
        <v>8</v>
      </c>
      <c r="B60" s="21" t="s">
        <v>27</v>
      </c>
      <c r="C60" s="21"/>
      <c r="D60" s="251"/>
      <c r="E60" s="251"/>
    </row>
    <row r="61" spans="1:19" ht="18.75" hidden="1" customHeight="1">
      <c r="A61" s="117">
        <f t="shared" si="2"/>
        <v>9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10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3</v>
      </c>
      <c r="B63" s="21" t="s">
        <v>47</v>
      </c>
      <c r="C63" s="21"/>
      <c r="D63" s="251">
        <v>7</v>
      </c>
      <c r="E63" s="251"/>
    </row>
    <row r="64" spans="1:19" ht="18.75" customHeight="1">
      <c r="A64" s="117">
        <f t="shared" si="2"/>
        <v>4</v>
      </c>
      <c r="B64" s="21" t="s">
        <v>77</v>
      </c>
      <c r="C64" s="21"/>
      <c r="D64" s="251">
        <v>10</v>
      </c>
      <c r="E64" s="251"/>
    </row>
    <row r="65" spans="1:14" ht="18.75" customHeight="1">
      <c r="A65" s="117">
        <f t="shared" si="2"/>
        <v>5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6</v>
      </c>
      <c r="B66" s="21" t="s">
        <v>48</v>
      </c>
      <c r="C66" s="21"/>
      <c r="D66" s="251">
        <v>6</v>
      </c>
      <c r="E66" s="251"/>
    </row>
    <row r="67" spans="1:14" ht="18.75" hidden="1" customHeight="1">
      <c r="A67" s="117">
        <f t="shared" si="2"/>
        <v>7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8</v>
      </c>
      <c r="B68" s="21" t="s">
        <v>49</v>
      </c>
      <c r="C68" s="21"/>
      <c r="D68" s="251"/>
      <c r="E68" s="251"/>
    </row>
    <row r="69" spans="1:14" ht="18.75" hidden="1" customHeight="1">
      <c r="A69" s="117">
        <f t="shared" si="2"/>
        <v>9</v>
      </c>
      <c r="B69" s="21" t="s">
        <v>66</v>
      </c>
      <c r="C69" s="21"/>
      <c r="D69" s="251"/>
      <c r="E69" s="251"/>
    </row>
    <row r="70" spans="1:14" ht="18.75" hidden="1" customHeight="1">
      <c r="A70" s="117">
        <f t="shared" si="2"/>
        <v>10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11</v>
      </c>
      <c r="B71" s="21"/>
      <c r="C71" s="21"/>
      <c r="D71" s="251"/>
      <c r="E71" s="251"/>
    </row>
    <row r="72" spans="1:14" ht="18.75" hidden="1" customHeight="1">
      <c r="A72" s="117">
        <f t="shared" si="2"/>
        <v>12</v>
      </c>
      <c r="B72" s="21"/>
      <c r="C72" s="21"/>
      <c r="D72" s="251"/>
      <c r="E72" s="251"/>
    </row>
    <row r="73" spans="1:14" ht="18.75" hidden="1" customHeight="1">
      <c r="A73" s="117">
        <f t="shared" si="2"/>
        <v>13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7</v>
      </c>
      <c r="B74" s="21" t="s">
        <v>28</v>
      </c>
      <c r="C74" s="21"/>
      <c r="D74" s="251">
        <v>860.5</v>
      </c>
      <c r="E74" s="251"/>
    </row>
    <row r="75" spans="1:14" s="3" customFormat="1" ht="18.75" customHeight="1">
      <c r="A75" s="161">
        <f>+A74+0.1</f>
        <v>7.1</v>
      </c>
      <c r="B75" s="20" t="s">
        <v>80</v>
      </c>
      <c r="C75" s="20"/>
      <c r="D75" s="251">
        <v>860.5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8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9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3" t="s">
        <v>32</v>
      </c>
      <c r="C78" s="493"/>
      <c r="D78" s="313">
        <f>SUM(D38,D42:D48,D52:D74,D76:D77)</f>
        <v>18859.2</v>
      </c>
      <c r="E78" s="463" t="s">
        <v>249</v>
      </c>
      <c r="F78" s="310">
        <f>+D35-D78</f>
        <v>0</v>
      </c>
    </row>
    <row r="79" spans="1:14" ht="31.5" customHeight="1">
      <c r="B79" s="55"/>
      <c r="C79" s="8"/>
    </row>
    <row r="80" spans="1:14" ht="26.25" hidden="1" customHeight="1">
      <c r="B80" s="9" t="s">
        <v>2</v>
      </c>
      <c r="C80" s="316" t="s">
        <v>296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297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1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1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0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7" t="s">
        <v>205</v>
      </c>
      <c r="E1" s="432">
        <f>+'Ekamut-caxs'!E1+1</f>
        <v>96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2">
        <f>+'Ekamut-caxs'!E7+1</f>
        <v>96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0" t="s">
        <v>43</v>
      </c>
      <c r="B13" s="510"/>
      <c r="C13" s="510"/>
      <c r="D13" s="510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5" t="str">
        <f>+'Ekamut-caxs'!A14:D14</f>
        <v xml:space="preserve">«Երևանի հ․74 մսուր-մանկապարտեզ» ՀՈԱԿ-ի </v>
      </c>
      <c r="B14" s="495"/>
      <c r="C14" s="495"/>
      <c r="D14" s="495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6" t="s">
        <v>284</v>
      </c>
      <c r="B15" s="496"/>
      <c r="C15" s="496"/>
      <c r="D15" s="496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1" t="s">
        <v>33</v>
      </c>
      <c r="C18" s="512"/>
      <c r="D18" s="88" t="s">
        <v>45</v>
      </c>
      <c r="E18" s="423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2" t="s">
        <v>34</v>
      </c>
      <c r="C19" s="503"/>
      <c r="D19" s="292">
        <f>+'Dramakani hamematakan'!D6</f>
        <v>72</v>
      </c>
      <c r="E19" s="424"/>
      <c r="F19" s="508" t="s">
        <v>230</v>
      </c>
      <c r="G19" s="509"/>
      <c r="H19" s="308"/>
      <c r="I19" s="308"/>
      <c r="J19" s="307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02" t="s">
        <v>84</v>
      </c>
      <c r="C20" s="503"/>
      <c r="D20" s="292">
        <f>SUM(D21:D22,D25,D28:D34)</f>
        <v>17998.7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3" t="s">
        <v>120</v>
      </c>
      <c r="C21" s="514"/>
      <c r="D21" s="284">
        <f>+'Ekamut-caxs'!D18</f>
        <v>17997.2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hidden="1" customHeight="1">
      <c r="A22" s="61">
        <f>+'Ekamut-caxs'!A19</f>
        <v>2</v>
      </c>
      <c r="B22" s="513" t="str">
        <f>+'Ekamut-caxs'!B19</f>
        <v>Այլ նպաստներ բյուջեից, որից՝</v>
      </c>
      <c r="C22" s="514"/>
      <c r="D22" s="284">
        <f>+'Ekamut-caxs'!D19</f>
        <v>0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hidden="1" customHeight="1">
      <c r="A23" s="27">
        <f>+'Ekamut-caxs'!A20</f>
        <v>2.1</v>
      </c>
      <c r="B23" s="504" t="s">
        <v>261</v>
      </c>
      <c r="C23" s="505"/>
      <c r="D23" s="258">
        <f>+'Ekamut-caxs'!D20</f>
        <v>0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4" t="s">
        <v>264</v>
      </c>
      <c r="C24" s="505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13" t="str">
        <f>+'Ekamut-caxs'!B22</f>
        <v>Դրամաշնորհներ բյուջեից, որից՝</v>
      </c>
      <c r="C25" s="514"/>
      <c r="D25" s="283">
        <f>+'Ekamut-caxs'!D22</f>
        <v>0</v>
      </c>
      <c r="E25" s="426"/>
      <c r="F25" s="464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04" t="s">
        <v>262</v>
      </c>
      <c r="C26" s="505"/>
      <c r="D26" s="258">
        <f>+'Ekamut-caxs'!D23</f>
        <v>0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04" t="s">
        <v>263</v>
      </c>
      <c r="C27" s="505"/>
      <c r="D27" s="258">
        <f>+'Ekamut-caxs'!D24</f>
        <v>0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3" t="str">
        <f>+'Ekamut-caxs'!B26</f>
        <v xml:space="preserve">Վճարովի ծառայություններից </v>
      </c>
      <c r="C28" s="514"/>
      <c r="D28" s="284">
        <f>+'Ekamut-caxs'!D26</f>
        <v>0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3" t="str">
        <f>+'Ekamut-caxs'!B27</f>
        <v>Վարձակալությունից</v>
      </c>
      <c r="C29" s="514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3" t="str">
        <f>+'Ekamut-caxs'!B28</f>
        <v>Սպասարկման և կոմունալ համավճարներից</v>
      </c>
      <c r="C30" s="514"/>
      <c r="D30" s="284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3" t="s">
        <v>35</v>
      </c>
      <c r="C31" s="514"/>
      <c r="D31" s="283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2</v>
      </c>
      <c r="B32" s="513" t="s">
        <v>10</v>
      </c>
      <c r="C32" s="514"/>
      <c r="D32" s="284">
        <f>+'Ekamut-caxs'!D32</f>
        <v>1.5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3</v>
      </c>
      <c r="B33" s="500"/>
      <c r="C33" s="501"/>
      <c r="D33" s="283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4</v>
      </c>
      <c r="B34" s="500"/>
      <c r="C34" s="501"/>
      <c r="D34" s="283">
        <f>+'Ekamut-caxs'!D34</f>
        <v>0</v>
      </c>
      <c r="E34" s="427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2" t="s">
        <v>85</v>
      </c>
      <c r="C35" s="503"/>
      <c r="D35" s="292">
        <f>D36+D79+D91</f>
        <v>18070.7</v>
      </c>
      <c r="E35" s="425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2" t="s">
        <v>61</v>
      </c>
      <c r="C36" s="503"/>
      <c r="D36" s="292">
        <f>SUM(D37,D41:D47,D51:D73,D77:D78)</f>
        <v>17998.7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0" t="str">
        <f>+'Ekamut-caxs'!B38</f>
        <v>Աշխատավարձի գծով, որից՝</v>
      </c>
      <c r="C37" s="501"/>
      <c r="D37" s="284">
        <f>+'Ekamut-caxs'!D38</f>
        <v>17892.7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04" t="s">
        <v>121</v>
      </c>
      <c r="C38" s="505"/>
      <c r="D38" s="296">
        <f>+'Ekamut-caxs'!D39</f>
        <v>0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04" t="s">
        <v>13</v>
      </c>
      <c r="C39" s="505"/>
      <c r="D39" s="296">
        <f>+'Ekamut-caxs'!D40</f>
        <v>319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4" t="str">
        <f>+'Ekamut-caxs'!B41</f>
        <v>կամավոր ատեստ. գծով լրավճար</v>
      </c>
      <c r="C40" s="505"/>
      <c r="D40" s="296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hidden="1" customHeight="1">
      <c r="A41" s="61">
        <f>+'Ekamut-caxs'!A42</f>
        <v>2</v>
      </c>
      <c r="B41" s="500" t="s">
        <v>16</v>
      </c>
      <c r="C41" s="501"/>
      <c r="D41" s="283">
        <f>+'Ekamut-caxs'!D42</f>
        <v>-72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f>+'Ekamut-caxs'!A43</f>
        <v>3</v>
      </c>
      <c r="B42" s="500" t="s">
        <v>15</v>
      </c>
      <c r="C42" s="501"/>
      <c r="D42" s="283">
        <f>+'Ekamut-caxs'!D43</f>
        <v>0</v>
      </c>
      <c r="E42" s="426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f>+'Ekamut-caxs'!A44</f>
        <v>4</v>
      </c>
      <c r="B43" s="500" t="s">
        <v>14</v>
      </c>
      <c r="C43" s="501"/>
      <c r="D43" s="283">
        <f>+'Ekamut-caxs'!D44</f>
        <v>0</v>
      </c>
      <c r="E43" s="426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hidden="1" customHeight="1">
      <c r="A44" s="61">
        <f>+'Ekamut-caxs'!A45</f>
        <v>5</v>
      </c>
      <c r="B44" s="500" t="s">
        <v>17</v>
      </c>
      <c r="C44" s="501"/>
      <c r="D44" s="283">
        <f>+Komunal!M27</f>
        <v>0</v>
      </c>
      <c r="E44" s="426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hidden="1" customHeight="1">
      <c r="A45" s="61">
        <f>+'Ekamut-caxs'!A46</f>
        <v>6</v>
      </c>
      <c r="B45" s="500" t="s">
        <v>18</v>
      </c>
      <c r="C45" s="501"/>
      <c r="D45" s="284">
        <f>+'Ekamut-caxs'!D46</f>
        <v>0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7</v>
      </c>
      <c r="B46" s="500" t="s">
        <v>19</v>
      </c>
      <c r="C46" s="501"/>
      <c r="D46" s="284">
        <f>+'Ekamut-caxs'!D47</f>
        <v>0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hidden="1" customHeight="1">
      <c r="A47" s="61">
        <f>+'Ekamut-caxs'!A48</f>
        <v>8</v>
      </c>
      <c r="B47" s="500" t="s">
        <v>20</v>
      </c>
      <c r="C47" s="501"/>
      <c r="D47" s="284">
        <f>SUM(D48:D50)</f>
        <v>0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hidden="1" customHeight="1">
      <c r="A48" s="27">
        <f>+A47+0.1</f>
        <v>8.1</v>
      </c>
      <c r="B48" s="504" t="s">
        <v>21</v>
      </c>
      <c r="C48" s="505"/>
      <c r="D48" s="296">
        <f>+'Ekamut-caxs'!D49</f>
        <v>0</v>
      </c>
      <c r="E48" s="426"/>
    </row>
    <row r="49" spans="1:13" ht="18" hidden="1" customHeight="1">
      <c r="A49" s="27">
        <f>+A48+0.1</f>
        <v>8.1999999999999993</v>
      </c>
      <c r="B49" s="504" t="s">
        <v>22</v>
      </c>
      <c r="C49" s="505"/>
      <c r="D49" s="296">
        <f>+'Ekamut-caxs'!D50</f>
        <v>0</v>
      </c>
      <c r="E49" s="426"/>
    </row>
    <row r="50" spans="1:13" ht="18" hidden="1" customHeight="1">
      <c r="A50" s="27">
        <f>+A49+0.1</f>
        <v>8.2999999999999989</v>
      </c>
      <c r="B50" s="504" t="s">
        <v>23</v>
      </c>
      <c r="C50" s="505"/>
      <c r="D50" s="296">
        <f>+'Ekamut-caxs'!D51</f>
        <v>0</v>
      </c>
      <c r="E50" s="426"/>
    </row>
    <row r="51" spans="1:13" s="97" customFormat="1" ht="18" hidden="1" customHeight="1">
      <c r="A51" s="61">
        <f>+'Ekamut-caxs'!A52</f>
        <v>9</v>
      </c>
      <c r="B51" s="500" t="s">
        <v>24</v>
      </c>
      <c r="C51" s="501"/>
      <c r="D51" s="284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hidden="1" customHeight="1">
      <c r="A52" s="61">
        <f>+'Ekamut-caxs'!A53</f>
        <v>10</v>
      </c>
      <c r="B52" s="500" t="s">
        <v>31</v>
      </c>
      <c r="C52" s="501"/>
      <c r="D52" s="283">
        <f>+'Ekamut-caxs'!D53</f>
        <v>0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2</v>
      </c>
      <c r="B53" s="500" t="s">
        <v>25</v>
      </c>
      <c r="C53" s="501"/>
      <c r="D53" s="283">
        <f>+'Ekamut-caxs'!D54</f>
        <v>60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3</v>
      </c>
      <c r="B54" s="500" t="s">
        <v>76</v>
      </c>
      <c r="C54" s="501"/>
      <c r="D54" s="283">
        <f>+'Ekamut-caxs'!D55</f>
        <v>0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4</v>
      </c>
      <c r="B55" s="500" t="s">
        <v>50</v>
      </c>
      <c r="C55" s="501"/>
      <c r="D55" s="284">
        <f>+'Ekamut-caxs'!D56</f>
        <v>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5</v>
      </c>
      <c r="B56" s="500" t="s">
        <v>122</v>
      </c>
      <c r="C56" s="501"/>
      <c r="D56" s="284">
        <f>+'Ekamut-caxs'!D57</f>
        <v>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+'Ekamut-caxs'!A58</f>
        <v>6</v>
      </c>
      <c r="B57" s="500" t="s">
        <v>123</v>
      </c>
      <c r="C57" s="501"/>
      <c r="D57" s="284">
        <f>+'Ekamut-caxs'!D58</f>
        <v>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7</v>
      </c>
      <c r="B58" s="500" t="s">
        <v>26</v>
      </c>
      <c r="C58" s="501"/>
      <c r="D58" s="284">
        <f>+'Ekamut-caxs'!D59</f>
        <v>0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hidden="1" customHeight="1">
      <c r="A59" s="61">
        <f>+'Ekamut-caxs'!A60</f>
        <v>8</v>
      </c>
      <c r="B59" s="500" t="s">
        <v>27</v>
      </c>
      <c r="C59" s="501"/>
      <c r="D59" s="284">
        <f>+'Ekamut-caxs'!D60</f>
        <v>0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9</v>
      </c>
      <c r="B60" s="500" t="s">
        <v>69</v>
      </c>
      <c r="C60" s="501"/>
      <c r="D60" s="284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10</v>
      </c>
      <c r="B61" s="500" t="s">
        <v>56</v>
      </c>
      <c r="C61" s="501"/>
      <c r="D61" s="284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3</v>
      </c>
      <c r="B62" s="500" t="s">
        <v>47</v>
      </c>
      <c r="C62" s="501"/>
      <c r="D62" s="284">
        <f>+'Ekamut-caxs'!D63</f>
        <v>7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4</v>
      </c>
      <c r="B63" s="500" t="s">
        <v>77</v>
      </c>
      <c r="C63" s="501"/>
      <c r="D63" s="284">
        <f>+'Ekamut-caxs'!D64</f>
        <v>10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5</v>
      </c>
      <c r="B64" s="500" t="s">
        <v>78</v>
      </c>
      <c r="C64" s="501"/>
      <c r="D64" s="284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6</v>
      </c>
      <c r="B65" s="500" t="s">
        <v>48</v>
      </c>
      <c r="C65" s="501"/>
      <c r="D65" s="284">
        <f>+'Ekamut-caxs'!D66</f>
        <v>6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7</v>
      </c>
      <c r="B66" s="500" t="s">
        <v>124</v>
      </c>
      <c r="C66" s="501"/>
      <c r="D66" s="284">
        <f>+'Ekamut-caxs'!D67</f>
        <v>0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8</v>
      </c>
      <c r="B67" s="500" t="s">
        <v>49</v>
      </c>
      <c r="C67" s="501"/>
      <c r="D67" s="284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+'Ekamut-caxs'!A69</f>
        <v>9</v>
      </c>
      <c r="B68" s="500" t="s">
        <v>66</v>
      </c>
      <c r="C68" s="501"/>
      <c r="D68" s="284">
        <f>+'Ekamut-caxs'!D69</f>
        <v>0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10</v>
      </c>
      <c r="B69" s="500" t="s">
        <v>79</v>
      </c>
      <c r="C69" s="501"/>
      <c r="D69" s="284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0">
        <f>+'Ekamut-caxs'!B71</f>
        <v>0</v>
      </c>
      <c r="C70" s="501"/>
      <c r="D70" s="283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0">
        <f>+'Ekamut-caxs'!B72</f>
        <v>0</v>
      </c>
      <c r="C71" s="501"/>
      <c r="D71" s="283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0">
        <f>+'Ekamut-caxs'!B73</f>
        <v>0</v>
      </c>
      <c r="C72" s="501"/>
      <c r="D72" s="283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0" t="s">
        <v>37</v>
      </c>
      <c r="C73" s="501"/>
      <c r="D73" s="284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4" t="s">
        <v>38</v>
      </c>
      <c r="C74" s="505"/>
      <c r="D74" s="258"/>
      <c r="E74" s="429"/>
    </row>
    <row r="75" spans="1:13" ht="19.5" hidden="1" customHeight="1">
      <c r="A75" s="14">
        <f>+A74+0.1</f>
        <v>31.200000000000003</v>
      </c>
      <c r="B75" s="504" t="s">
        <v>51</v>
      </c>
      <c r="C75" s="505"/>
      <c r="D75" s="258"/>
      <c r="E75" s="429"/>
    </row>
    <row r="76" spans="1:13" ht="19.5" hidden="1" customHeight="1">
      <c r="A76" s="14">
        <f>+A75+0.1</f>
        <v>31.300000000000004</v>
      </c>
      <c r="B76" s="504" t="s">
        <v>86</v>
      </c>
      <c r="C76" s="505"/>
      <c r="D76" s="258">
        <f>+'Ekamut-caxs'!D76</f>
        <v>0</v>
      </c>
      <c r="E76" s="429"/>
    </row>
    <row r="77" spans="1:13" s="97" customFormat="1" ht="17.25" hidden="1" customHeight="1">
      <c r="A77" s="71">
        <v>32</v>
      </c>
      <c r="B77" s="500" t="s">
        <v>39</v>
      </c>
      <c r="C77" s="501"/>
      <c r="D77" s="284">
        <f>+'Deb. ev kreditor'!D59-'Deb. ev kreditor'!D55</f>
        <v>0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0" t="s">
        <v>87</v>
      </c>
      <c r="C78" s="501"/>
      <c r="D78" s="283"/>
      <c r="E78" s="427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06" t="s">
        <v>62</v>
      </c>
      <c r="C79" s="507"/>
      <c r="D79" s="292">
        <f>D80+D87</f>
        <v>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0" t="s">
        <v>92</v>
      </c>
      <c r="C80" s="501"/>
      <c r="D80" s="284">
        <f>SUM(D81:D86)</f>
        <v>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0" t="s">
        <v>88</v>
      </c>
      <c r="C81" s="501"/>
      <c r="D81" s="283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0" t="s">
        <v>89</v>
      </c>
      <c r="C82" s="501"/>
      <c r="D82" s="283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0" t="s">
        <v>90</v>
      </c>
      <c r="C83" s="501"/>
      <c r="D83" s="283"/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0" t="s">
        <v>67</v>
      </c>
      <c r="C84" s="501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0" t="s">
        <v>68</v>
      </c>
      <c r="C85" s="501"/>
      <c r="D85" s="283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0"/>
      <c r="C86" s="501"/>
      <c r="D86" s="283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0" t="s">
        <v>93</v>
      </c>
      <c r="C87" s="501"/>
      <c r="D87" s="284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0" t="s">
        <v>64</v>
      </c>
      <c r="C88" s="501"/>
      <c r="D88" s="283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0" t="s">
        <v>63</v>
      </c>
      <c r="C89" s="501"/>
      <c r="D89" s="283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0" t="s">
        <v>52</v>
      </c>
      <c r="C90" s="501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02" t="s">
        <v>155</v>
      </c>
      <c r="C91" s="503"/>
      <c r="D91" s="292">
        <f>SUM(D92:D93)</f>
        <v>72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0" t="s">
        <v>16</v>
      </c>
      <c r="C92" s="501"/>
      <c r="D92" s="283">
        <v>72</v>
      </c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0"/>
      <c r="C93" s="501"/>
      <c r="D93" s="283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2" t="s">
        <v>41</v>
      </c>
      <c r="C94" s="503"/>
      <c r="D94" s="292">
        <f>D19+D20-D35</f>
        <v>0</v>
      </c>
      <c r="E94" s="465" t="s">
        <v>249</v>
      </c>
      <c r="F94" s="508" t="s">
        <v>206</v>
      </c>
      <c r="G94" s="509"/>
      <c r="H94" s="308"/>
      <c r="I94" s="308"/>
      <c r="J94" s="307">
        <v>0</v>
      </c>
      <c r="K94" s="98"/>
      <c r="L94" s="98"/>
      <c r="M94" s="98"/>
    </row>
    <row r="95" spans="1:13" s="81" customFormat="1" ht="21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Լուսինե Հարությունյան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Անահիտ Մնացականյան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10.25" customHeight="1">
      <c r="B101" s="491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A65" sqref="A65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5" t="s">
        <v>57</v>
      </c>
      <c r="B1" s="515"/>
      <c r="C1" s="515"/>
      <c r="D1" s="515"/>
      <c r="E1" s="515"/>
      <c r="F1" s="515"/>
    </row>
    <row r="2" spans="1:18" s="22" customFormat="1" ht="25.5" customHeight="1">
      <c r="A2" s="495" t="str">
        <f>+'Ekamut-caxs'!A14:D14</f>
        <v xml:space="preserve">«Երևանի հ․74 մսուր-մանկապարտեզ» ՀՈԱԿ-ի </v>
      </c>
      <c r="B2" s="495"/>
      <c r="C2" s="495"/>
      <c r="D2" s="495"/>
      <c r="E2" s="495"/>
      <c r="F2" s="49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18" t="s">
        <v>257</v>
      </c>
      <c r="B3" s="518"/>
      <c r="C3" s="518"/>
      <c r="D3" s="518"/>
      <c r="E3" s="518"/>
      <c r="F3" s="51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32640</v>
      </c>
      <c r="D6" s="311">
        <f>SUM(D7:D18,D21:D24)</f>
        <v>18859.2</v>
      </c>
      <c r="E6" s="311">
        <f t="shared" ref="E6:E66" si="0">D6-C6</f>
        <v>-13780.8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31872</v>
      </c>
      <c r="D7" s="298">
        <f>+'Ekamut-caxs'!D18</f>
        <v>17997.2</v>
      </c>
      <c r="E7" s="298">
        <f t="shared" si="0"/>
        <v>-13874.8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hidden="1" customHeight="1">
      <c r="A8" s="460">
        <v>2</v>
      </c>
      <c r="B8" s="285" t="s">
        <v>260</v>
      </c>
      <c r="C8" s="461">
        <f>+C9+C10</f>
        <v>0</v>
      </c>
      <c r="D8" s="298">
        <f>+'Ekamut-caxs'!D19</f>
        <v>0</v>
      </c>
      <c r="E8" s="298">
        <f t="shared" si="0"/>
        <v>0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27">
        <v>2.1</v>
      </c>
      <c r="B9" s="32" t="s">
        <v>261</v>
      </c>
      <c r="C9" s="462"/>
      <c r="D9" s="298">
        <f>+'Ekamut-caxs'!D20</f>
        <v>0</v>
      </c>
      <c r="E9" s="298">
        <f t="shared" si="0"/>
        <v>0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2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0">
        <v>3</v>
      </c>
      <c r="B11" s="282" t="s">
        <v>265</v>
      </c>
      <c r="C11" s="461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3" t="s">
        <v>262</v>
      </c>
      <c r="C12" s="462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4" t="s">
        <v>263</v>
      </c>
      <c r="C13" s="462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460">
        <v>4</v>
      </c>
      <c r="B14" s="285" t="s">
        <v>270</v>
      </c>
      <c r="C14" s="462"/>
      <c r="D14" s="298">
        <f>+'Ekamut-caxs'!D25</f>
        <v>0</v>
      </c>
      <c r="E14" s="298">
        <f t="shared" si="0"/>
        <v>0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2</v>
      </c>
      <c r="B18" s="300" t="s">
        <v>127</v>
      </c>
      <c r="C18" s="301">
        <f>SUM(C19:C20)</f>
        <v>766.5</v>
      </c>
      <c r="D18" s="301">
        <f>SUM(D19:D20)</f>
        <v>860.5</v>
      </c>
      <c r="E18" s="298">
        <f t="shared" si="0"/>
        <v>94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2.1</v>
      </c>
      <c r="B19" s="32" t="s">
        <v>74</v>
      </c>
      <c r="C19" s="254">
        <v>766.5</v>
      </c>
      <c r="D19" s="255">
        <f>+'Ekamut-caxs'!D30</f>
        <v>860.5</v>
      </c>
      <c r="E19" s="255">
        <f t="shared" si="0"/>
        <v>94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3</v>
      </c>
      <c r="B21" s="287" t="s">
        <v>10</v>
      </c>
      <c r="C21" s="299">
        <v>1.5</v>
      </c>
      <c r="D21" s="298">
        <f>+'Ekamut-caxs'!D32</f>
        <v>1.5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32640</v>
      </c>
      <c r="D25" s="312">
        <f>SUM(D26,D30:D36,D40:D62,D64:D65)</f>
        <v>18859.2</v>
      </c>
      <c r="E25" s="311">
        <f t="shared" si="0"/>
        <v>-13780.8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21358.799999999999</v>
      </c>
      <c r="D26" s="301">
        <f>+'Ekamut-caxs'!D38</f>
        <v>17892.7</v>
      </c>
      <c r="E26" s="298">
        <f t="shared" si="0"/>
        <v>-3466.0999999999985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319</v>
      </c>
      <c r="E28" s="255">
        <f>D28-C28</f>
        <v>319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hidden="1" customHeight="1">
      <c r="A30" s="61">
        <v>2</v>
      </c>
      <c r="B30" s="285" t="s">
        <v>16</v>
      </c>
      <c r="C30" s="299"/>
      <c r="D30" s="301">
        <f>+'Ekamut-caxs'!D42</f>
        <v>-72</v>
      </c>
      <c r="E30" s="298">
        <f t="shared" si="0"/>
        <v>-72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hidden="1" customHeight="1">
      <c r="A31" s="61">
        <v>3</v>
      </c>
      <c r="B31" s="285" t="s">
        <v>15</v>
      </c>
      <c r="C31" s="299"/>
      <c r="D31" s="301">
        <f>+'Ekamut-caxs'!D43</f>
        <v>0</v>
      </c>
      <c r="E31" s="298">
        <f t="shared" si="0"/>
        <v>0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4</v>
      </c>
      <c r="B32" s="285" t="s">
        <v>14</v>
      </c>
      <c r="C32" s="299"/>
      <c r="D32" s="301">
        <f>+'Ekamut-caxs'!D44</f>
        <v>0</v>
      </c>
      <c r="E32" s="298">
        <f t="shared" si="0"/>
        <v>0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hidden="1" customHeight="1">
      <c r="A33" s="61">
        <v>5</v>
      </c>
      <c r="B33" s="285" t="s">
        <v>17</v>
      </c>
      <c r="C33" s="299"/>
      <c r="D33" s="301">
        <f>+'Ekamut-caxs'!D45</f>
        <v>0</v>
      </c>
      <c r="E33" s="298">
        <f t="shared" si="0"/>
        <v>0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hidden="1" customHeight="1">
      <c r="A34" s="61">
        <v>6</v>
      </c>
      <c r="B34" s="285" t="s">
        <v>18</v>
      </c>
      <c r="C34" s="299"/>
      <c r="D34" s="301">
        <f>+'Ekamut-caxs'!D46</f>
        <v>0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hidden="1" customHeight="1">
      <c r="A35" s="61">
        <v>7</v>
      </c>
      <c r="B35" s="285" t="s">
        <v>19</v>
      </c>
      <c r="C35" s="299"/>
      <c r="D35" s="301">
        <f>+'Ekamut-caxs'!D47</f>
        <v>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hidden="1" customHeight="1">
      <c r="A36" s="61">
        <v>8</v>
      </c>
      <c r="B36" s="285" t="s">
        <v>20</v>
      </c>
      <c r="C36" s="301">
        <f>SUM(C37:C39)</f>
        <v>0</v>
      </c>
      <c r="D36" s="301">
        <f>SUM(D37:D39)</f>
        <v>0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hidden="1" customHeight="1">
      <c r="A37" s="27">
        <v>8.1</v>
      </c>
      <c r="B37" s="32" t="s">
        <v>21</v>
      </c>
      <c r="C37" s="254"/>
      <c r="D37" s="302">
        <f>+'Ekamut-caxs'!D49</f>
        <v>0</v>
      </c>
      <c r="E37" s="255">
        <f t="shared" si="0"/>
        <v>0</v>
      </c>
      <c r="F37" s="256"/>
    </row>
    <row r="38" spans="1:18" ht="21" hidden="1" customHeight="1">
      <c r="A38" s="27">
        <v>8.1999999999999993</v>
      </c>
      <c r="B38" s="32" t="s">
        <v>22</v>
      </c>
      <c r="C38" s="254"/>
      <c r="D38" s="302">
        <f>+'Ekamut-caxs'!D50</f>
        <v>0</v>
      </c>
      <c r="E38" s="255">
        <f t="shared" si="0"/>
        <v>0</v>
      </c>
      <c r="F38" s="256"/>
    </row>
    <row r="39" spans="1:18" ht="21" hidden="1" customHeight="1">
      <c r="A39" s="27">
        <v>8.3000000000000007</v>
      </c>
      <c r="B39" s="32" t="s">
        <v>23</v>
      </c>
      <c r="C39" s="254"/>
      <c r="D39" s="302">
        <f>+'Ekamut-caxs'!D51</f>
        <v>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10</v>
      </c>
      <c r="B41" s="285" t="s">
        <v>31</v>
      </c>
      <c r="C41" s="299"/>
      <c r="D41" s="301">
        <f>+'Ekamut-caxs'!D53</f>
        <v>0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3</v>
      </c>
      <c r="B42" s="285" t="s">
        <v>25</v>
      </c>
      <c r="C42" s="299">
        <v>60</v>
      </c>
      <c r="D42" s="301">
        <f>+'Ekamut-caxs'!D54</f>
        <v>60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hidden="1" customHeight="1">
      <c r="A43" s="61">
        <v>12</v>
      </c>
      <c r="B43" s="290" t="s">
        <v>76</v>
      </c>
      <c r="C43" s="299"/>
      <c r="D43" s="301">
        <f>+'Ekamut-caxs'!D55</f>
        <v>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13</v>
      </c>
      <c r="B44" s="285" t="s">
        <v>50</v>
      </c>
      <c r="C44" s="299"/>
      <c r="D44" s="301">
        <f>+'Ekamut-caxs'!D56</f>
        <v>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14</v>
      </c>
      <c r="B45" s="285" t="s">
        <v>122</v>
      </c>
      <c r="C45" s="299"/>
      <c r="D45" s="301">
        <f>+'Ekamut-caxs'!D57</f>
        <v>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hidden="1" customHeight="1">
      <c r="A46" s="61">
        <v>15</v>
      </c>
      <c r="B46" s="285" t="s">
        <v>123</v>
      </c>
      <c r="C46" s="299"/>
      <c r="D46" s="301">
        <f>+'Ekamut-caxs'!D58</f>
        <v>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17</v>
      </c>
      <c r="B48" s="285" t="s">
        <v>27</v>
      </c>
      <c r="C48" s="297"/>
      <c r="D48" s="301">
        <f>+'Ekamut-caxs'!D60</f>
        <v>0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4</v>
      </c>
      <c r="B51" s="285" t="s">
        <v>47</v>
      </c>
      <c r="C51" s="299">
        <v>105</v>
      </c>
      <c r="D51" s="301">
        <f>+'Ekamut-caxs'!D63</f>
        <v>7</v>
      </c>
      <c r="E51" s="298">
        <f t="shared" si="0"/>
        <v>-98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5</v>
      </c>
      <c r="B52" s="285" t="s">
        <v>77</v>
      </c>
      <c r="C52" s="299">
        <v>15</v>
      </c>
      <c r="D52" s="301">
        <f>+'Ekamut-caxs'!D64</f>
        <v>10</v>
      </c>
      <c r="E52" s="298">
        <f t="shared" si="0"/>
        <v>-5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6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7</v>
      </c>
      <c r="B54" s="285" t="s">
        <v>48</v>
      </c>
      <c r="C54" s="297">
        <v>6</v>
      </c>
      <c r="D54" s="301">
        <f>+'Ekamut-caxs'!D66</f>
        <v>6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26</v>
      </c>
      <c r="B57" s="285" t="s">
        <v>66</v>
      </c>
      <c r="C57" s="297"/>
      <c r="D57" s="301">
        <f>+'Ekamut-caxs'!D69</f>
        <v>0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8</v>
      </c>
      <c r="B62" s="289" t="s">
        <v>28</v>
      </c>
      <c r="C62" s="297">
        <v>959.9</v>
      </c>
      <c r="D62" s="301">
        <f>+'Ekamut-caxs'!D74</f>
        <v>860.5</v>
      </c>
      <c r="E62" s="298">
        <f t="shared" si="1"/>
        <v>-99.399999999999977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8.1</v>
      </c>
      <c r="B63" s="30" t="s">
        <v>80</v>
      </c>
      <c r="C63" s="256">
        <v>766.5</v>
      </c>
      <c r="D63" s="302">
        <f>+'Ekamut-caxs'!D75</f>
        <v>860.5</v>
      </c>
      <c r="E63" s="255">
        <f t="shared" si="1"/>
        <v>94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9</v>
      </c>
      <c r="B65" s="285" t="s">
        <v>70</v>
      </c>
      <c r="C65" s="297">
        <v>10040.299999999999</v>
      </c>
      <c r="D65" s="301">
        <f>+'Ekamut-caxs'!D77</f>
        <v>0</v>
      </c>
      <c r="E65" s="298">
        <f t="shared" si="1"/>
        <v>-10040.299999999999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17" t="str">
        <f>+'Ekamut-caxs'!C80</f>
        <v>Լուսինե Հարությունյան</v>
      </c>
      <c r="E68" s="517"/>
      <c r="F68" s="123"/>
    </row>
    <row r="69" spans="1:18" ht="9.75" customHeight="1">
      <c r="B69" s="38"/>
      <c r="D69" s="516" t="s">
        <v>5</v>
      </c>
      <c r="E69" s="516"/>
      <c r="F69" s="348"/>
    </row>
    <row r="70" spans="1:18" ht="24.75" customHeight="1">
      <c r="B70" s="37" t="s">
        <v>6</v>
      </c>
      <c r="C70" s="24"/>
      <c r="D70" s="517" t="str">
        <f>+'Ekamut-caxs'!C82</f>
        <v>Անահիտ Մնացականյան</v>
      </c>
      <c r="E70" s="517"/>
      <c r="F70" s="123"/>
    </row>
    <row r="71" spans="1:18" ht="11.25" customHeight="1">
      <c r="D71" s="516" t="s">
        <v>5</v>
      </c>
      <c r="E71" s="516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" zoomScaleSheetLayoutView="100" workbookViewId="0">
      <selection activeCell="A65" sqref="A65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5" t="s">
        <v>83</v>
      </c>
      <c r="B1" s="515"/>
      <c r="C1" s="515"/>
      <c r="D1" s="515"/>
      <c r="E1" s="515"/>
      <c r="F1" s="515"/>
    </row>
    <row r="2" spans="1:20" s="22" customFormat="1" ht="26.25" customHeight="1">
      <c r="A2" s="495" t="str">
        <f>+'Ekamut-caxs'!A14:D14</f>
        <v xml:space="preserve">«Երևանի հ․74 մսուր-մանկապարտեզ» ՀՈԱԿ-ի </v>
      </c>
      <c r="B2" s="495"/>
      <c r="C2" s="495"/>
      <c r="D2" s="495"/>
      <c r="E2" s="495"/>
      <c r="F2" s="49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18" t="s">
        <v>258</v>
      </c>
      <c r="B3" s="518"/>
      <c r="C3" s="518"/>
      <c r="D3" s="518"/>
      <c r="E3" s="518"/>
      <c r="F3" s="51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72</v>
      </c>
      <c r="D6" s="257">
        <f>+C6</f>
        <v>72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31873.5</v>
      </c>
      <c r="D7" s="292">
        <f>SUM(D8:D9,D12,D15:D22)</f>
        <v>17998.7</v>
      </c>
      <c r="E7" s="292">
        <f>D7-C7</f>
        <v>-13874.8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31872</v>
      </c>
      <c r="D8" s="284">
        <f>+'Dramakan hosqer'!D21</f>
        <v>17997.2</v>
      </c>
      <c r="E8" s="284">
        <f>D8-C8</f>
        <v>-13874.8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0</v>
      </c>
      <c r="E9" s="284">
        <f t="shared" ref="E9:E14" si="1">D9-C9</f>
        <v>0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hidden="1" customHeight="1">
      <c r="A10" s="27">
        <v>2.1</v>
      </c>
      <c r="B10" s="32" t="s">
        <v>261</v>
      </c>
      <c r="C10" s="258"/>
      <c r="D10" s="284">
        <f>+'Dramakan hosqer'!D23</f>
        <v>0</v>
      </c>
      <c r="E10" s="284">
        <f t="shared" si="1"/>
        <v>0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3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4" t="s">
        <v>263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2</v>
      </c>
      <c r="B19" s="282" t="s">
        <v>10</v>
      </c>
      <c r="C19" s="283">
        <v>1.5</v>
      </c>
      <c r="D19" s="284">
        <f>+'Dramakan hosqer'!D32</f>
        <v>1.5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21639.8</v>
      </c>
      <c r="D23" s="292">
        <f>+D24+D67+D79</f>
        <v>18070.7</v>
      </c>
      <c r="E23" s="292">
        <f t="shared" si="0"/>
        <v>-3569.0999999999985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21639.8</v>
      </c>
      <c r="D24" s="292">
        <f>SUM(D25,D29:D35,D39:D61,D65:D66)</f>
        <v>17998.7</v>
      </c>
      <c r="E24" s="292">
        <f t="shared" si="0"/>
        <v>-3641.0999999999985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21358.799999999999</v>
      </c>
      <c r="D25" s="284">
        <f>+'Dramakan hosqer'!D37</f>
        <v>17892.7</v>
      </c>
      <c r="E25" s="284">
        <f t="shared" si="0"/>
        <v>-3466.0999999999985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319</v>
      </c>
      <c r="E27" s="296">
        <f t="shared" si="0"/>
        <v>319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hidden="1" customHeight="1">
      <c r="A29" s="61">
        <v>2</v>
      </c>
      <c r="B29" s="285" t="s">
        <v>16</v>
      </c>
      <c r="C29" s="283"/>
      <c r="D29" s="284">
        <f>+'Dramakan hosqer'!D41</f>
        <v>-72</v>
      </c>
      <c r="E29" s="284">
        <f t="shared" si="0"/>
        <v>-72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hidden="1" customHeight="1">
      <c r="A30" s="61">
        <v>3</v>
      </c>
      <c r="B30" s="285" t="s">
        <v>15</v>
      </c>
      <c r="C30" s="283"/>
      <c r="D30" s="284">
        <f>+'Dramakan hosqer'!D42</f>
        <v>0</v>
      </c>
      <c r="E30" s="284">
        <f t="shared" si="0"/>
        <v>0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hidden="1" customHeight="1">
      <c r="A31" s="61">
        <v>4</v>
      </c>
      <c r="B31" s="285" t="s">
        <v>14</v>
      </c>
      <c r="C31" s="283"/>
      <c r="D31" s="284">
        <f>+'Dramakan hosqer'!D43</f>
        <v>0</v>
      </c>
      <c r="E31" s="284">
        <f t="shared" si="0"/>
        <v>0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hidden="1" customHeight="1">
      <c r="A32" s="61">
        <v>5</v>
      </c>
      <c r="B32" s="285" t="s">
        <v>17</v>
      </c>
      <c r="C32" s="283"/>
      <c r="D32" s="284">
        <f>+'Dramakan hosqer'!D44</f>
        <v>0</v>
      </c>
      <c r="E32" s="284">
        <f t="shared" si="0"/>
        <v>0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hidden="1" customHeight="1">
      <c r="A33" s="61">
        <v>6</v>
      </c>
      <c r="B33" s="285" t="s">
        <v>18</v>
      </c>
      <c r="C33" s="283"/>
      <c r="D33" s="284">
        <f>+'Dramakan hosqer'!D45</f>
        <v>0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hidden="1" customHeight="1">
      <c r="A34" s="61">
        <v>7</v>
      </c>
      <c r="B34" s="285" t="s">
        <v>19</v>
      </c>
      <c r="C34" s="283"/>
      <c r="D34" s="284">
        <f>+'Dramakan hosqer'!D46</f>
        <v>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 hidden="1">
      <c r="A35" s="61">
        <v>8</v>
      </c>
      <c r="B35" s="285" t="s">
        <v>20</v>
      </c>
      <c r="C35" s="284">
        <f>SUM(C36:C38)</f>
        <v>0</v>
      </c>
      <c r="D35" s="284">
        <f>SUM(D36:D38)</f>
        <v>0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hidden="1" customHeight="1">
      <c r="A36" s="27">
        <v>8.1</v>
      </c>
      <c r="B36" s="32" t="s">
        <v>21</v>
      </c>
      <c r="C36" s="258"/>
      <c r="D36" s="296">
        <f>+'Dramakan hosqer'!D48</f>
        <v>0</v>
      </c>
      <c r="E36" s="296">
        <f t="shared" si="0"/>
        <v>0</v>
      </c>
      <c r="F36" s="258"/>
    </row>
    <row r="37" spans="1:20" s="34" customFormat="1" ht="18" hidden="1" customHeight="1">
      <c r="A37" s="27">
        <v>8.1999999999999993</v>
      </c>
      <c r="B37" s="32" t="s">
        <v>22</v>
      </c>
      <c r="C37" s="258"/>
      <c r="D37" s="296">
        <f>+'Dramakan hosqer'!D49</f>
        <v>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hidden="1" customHeight="1">
      <c r="A38" s="27">
        <v>8.3000000000000007</v>
      </c>
      <c r="B38" s="32" t="s">
        <v>23</v>
      </c>
      <c r="C38" s="258"/>
      <c r="D38" s="296">
        <f>+'Dramakan hosqer'!D50</f>
        <v>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10</v>
      </c>
      <c r="B40" s="285" t="s">
        <v>31</v>
      </c>
      <c r="C40" s="283"/>
      <c r="D40" s="284">
        <f>+'Dramakan hosqer'!D52</f>
        <v>0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3</v>
      </c>
      <c r="B41" s="285" t="s">
        <v>25</v>
      </c>
      <c r="C41" s="283">
        <v>60</v>
      </c>
      <c r="D41" s="284">
        <f>+'Dramakan hosqer'!D53</f>
        <v>60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12</v>
      </c>
      <c r="B42" s="290" t="s">
        <v>76</v>
      </c>
      <c r="C42" s="283"/>
      <c r="D42" s="284">
        <f>+'Dramakan hosqer'!D54</f>
        <v>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12</v>
      </c>
      <c r="B43" s="285" t="s">
        <v>50</v>
      </c>
      <c r="C43" s="283"/>
      <c r="D43" s="284">
        <f>+'Dramakan hosqer'!D55</f>
        <v>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13</v>
      </c>
      <c r="B44" s="285" t="s">
        <v>122</v>
      </c>
      <c r="C44" s="283"/>
      <c r="D44" s="284">
        <f>+'Dramakan hosqer'!D56</f>
        <v>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14</v>
      </c>
      <c r="B45" s="285" t="s">
        <v>123</v>
      </c>
      <c r="C45" s="283"/>
      <c r="D45" s="284">
        <f>+'Dramakan hosqer'!D57</f>
        <v>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15</v>
      </c>
      <c r="B47" s="285" t="s">
        <v>27</v>
      </c>
      <c r="C47" s="283"/>
      <c r="D47" s="284">
        <f>+'Dramakan hosqer'!D59</f>
        <v>0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4</v>
      </c>
      <c r="B50" s="285" t="s">
        <v>47</v>
      </c>
      <c r="C50" s="283">
        <v>105</v>
      </c>
      <c r="D50" s="284">
        <f>+'Dramakan hosqer'!D62</f>
        <v>7</v>
      </c>
      <c r="E50" s="284">
        <f t="shared" si="0"/>
        <v>-98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5</v>
      </c>
      <c r="B51" s="285" t="s">
        <v>77</v>
      </c>
      <c r="C51" s="283">
        <v>15</v>
      </c>
      <c r="D51" s="284">
        <f>+'Dramakan hosqer'!D63</f>
        <v>10</v>
      </c>
      <c r="E51" s="284">
        <f t="shared" si="0"/>
        <v>-5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6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7</v>
      </c>
      <c r="B53" s="285" t="s">
        <v>48</v>
      </c>
      <c r="C53" s="283">
        <v>6</v>
      </c>
      <c r="D53" s="284">
        <f>+'Dramakan hosqer'!D65</f>
        <v>6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20</v>
      </c>
      <c r="B56" s="285" t="s">
        <v>66</v>
      </c>
      <c r="C56" s="283"/>
      <c r="D56" s="284">
        <f>+'Dramakan hosqer'!D68</f>
        <v>0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hidden="1" customHeight="1">
      <c r="A65" s="71">
        <v>32</v>
      </c>
      <c r="B65" s="291" t="s">
        <v>39</v>
      </c>
      <c r="C65" s="283"/>
      <c r="D65" s="284">
        <f>+'Dramakan hosqer'!D77</f>
        <v>0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72</v>
      </c>
      <c r="E79" s="292">
        <f t="shared" si="2"/>
        <v>72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72</v>
      </c>
      <c r="E80" s="283">
        <f>D80-C80</f>
        <v>72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10305.700000000001</v>
      </c>
      <c r="D82" s="292">
        <f>D6+D7-D23</f>
        <v>0</v>
      </c>
      <c r="E82" s="292">
        <f t="shared" si="2"/>
        <v>-10305.700000000001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0" t="str">
        <f>+'Ekamut-caxs'!C80</f>
        <v>Լուսինե Հարությունյան</v>
      </c>
      <c r="E84" s="51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9" t="s">
        <v>97</v>
      </c>
      <c r="E85" s="519"/>
      <c r="F85" s="350"/>
    </row>
    <row r="86" spans="1:20" s="19" customFormat="1" ht="22.5" customHeight="1">
      <c r="A86" s="20"/>
      <c r="B86" s="39" t="s">
        <v>6</v>
      </c>
      <c r="C86" s="20"/>
      <c r="D86" s="517" t="str">
        <f>+'Ekamut-caxs'!C82</f>
        <v>Անահիտ Մնացականյան</v>
      </c>
      <c r="E86" s="51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9" t="s">
        <v>97</v>
      </c>
      <c r="E87" s="519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65" sqref="A65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5" t="s">
        <v>71</v>
      </c>
      <c r="B1" s="525"/>
      <c r="C1" s="525"/>
      <c r="D1" s="525"/>
      <c r="E1" s="52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6" t="str">
        <f>+'Ekamut-caxs'!A14:D14</f>
        <v xml:space="preserve">«Երևանի հ․74 մսուր-մանկապարտեզ» ՀՈԱԿ-ի </v>
      </c>
      <c r="B2" s="527"/>
      <c r="C2" s="527"/>
      <c r="D2" s="527"/>
      <c r="E2" s="52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8" t="s">
        <v>160</v>
      </c>
      <c r="B3" s="528"/>
      <c r="C3" s="528"/>
      <c r="D3" s="528"/>
      <c r="E3" s="52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29" t="s">
        <v>255</v>
      </c>
      <c r="B4" s="529"/>
      <c r="C4" s="529"/>
      <c r="D4" s="529"/>
      <c r="E4" s="529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0" t="s">
        <v>165</v>
      </c>
      <c r="B7" s="531"/>
      <c r="C7" s="531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14.6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>
        <v>11.9</v>
      </c>
      <c r="E12" s="31" t="s">
        <v>298</v>
      </c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>
        <v>0.1</v>
      </c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>
        <v>2.6</v>
      </c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14.6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0" t="s">
        <v>190</v>
      </c>
      <c r="B35" s="531"/>
      <c r="C35" s="531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0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0</v>
      </c>
      <c r="E59" s="237"/>
      <c r="F59" s="442">
        <f>+D59-D55</f>
        <v>0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72</v>
      </c>
      <c r="D62" s="521" t="s">
        <v>193</v>
      </c>
      <c r="E62" s="522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3" t="str">
        <f>+'Ekamut-caxs'!C80</f>
        <v>Լուսինե Հարությունյան</v>
      </c>
      <c r="E64" s="52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4" t="s">
        <v>97</v>
      </c>
      <c r="E65" s="52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3" t="str">
        <f>+'Ekamut-caxs'!C82</f>
        <v>Անահիտ Մնացականյան</v>
      </c>
      <c r="E66" s="52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4" t="s">
        <v>97</v>
      </c>
      <c r="E67" s="52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A65" sqref="A65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8" t="s">
        <v>71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</row>
    <row r="2" spans="1:15" s="21" customFormat="1" ht="25.5" customHeight="1">
      <c r="A2" s="495" t="str">
        <f>+'Ekamut-caxs'!A14</f>
        <v xml:space="preserve">«Երևանի հ․74 մսուր-մանկապարտեզ» ՀՈԱԿ-ի 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</row>
    <row r="3" spans="1:15" ht="25.5" customHeight="1">
      <c r="A3" s="526" t="s">
        <v>259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</row>
    <row r="4" spans="1:15" ht="21" customHeight="1" thickBot="1">
      <c r="N4" s="351" t="s">
        <v>0</v>
      </c>
    </row>
    <row r="5" spans="1:15" ht="33.75" customHeight="1">
      <c r="A5" s="544" t="s">
        <v>156</v>
      </c>
      <c r="B5" s="546" t="s">
        <v>72</v>
      </c>
      <c r="C5" s="548" t="s">
        <v>229</v>
      </c>
      <c r="D5" s="539" t="s">
        <v>211</v>
      </c>
      <c r="E5" s="540"/>
      <c r="F5" s="540"/>
      <c r="G5" s="540"/>
      <c r="H5" s="540"/>
      <c r="I5" s="540"/>
      <c r="J5" s="540"/>
      <c r="K5" s="540"/>
      <c r="L5" s="540"/>
      <c r="M5" s="541"/>
      <c r="N5" s="542" t="s">
        <v>159</v>
      </c>
    </row>
    <row r="6" spans="1:15" ht="79.5" customHeight="1">
      <c r="A6" s="545"/>
      <c r="B6" s="547"/>
      <c r="C6" s="549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3"/>
    </row>
    <row r="7" spans="1:15" ht="27.75" customHeight="1">
      <c r="A7" s="352">
        <v>1</v>
      </c>
      <c r="B7" s="356" t="s">
        <v>220</v>
      </c>
      <c r="C7" s="357">
        <f>14714.4+1430.9</f>
        <v>16145.3</v>
      </c>
      <c r="D7" s="358">
        <f>1430.9</f>
        <v>1430.9</v>
      </c>
      <c r="E7" s="359"/>
      <c r="F7" s="359"/>
      <c r="G7" s="359">
        <v>80</v>
      </c>
      <c r="H7" s="359"/>
      <c r="I7" s="359">
        <v>221.5</v>
      </c>
      <c r="J7" s="359"/>
      <c r="K7" s="359"/>
      <c r="L7" s="359"/>
      <c r="M7" s="360"/>
      <c r="N7" s="361">
        <f>ROUND(SUM(C7:M7),1)</f>
        <v>17877.7</v>
      </c>
    </row>
    <row r="8" spans="1:15" ht="28.5" customHeight="1">
      <c r="A8" s="352">
        <v>1.1000000000000001</v>
      </c>
      <c r="B8" s="362" t="s">
        <v>121</v>
      </c>
      <c r="C8" s="363">
        <v>0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319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7" t="s">
        <v>289</v>
      </c>
      <c r="C10" s="363">
        <v>0</v>
      </c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15</v>
      </c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15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17892.7</v>
      </c>
    </row>
    <row r="13" spans="1:15" s="377" customFormat="1" ht="34.5" customHeight="1">
      <c r="B13" s="378"/>
      <c r="C13" s="123"/>
      <c r="D13" s="358">
        <v>3715.1</v>
      </c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8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34"/>
      <c r="M14" s="534"/>
      <c r="N14" s="387"/>
    </row>
    <row r="15" spans="1:15" s="377" customFormat="1" ht="69" customHeight="1">
      <c r="B15" s="535" t="s">
        <v>217</v>
      </c>
      <c r="C15" s="537"/>
      <c r="D15" s="536"/>
      <c r="G15" s="246"/>
      <c r="H15" s="246"/>
      <c r="I15" s="535" t="s">
        <v>216</v>
      </c>
      <c r="J15" s="536"/>
      <c r="K15" s="386"/>
      <c r="L15" s="246"/>
      <c r="M15" s="246"/>
      <c r="N15" s="246"/>
    </row>
    <row r="16" spans="1:15" s="377" customFormat="1" ht="48" customHeight="1">
      <c r="B16" s="388" t="s">
        <v>197</v>
      </c>
      <c r="C16" s="389" t="s">
        <v>236</v>
      </c>
      <c r="D16" s="389" t="s">
        <v>237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6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32" t="str">
        <f>+'Ekamut-caxs'!C80</f>
        <v>Լուսինե Հարությունյան</v>
      </c>
      <c r="I20" s="532"/>
      <c r="J20" s="532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33" t="s">
        <v>97</v>
      </c>
      <c r="I21" s="533"/>
      <c r="J21" s="533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32" t="str">
        <f>+'Ekamut-caxs'!C82</f>
        <v>Անահիտ Մնացականյան</v>
      </c>
      <c r="I22" s="532"/>
      <c r="J22" s="532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33" t="s">
        <v>97</v>
      </c>
      <c r="I23" s="533"/>
      <c r="J23" s="533"/>
      <c r="K23" s="411"/>
      <c r="L23" s="411"/>
    </row>
    <row r="24" spans="2:14" s="416" customFormat="1" ht="16.5">
      <c r="D24" s="411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SheetLayoutView="106" workbookViewId="0">
      <selection activeCell="A65" sqref="A65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3" t="s">
        <v>71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</row>
    <row r="2" spans="1:15" s="140" customFormat="1" ht="21.75" customHeight="1">
      <c r="A2" s="552" t="str">
        <f>+'Ekamut-caxs'!A14:D14</f>
        <v xml:space="preserve">«Երևանի հ․74 մսուր-մանկապարտեզ» ՀՈԱԿ-ի 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</row>
    <row r="3" spans="1:15" s="140" customFormat="1" ht="21" customHeight="1">
      <c r="A3" s="552" t="s">
        <v>98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</row>
    <row r="4" spans="1:15" ht="21" customHeight="1" thickBot="1"/>
    <row r="5" spans="1:15" s="147" customFormat="1" ht="24.75" customHeight="1">
      <c r="A5" s="555" t="s">
        <v>119</v>
      </c>
      <c r="B5" s="557" t="s">
        <v>99</v>
      </c>
      <c r="C5" s="559" t="s">
        <v>100</v>
      </c>
      <c r="D5" s="560"/>
      <c r="E5" s="560"/>
      <c r="F5" s="561"/>
      <c r="G5" s="551" t="s">
        <v>101</v>
      </c>
      <c r="H5" s="551"/>
      <c r="I5" s="551"/>
      <c r="J5" s="551"/>
      <c r="K5" s="551" t="s">
        <v>147</v>
      </c>
      <c r="L5" s="551"/>
      <c r="M5" s="551"/>
      <c r="N5" s="551"/>
      <c r="O5" s="551"/>
    </row>
    <row r="6" spans="1:15" s="149" customFormat="1" ht="51" customHeight="1">
      <c r="A6" s="556"/>
      <c r="B6" s="558"/>
      <c r="C6" s="438" t="s">
        <v>242</v>
      </c>
      <c r="D6" s="439" t="s">
        <v>243</v>
      </c>
      <c r="E6" s="439" t="s">
        <v>272</v>
      </c>
      <c r="F6" s="440" t="s">
        <v>273</v>
      </c>
      <c r="G6" s="439" t="s">
        <v>244</v>
      </c>
      <c r="H6" s="441" t="s">
        <v>243</v>
      </c>
      <c r="I6" s="439" t="s">
        <v>274</v>
      </c>
      <c r="J6" s="441" t="s">
        <v>273</v>
      </c>
      <c r="K6" s="439" t="s">
        <v>242</v>
      </c>
      <c r="L6" s="439" t="s">
        <v>272</v>
      </c>
      <c r="M6" s="441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4">
        <v>0</v>
      </c>
      <c r="F7" s="479">
        <v>0</v>
      </c>
      <c r="G7" s="280" t="s">
        <v>228</v>
      </c>
      <c r="H7" s="266" t="s">
        <v>228</v>
      </c>
      <c r="I7" s="474">
        <v>0</v>
      </c>
      <c r="J7" s="476">
        <v>0</v>
      </c>
      <c r="K7" s="319" t="s">
        <v>228</v>
      </c>
      <c r="L7" s="474">
        <v>0</v>
      </c>
      <c r="M7" s="443">
        <f>+L7*200.47</f>
        <v>0</v>
      </c>
      <c r="N7" s="444">
        <f>+L7*7.94904</f>
        <v>0</v>
      </c>
      <c r="O7" s="335">
        <f>+N7+M7</f>
        <v>0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4">
        <v>0</v>
      </c>
      <c r="F8" s="479">
        <v>0</v>
      </c>
      <c r="G8" s="280" t="s">
        <v>228</v>
      </c>
      <c r="H8" s="266" t="s">
        <v>228</v>
      </c>
      <c r="I8" s="474">
        <v>0</v>
      </c>
      <c r="J8" s="476">
        <v>0</v>
      </c>
      <c r="K8" s="319" t="s">
        <v>228</v>
      </c>
      <c r="L8" s="474">
        <v>0</v>
      </c>
      <c r="M8" s="443">
        <f t="shared" ref="M8:M18" si="0">+L8*200.47</f>
        <v>0</v>
      </c>
      <c r="N8" s="444">
        <f t="shared" ref="N8:N18" si="1">+L8*7.94904</f>
        <v>0</v>
      </c>
      <c r="O8" s="335">
        <f t="shared" ref="O8:O18" si="2">+N8+M8</f>
        <v>0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4">
        <v>0</v>
      </c>
      <c r="F9" s="479">
        <v>0</v>
      </c>
      <c r="G9" s="280" t="s">
        <v>228</v>
      </c>
      <c r="H9" s="266" t="s">
        <v>228</v>
      </c>
      <c r="I9" s="474">
        <v>0</v>
      </c>
      <c r="J9" s="476">
        <v>0</v>
      </c>
      <c r="K9" s="319" t="s">
        <v>228</v>
      </c>
      <c r="L9" s="474">
        <v>0</v>
      </c>
      <c r="M9" s="443">
        <f t="shared" si="0"/>
        <v>0</v>
      </c>
      <c r="N9" s="444">
        <f t="shared" si="1"/>
        <v>0</v>
      </c>
      <c r="O9" s="335">
        <f t="shared" si="2"/>
        <v>0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4">
        <v>0</v>
      </c>
      <c r="F10" s="479">
        <v>0</v>
      </c>
      <c r="G10" s="280" t="s">
        <v>228</v>
      </c>
      <c r="H10" s="270" t="s">
        <v>228</v>
      </c>
      <c r="I10" s="474">
        <v>0</v>
      </c>
      <c r="J10" s="476">
        <v>0</v>
      </c>
      <c r="K10" s="319" t="s">
        <v>228</v>
      </c>
      <c r="L10" s="474">
        <v>0</v>
      </c>
      <c r="M10" s="443">
        <f t="shared" si="0"/>
        <v>0</v>
      </c>
      <c r="N10" s="444">
        <f t="shared" si="1"/>
        <v>0</v>
      </c>
      <c r="O10" s="335">
        <f t="shared" si="2"/>
        <v>0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4">
        <v>0</v>
      </c>
      <c r="F11" s="479">
        <v>0</v>
      </c>
      <c r="G11" s="280" t="s">
        <v>228</v>
      </c>
      <c r="H11" s="270" t="s">
        <v>228</v>
      </c>
      <c r="I11" s="474">
        <v>0</v>
      </c>
      <c r="J11" s="476">
        <v>0</v>
      </c>
      <c r="K11" s="319" t="s">
        <v>228</v>
      </c>
      <c r="L11" s="474">
        <v>0</v>
      </c>
      <c r="M11" s="443">
        <f t="shared" si="0"/>
        <v>0</v>
      </c>
      <c r="N11" s="444">
        <f t="shared" si="1"/>
        <v>0</v>
      </c>
      <c r="O11" s="335">
        <f t="shared" si="2"/>
        <v>0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4">
        <v>0</v>
      </c>
      <c r="F12" s="479">
        <v>0</v>
      </c>
      <c r="G12" s="280" t="s">
        <v>228</v>
      </c>
      <c r="H12" s="270" t="s">
        <v>228</v>
      </c>
      <c r="I12" s="474">
        <v>0</v>
      </c>
      <c r="J12" s="476">
        <v>0</v>
      </c>
      <c r="K12" s="319" t="s">
        <v>228</v>
      </c>
      <c r="L12" s="474">
        <v>0</v>
      </c>
      <c r="M12" s="443">
        <f t="shared" si="0"/>
        <v>0</v>
      </c>
      <c r="N12" s="444">
        <f t="shared" si="1"/>
        <v>0</v>
      </c>
      <c r="O12" s="335">
        <f t="shared" si="2"/>
        <v>0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4">
        <v>0</v>
      </c>
      <c r="F13" s="479">
        <v>0</v>
      </c>
      <c r="G13" s="280" t="s">
        <v>228</v>
      </c>
      <c r="H13" s="270" t="s">
        <v>228</v>
      </c>
      <c r="I13" s="474">
        <v>0</v>
      </c>
      <c r="J13" s="476">
        <v>0</v>
      </c>
      <c r="K13" s="319" t="s">
        <v>228</v>
      </c>
      <c r="L13" s="474">
        <v>0</v>
      </c>
      <c r="M13" s="443">
        <f t="shared" si="0"/>
        <v>0</v>
      </c>
      <c r="N13" s="444">
        <f t="shared" si="1"/>
        <v>0</v>
      </c>
      <c r="O13" s="335">
        <f t="shared" si="2"/>
        <v>0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4">
        <v>0</v>
      </c>
      <c r="F14" s="479">
        <v>0</v>
      </c>
      <c r="G14" s="280" t="s">
        <v>228</v>
      </c>
      <c r="H14" s="270" t="s">
        <v>228</v>
      </c>
      <c r="I14" s="474">
        <v>0</v>
      </c>
      <c r="J14" s="476">
        <v>0</v>
      </c>
      <c r="K14" s="319" t="s">
        <v>228</v>
      </c>
      <c r="L14" s="474">
        <v>0</v>
      </c>
      <c r="M14" s="443">
        <f t="shared" si="0"/>
        <v>0</v>
      </c>
      <c r="N14" s="444">
        <f t="shared" si="1"/>
        <v>0</v>
      </c>
      <c r="O14" s="335">
        <f t="shared" si="2"/>
        <v>0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4">
        <v>0</v>
      </c>
      <c r="F15" s="479">
        <v>0</v>
      </c>
      <c r="G15" s="280" t="s">
        <v>228</v>
      </c>
      <c r="H15" s="270" t="s">
        <v>228</v>
      </c>
      <c r="I15" s="474">
        <v>0</v>
      </c>
      <c r="J15" s="476">
        <v>0</v>
      </c>
      <c r="K15" s="319" t="s">
        <v>228</v>
      </c>
      <c r="L15" s="474">
        <v>0</v>
      </c>
      <c r="M15" s="443">
        <f t="shared" si="0"/>
        <v>0</v>
      </c>
      <c r="N15" s="444">
        <f t="shared" si="1"/>
        <v>0</v>
      </c>
      <c r="O15" s="335">
        <f t="shared" si="2"/>
        <v>0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4">
        <v>0</v>
      </c>
      <c r="F16" s="479">
        <v>0</v>
      </c>
      <c r="G16" s="279" t="s">
        <v>228</v>
      </c>
      <c r="H16" s="270" t="s">
        <v>228</v>
      </c>
      <c r="I16" s="474">
        <v>0</v>
      </c>
      <c r="J16" s="476">
        <v>0</v>
      </c>
      <c r="K16" s="319" t="s">
        <v>228</v>
      </c>
      <c r="L16" s="474">
        <v>0</v>
      </c>
      <c r="M16" s="443">
        <f t="shared" si="0"/>
        <v>0</v>
      </c>
      <c r="N16" s="444">
        <f t="shared" si="1"/>
        <v>0</v>
      </c>
      <c r="O16" s="335">
        <f t="shared" si="2"/>
        <v>0</v>
      </c>
    </row>
    <row r="17" spans="1:15" ht="19.5" customHeight="1">
      <c r="A17" s="142">
        <v>11</v>
      </c>
      <c r="B17" s="196" t="s">
        <v>112</v>
      </c>
      <c r="C17" s="480">
        <v>0</v>
      </c>
      <c r="D17" s="481">
        <v>0</v>
      </c>
      <c r="E17" s="277">
        <f>+MAX(C17,E9)</f>
        <v>0</v>
      </c>
      <c r="F17" s="268">
        <f>+E17*143.7</f>
        <v>0</v>
      </c>
      <c r="G17" s="477">
        <v>0</v>
      </c>
      <c r="H17" s="478">
        <v>0</v>
      </c>
      <c r="I17" s="277">
        <f>+MAX(G17,I7)</f>
        <v>0</v>
      </c>
      <c r="J17" s="269">
        <f>+I17*53.48</f>
        <v>0</v>
      </c>
      <c r="K17" s="475">
        <v>0</v>
      </c>
      <c r="L17" s="277">
        <f>+MAX(K17,L8)</f>
        <v>0</v>
      </c>
      <c r="M17" s="443">
        <f t="shared" si="0"/>
        <v>0</v>
      </c>
      <c r="N17" s="444">
        <f t="shared" si="1"/>
        <v>0</v>
      </c>
      <c r="O17" s="335">
        <f t="shared" si="2"/>
        <v>0</v>
      </c>
    </row>
    <row r="18" spans="1:15" ht="19.5" customHeight="1">
      <c r="A18" s="142">
        <v>12</v>
      </c>
      <c r="B18" s="196" t="s">
        <v>113</v>
      </c>
      <c r="C18" s="480">
        <v>0</v>
      </c>
      <c r="D18" s="481">
        <v>0</v>
      </c>
      <c r="E18" s="277">
        <f>+MAX(C18,E7)</f>
        <v>0</v>
      </c>
      <c r="F18" s="268">
        <f>+E18*143.7</f>
        <v>0</v>
      </c>
      <c r="G18" s="477">
        <v>0</v>
      </c>
      <c r="H18" s="478">
        <v>0</v>
      </c>
      <c r="I18" s="277">
        <f>+MAX(G18,I7)</f>
        <v>0</v>
      </c>
      <c r="J18" s="269">
        <f>+I18*53.48</f>
        <v>0</v>
      </c>
      <c r="K18" s="475">
        <v>0</v>
      </c>
      <c r="L18" s="277">
        <f>+MAX(K18,L7)</f>
        <v>0</v>
      </c>
      <c r="M18" s="443">
        <f t="shared" si="0"/>
        <v>0</v>
      </c>
      <c r="N18" s="444">
        <f t="shared" si="1"/>
        <v>0</v>
      </c>
      <c r="O18" s="335">
        <f t="shared" si="2"/>
        <v>0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0</v>
      </c>
      <c r="F19" s="272">
        <f>SUM(F7:F18)</f>
        <v>0</v>
      </c>
      <c r="G19" s="281">
        <f>SUM(G7:G18)</f>
        <v>0</v>
      </c>
      <c r="H19" s="271">
        <f>SUM(H7:H18)</f>
        <v>0</v>
      </c>
      <c r="I19" s="278">
        <f>SUM(I7:I18)</f>
        <v>0</v>
      </c>
      <c r="J19" s="273">
        <f>SUM(J7:J18)</f>
        <v>0</v>
      </c>
      <c r="K19" s="276">
        <f t="shared" si="3"/>
        <v>0</v>
      </c>
      <c r="L19" s="278">
        <f>SUM(L7:L18)</f>
        <v>0</v>
      </c>
      <c r="M19" s="273">
        <f>SUM(M7:M18)</f>
        <v>0</v>
      </c>
      <c r="N19" s="445">
        <f>SUM(N7:N18)</f>
        <v>0</v>
      </c>
      <c r="O19" s="273">
        <f>SUM(O7:O18)</f>
        <v>0</v>
      </c>
    </row>
    <row r="20" spans="1:15" ht="21.75" customHeight="1">
      <c r="B20" s="150"/>
      <c r="C20" s="250"/>
      <c r="D20" s="183"/>
      <c r="E20" s="250"/>
      <c r="F20" s="183">
        <f>ROUND(F19/1000,1)</f>
        <v>0</v>
      </c>
      <c r="G20" s="250"/>
      <c r="H20" s="183"/>
      <c r="I20" s="250"/>
      <c r="J20" s="183">
        <f>ROUND(J19/1000,1)</f>
        <v>0</v>
      </c>
      <c r="K20" s="250"/>
      <c r="L20" s="250"/>
      <c r="M20" s="183">
        <f>ROUND(M19/1000,1)</f>
        <v>0</v>
      </c>
      <c r="N20" s="183">
        <f t="shared" ref="N20:O20" si="4">ROUND(N19/1000,1)</f>
        <v>0</v>
      </c>
      <c r="O20" s="183">
        <f t="shared" si="4"/>
        <v>0</v>
      </c>
    </row>
    <row r="21" spans="1:15" ht="33.75" customHeight="1" thickBot="1">
      <c r="B21" s="554" t="s">
        <v>207</v>
      </c>
      <c r="C21" s="554"/>
      <c r="D21" s="554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8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2"/>
      <c r="C23" s="481"/>
      <c r="D23" s="335" t="s">
        <v>228</v>
      </c>
      <c r="E23" s="335" t="s">
        <v>228</v>
      </c>
      <c r="F23" s="479"/>
      <c r="G23" s="486"/>
      <c r="H23" s="335" t="s">
        <v>228</v>
      </c>
      <c r="I23" s="335" t="s">
        <v>228</v>
      </c>
      <c r="J23" s="488"/>
      <c r="K23" s="486"/>
      <c r="L23" s="335" t="s">
        <v>228</v>
      </c>
      <c r="M23" s="489"/>
      <c r="N23" s="186" t="s">
        <v>228</v>
      </c>
      <c r="O23" s="470" t="s">
        <v>228</v>
      </c>
    </row>
    <row r="24" spans="1:15" ht="23.25" customHeight="1">
      <c r="A24" s="186">
        <v>2</v>
      </c>
      <c r="B24" s="482"/>
      <c r="C24" s="481"/>
      <c r="D24" s="335" t="s">
        <v>228</v>
      </c>
      <c r="E24" s="335" t="s">
        <v>228</v>
      </c>
      <c r="F24" s="479"/>
      <c r="G24" s="486"/>
      <c r="H24" s="335" t="s">
        <v>228</v>
      </c>
      <c r="I24" s="335" t="s">
        <v>228</v>
      </c>
      <c r="J24" s="488"/>
      <c r="K24" s="486"/>
      <c r="L24" s="335" t="s">
        <v>228</v>
      </c>
      <c r="M24" s="489"/>
      <c r="N24" s="186" t="s">
        <v>228</v>
      </c>
      <c r="O24" s="470" t="s">
        <v>228</v>
      </c>
    </row>
    <row r="25" spans="1:15" s="149" customFormat="1" ht="23.25" customHeight="1">
      <c r="A25" s="142">
        <v>3</v>
      </c>
      <c r="B25" s="483"/>
      <c r="C25" s="484"/>
      <c r="D25" s="336" t="s">
        <v>228</v>
      </c>
      <c r="E25" s="336" t="s">
        <v>228</v>
      </c>
      <c r="F25" s="485"/>
      <c r="G25" s="487"/>
      <c r="H25" s="336" t="s">
        <v>228</v>
      </c>
      <c r="I25" s="336" t="s">
        <v>228</v>
      </c>
      <c r="J25" s="485"/>
      <c r="K25" s="487"/>
      <c r="L25" s="336" t="s">
        <v>228</v>
      </c>
      <c r="M25" s="490"/>
      <c r="N25" s="471" t="s">
        <v>228</v>
      </c>
      <c r="O25" s="472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69">
        <f>SUM(M23:M25)</f>
        <v>0</v>
      </c>
      <c r="N26" s="187" t="s">
        <v>228</v>
      </c>
      <c r="O26" s="473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0</v>
      </c>
      <c r="G27" s="334" t="s">
        <v>228</v>
      </c>
      <c r="H27" s="271" t="s">
        <v>228</v>
      </c>
      <c r="I27" s="271" t="s">
        <v>228</v>
      </c>
      <c r="J27" s="272">
        <f>J20-J26</f>
        <v>0</v>
      </c>
      <c r="K27" s="334" t="s">
        <v>228</v>
      </c>
      <c r="L27" s="271" t="s">
        <v>228</v>
      </c>
      <c r="M27" s="273">
        <f>M20-M26</f>
        <v>0</v>
      </c>
      <c r="N27" s="188" t="s">
        <v>228</v>
      </c>
      <c r="O27" s="272">
        <f>+O20-M26</f>
        <v>0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2" t="s">
        <v>2</v>
      </c>
      <c r="D30" s="552"/>
      <c r="E30" s="151"/>
      <c r="F30" s="151"/>
      <c r="G30" s="562"/>
      <c r="H30" s="562"/>
      <c r="I30" s="263"/>
      <c r="J30" s="564" t="str">
        <f>+'Ekamut-caxs'!C80</f>
        <v>Լուսինե Հարությունյան</v>
      </c>
      <c r="K30" s="564"/>
      <c r="M30" s="144"/>
    </row>
    <row r="31" spans="1:15" s="140" customFormat="1">
      <c r="C31" s="146"/>
      <c r="D31" s="146"/>
      <c r="E31" s="145"/>
      <c r="F31" s="145"/>
      <c r="G31" s="563" t="s">
        <v>96</v>
      </c>
      <c r="H31" s="563"/>
      <c r="I31" s="264"/>
      <c r="J31" s="563" t="s">
        <v>114</v>
      </c>
      <c r="K31" s="563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4"/>
      <c r="H32" s="564"/>
      <c r="I32" s="153"/>
      <c r="J32" s="564" t="str">
        <f>+'Ekamut-caxs'!C82</f>
        <v>Անահիտ Մնացականյան</v>
      </c>
      <c r="K32" s="564"/>
    </row>
    <row r="33" spans="3:13" s="140" customFormat="1">
      <c r="C33" s="143"/>
      <c r="D33" s="143"/>
      <c r="G33" s="563" t="s">
        <v>96</v>
      </c>
      <c r="H33" s="563"/>
      <c r="I33" s="264"/>
      <c r="J33" s="563" t="s">
        <v>114</v>
      </c>
      <c r="K33" s="563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293</v>
      </c>
      <c r="I35" s="436" t="s">
        <v>117</v>
      </c>
      <c r="J35" s="437" t="s">
        <v>245</v>
      </c>
      <c r="K35" s="422"/>
      <c r="L35" s="437" t="s">
        <v>246</v>
      </c>
      <c r="M35" s="437" t="s">
        <v>247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266</v>
      </c>
      <c r="I36" s="550" t="s">
        <v>268</v>
      </c>
      <c r="J36" s="550"/>
      <c r="K36" s="422"/>
      <c r="L36" s="550" t="s">
        <v>269</v>
      </c>
      <c r="M36" s="550"/>
    </row>
    <row r="37" spans="3:13">
      <c r="C37" s="435"/>
      <c r="D37" s="435"/>
      <c r="E37" s="550" t="s">
        <v>267</v>
      </c>
      <c r="F37" s="550"/>
      <c r="I37" s="550"/>
      <c r="J37" s="550"/>
      <c r="K37" s="422"/>
      <c r="L37" s="550"/>
      <c r="M37" s="550"/>
    </row>
    <row r="38" spans="3:13">
      <c r="C38" s="435"/>
      <c r="D38" s="435"/>
      <c r="E38" s="550"/>
      <c r="F38" s="550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3"/>
  <sheetViews>
    <sheetView view="pageBreakPreview" workbookViewId="0">
      <selection activeCell="A65" sqref="A65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5" t="s">
        <v>71</v>
      </c>
      <c r="B1" s="525"/>
      <c r="C1" s="525"/>
      <c r="D1" s="525"/>
      <c r="E1" s="525"/>
    </row>
    <row r="2" spans="1:13" ht="23.25" customHeight="1">
      <c r="A2" s="528" t="str">
        <f>+'Ekamut-caxs'!A14:D14</f>
        <v xml:space="preserve">«Երևանի հ․74 մսուր-մանկապարտեզ» ՀՈԱԿ-ի </v>
      </c>
      <c r="B2" s="528"/>
      <c r="C2" s="528"/>
      <c r="D2" s="528"/>
      <c r="E2" s="528"/>
    </row>
    <row r="3" spans="1:13" ht="28.5" customHeight="1">
      <c r="A3" s="528" t="s">
        <v>287</v>
      </c>
      <c r="B3" s="528"/>
      <c r="C3" s="528"/>
      <c r="D3" s="528"/>
      <c r="E3" s="528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300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>
      <c r="A8" s="260">
        <v>1</v>
      </c>
      <c r="B8" s="446" t="s">
        <v>299</v>
      </c>
      <c r="C8" s="256">
        <v>16206.3</v>
      </c>
      <c r="D8" s="256">
        <v>0</v>
      </c>
      <c r="E8" s="256">
        <v>0</v>
      </c>
      <c r="F8" s="447" t="s">
        <v>281</v>
      </c>
      <c r="G8" s="457" t="s">
        <v>277</v>
      </c>
      <c r="H8" s="451" t="s">
        <v>202</v>
      </c>
      <c r="I8" s="449" t="s">
        <v>278</v>
      </c>
      <c r="J8" s="451" t="s">
        <v>202</v>
      </c>
      <c r="K8" s="453" t="s">
        <v>279</v>
      </c>
      <c r="L8" s="454" t="s">
        <v>203</v>
      </c>
      <c r="M8" s="455" t="s">
        <v>280</v>
      </c>
    </row>
    <row r="9" spans="1:13" s="326" customFormat="1" ht="25.5" customHeight="1" thickBot="1">
      <c r="A9" s="323">
        <v>2</v>
      </c>
      <c r="B9" s="324" t="s">
        <v>218</v>
      </c>
      <c r="C9" s="458">
        <f>1490.9+300</f>
        <v>1790.9</v>
      </c>
      <c r="D9" s="458">
        <v>0</v>
      </c>
      <c r="E9" s="325">
        <f>+M9</f>
        <v>0</v>
      </c>
      <c r="F9" s="448">
        <v>12</v>
      </c>
      <c r="G9" s="459"/>
      <c r="H9" s="452" t="s">
        <v>202</v>
      </c>
      <c r="I9" s="450">
        <v>21</v>
      </c>
      <c r="J9" s="452" t="s">
        <v>202</v>
      </c>
      <c r="K9" s="450">
        <v>550</v>
      </c>
      <c r="L9" s="454" t="s">
        <v>203</v>
      </c>
      <c r="M9" s="456">
        <f>+(G9*I9*K9)/1000</f>
        <v>0</v>
      </c>
    </row>
    <row r="10" spans="1:13" s="180" customFormat="1" ht="31.5" customHeight="1">
      <c r="A10" s="239"/>
      <c r="B10" s="321" t="s">
        <v>219</v>
      </c>
      <c r="C10" s="322">
        <f>ROUND(SUM(C8:C9),1)</f>
        <v>17997.2</v>
      </c>
      <c r="D10" s="322">
        <f>ROUND(SUM(D8:D9),1)</f>
        <v>0</v>
      </c>
      <c r="E10" s="322">
        <f>ROUND(SUM(E8:E9),1)</f>
        <v>0</v>
      </c>
    </row>
    <row r="11" spans="1:13">
      <c r="C11" s="458">
        <v>2904.3</v>
      </c>
    </row>
    <row r="12" spans="1:13" ht="51" customHeight="1">
      <c r="B12" s="567" t="s">
        <v>221</v>
      </c>
      <c r="C12" s="567"/>
      <c r="D12" s="567"/>
      <c r="E12" s="567"/>
    </row>
    <row r="17" spans="2:5" ht="20.25" customHeight="1">
      <c r="B17" s="139" t="s">
        <v>2</v>
      </c>
      <c r="C17" s="139"/>
      <c r="D17" s="568" t="str">
        <f>+'Ekamut-caxs'!C80</f>
        <v>Լուսինե Հարությունյան</v>
      </c>
      <c r="E17" s="568"/>
    </row>
    <row r="18" spans="2:5" ht="18.75" customHeight="1">
      <c r="B18" s="139" t="s">
        <v>4</v>
      </c>
      <c r="D18" s="565" t="s">
        <v>5</v>
      </c>
      <c r="E18" s="565"/>
    </row>
    <row r="19" spans="2:5" ht="18.75" customHeight="1">
      <c r="B19" s="139"/>
      <c r="D19" s="346"/>
      <c r="E19" s="346"/>
    </row>
    <row r="20" spans="2:5" ht="18.75" customHeight="1">
      <c r="B20" s="139" t="s">
        <v>6</v>
      </c>
      <c r="D20" s="566" t="str">
        <f>+'Ekamut-caxs'!C82</f>
        <v>Անահիտ Մնացականյան</v>
      </c>
      <c r="E20" s="566"/>
    </row>
    <row r="21" spans="2:5" ht="23.25" customHeight="1">
      <c r="D21" s="565" t="s">
        <v>5</v>
      </c>
      <c r="E21" s="565"/>
    </row>
    <row r="23" spans="2:5">
      <c r="B23" s="138"/>
      <c r="C23" s="154" t="s">
        <v>1</v>
      </c>
    </row>
  </sheetData>
  <mergeCells count="8">
    <mergeCell ref="D18:E18"/>
    <mergeCell ref="D20:E20"/>
    <mergeCell ref="D21:E21"/>
    <mergeCell ref="A1:E1"/>
    <mergeCell ref="A2:E2"/>
    <mergeCell ref="A3:E3"/>
    <mergeCell ref="B12:E12"/>
    <mergeCell ref="D17:E17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A65" sqref="A65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0" t="s">
        <v>71</v>
      </c>
      <c r="B1" s="570"/>
      <c r="C1" s="570"/>
      <c r="D1" s="570"/>
    </row>
    <row r="2" spans="1:4" ht="26.25" customHeight="1">
      <c r="A2" s="571" t="str">
        <f>+'Ekamut-caxs'!A14:D14</f>
        <v xml:space="preserve">«Երևանի հ․74 մսուր-մանկապարտեզ» ՀՈԱԿ-ի </v>
      </c>
      <c r="B2" s="571"/>
      <c r="C2" s="571"/>
      <c r="D2" s="571"/>
    </row>
    <row r="3" spans="1:4" ht="27" customHeight="1">
      <c r="A3" s="571" t="s">
        <v>271</v>
      </c>
      <c r="B3" s="571"/>
      <c r="C3" s="571"/>
      <c r="D3" s="571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0</v>
      </c>
      <c r="D11" s="170">
        <f>SUM(D12:D14)</f>
        <v>0</v>
      </c>
    </row>
    <row r="12" spans="1:4" ht="21.75" customHeight="1">
      <c r="A12" s="173">
        <v>2.1</v>
      </c>
      <c r="B12" s="174" t="s">
        <v>282</v>
      </c>
      <c r="C12" s="173"/>
      <c r="D12" s="173"/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/>
      <c r="D16" s="173"/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0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/>
      <c r="D20" s="173"/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0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72" t="str">
        <f>+'Ekamut-caxs'!C80</f>
        <v>Լուսինե Հարությունյան</v>
      </c>
      <c r="D25" s="572"/>
    </row>
    <row r="26" spans="1:4" ht="15.75" customHeight="1">
      <c r="B26" s="179" t="s">
        <v>4</v>
      </c>
      <c r="C26" s="569" t="s">
        <v>5</v>
      </c>
      <c r="D26" s="569"/>
    </row>
    <row r="27" spans="1:4" ht="27" customHeight="1">
      <c r="B27" s="172" t="s">
        <v>6</v>
      </c>
      <c r="C27" s="572" t="str">
        <f>+'Ekamut-caxs'!C82</f>
        <v>Անահիտ Մնացականյան</v>
      </c>
      <c r="D27" s="572"/>
    </row>
    <row r="28" spans="1:4">
      <c r="C28" s="569" t="s">
        <v>5</v>
      </c>
      <c r="D28" s="569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https://mul2.yerevan.am/tasks/1236395/oneclick/ffe9181b27f277595cc183d7a1030a16c88f0ae6cd80c1ac4c0a5f8cbdbb46e8.xlsx?token=f2aec962d545c2d8d5be19817aa7398f</cp:keywords>
  <cp:lastModifiedBy>Lusine Petrosyan</cp:lastModifiedBy>
  <cp:lastPrinted>2023-12-22T07:10:41Z</cp:lastPrinted>
  <dcterms:created xsi:type="dcterms:W3CDTF">1996-10-14T23:33:28Z</dcterms:created>
  <dcterms:modified xsi:type="dcterms:W3CDTF">2023-12-28T05:56:48Z</dcterms:modified>
</cp:coreProperties>
</file>