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CD767566-A1E3-487E-9F10-A4129C87B8F4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pastaci'!$A$1:$E$23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7" l="1"/>
  <c r="D7" i="11" l="1"/>
  <c r="C9" i="21" l="1"/>
  <c r="J18" i="12"/>
  <c r="I18" i="12" l="1"/>
  <c r="D73" i="19"/>
  <c r="D69" i="19"/>
  <c r="D13" i="11" l="1"/>
  <c r="C7" i="1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89" i="7"/>
  <c r="A90" i="7" s="1"/>
  <c r="A82" i="7"/>
  <c r="A84" i="7" s="1"/>
  <c r="A85" i="7" s="1"/>
  <c r="A86" i="7" s="1"/>
  <c r="A37" i="7"/>
  <c r="A21" i="7"/>
  <c r="A19" i="19"/>
  <c r="A22" i="7" s="1"/>
  <c r="A42" i="19"/>
  <c r="A41" i="7" s="1"/>
  <c r="A40" i="7"/>
  <c r="A38" i="7"/>
  <c r="A43" i="19" l="1"/>
  <c r="A22" i="19"/>
  <c r="A20" i="19"/>
  <c r="A25" i="7" l="1"/>
  <c r="A28" i="7" s="1"/>
  <c r="A29" i="7" s="1"/>
  <c r="A30" i="7" s="1"/>
  <c r="A31" i="7" s="1"/>
  <c r="A32" i="7" s="1"/>
  <c r="A33" i="7" s="1"/>
  <c r="A34" i="7" s="1"/>
  <c r="A23" i="19"/>
  <c r="A26" i="19"/>
  <c r="A27" i="19" s="1"/>
  <c r="A28" i="19" s="1"/>
  <c r="A23" i="7"/>
  <c r="A21" i="19"/>
  <c r="A24" i="7" s="1"/>
  <c r="A42" i="7"/>
  <c r="A44" i="19"/>
  <c r="A31" i="19" l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8" i="7" l="1"/>
  <c r="A49" i="7" s="1"/>
  <c r="A50" i="7" s="1"/>
  <c r="A52" i="19"/>
  <c r="A49" i="19"/>
  <c r="A50" i="19" s="1"/>
  <c r="A51" i="19" s="1"/>
  <c r="M9" i="21"/>
  <c r="E9" i="21" s="1"/>
  <c r="D22" i="19"/>
  <c r="D19" i="19"/>
  <c r="E18" i="12"/>
  <c r="E17" i="12"/>
  <c r="M18" i="12"/>
  <c r="N8" i="12"/>
  <c r="N9" i="12"/>
  <c r="N10" i="12"/>
  <c r="N11" i="12"/>
  <c r="N12" i="12"/>
  <c r="N13" i="12"/>
  <c r="N14" i="12"/>
  <c r="N15" i="12"/>
  <c r="N16" i="12"/>
  <c r="N7" i="12"/>
  <c r="O7" i="12" s="1"/>
  <c r="M8" i="12"/>
  <c r="M9" i="12"/>
  <c r="M10" i="12"/>
  <c r="M11" i="12"/>
  <c r="M12" i="12"/>
  <c r="M13" i="12"/>
  <c r="M14" i="12"/>
  <c r="M15" i="12"/>
  <c r="M16" i="12"/>
  <c r="M7" i="12"/>
  <c r="O16" i="12" l="1"/>
  <c r="O8" i="12"/>
  <c r="O15" i="12"/>
  <c r="O13" i="12"/>
  <c r="O12" i="12"/>
  <c r="O11" i="12"/>
  <c r="A53" i="19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4" i="19" l="1"/>
  <c r="F54" i="18"/>
  <c r="F18" i="12"/>
  <c r="F17" i="12"/>
  <c r="J19" i="12" l="1"/>
  <c r="F19" i="12"/>
  <c r="A55" i="19"/>
  <c r="D5" i="7"/>
  <c r="D4" i="7"/>
  <c r="A56" i="19" l="1"/>
  <c r="D101" i="7"/>
  <c r="B101" i="7"/>
  <c r="A57" i="19" l="1"/>
  <c r="J26" i="12"/>
  <c r="A56" i="7" l="1"/>
  <c r="A58" i="19"/>
  <c r="A57" i="7" l="1"/>
  <c r="D19" i="7"/>
  <c r="F5" i="10"/>
  <c r="D67" i="7"/>
  <c r="O53" i="19"/>
  <c r="A60" i="19" l="1"/>
  <c r="C27" i="15"/>
  <c r="C25" i="15"/>
  <c r="D20" i="21"/>
  <c r="D17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0" i="21"/>
  <c r="E10" i="21"/>
  <c r="D42" i="19" s="1"/>
  <c r="C10" i="21"/>
  <c r="D26" i="19" l="1"/>
  <c r="D28" i="7" s="1"/>
  <c r="G54" i="18"/>
  <c r="F59" i="18"/>
  <c r="A63" i="19"/>
  <c r="A61" i="7"/>
  <c r="D21" i="7"/>
  <c r="O17" i="12"/>
  <c r="O19" i="12" s="1"/>
  <c r="O20" i="12" s="1"/>
  <c r="N19" i="12"/>
  <c r="N20" i="12" s="1"/>
  <c r="D25" i="19" s="1"/>
  <c r="D48" i="19"/>
  <c r="A62" i="7" l="1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2" i="11"/>
  <c r="D30" i="7" l="1"/>
  <c r="A66" i="19"/>
  <c r="N11" i="11"/>
  <c r="A67" i="19" l="1"/>
  <c r="N12" i="11"/>
  <c r="D38" i="19" s="1"/>
  <c r="D37" i="7" s="1"/>
  <c r="A68" i="19" l="1"/>
  <c r="A66" i="7"/>
  <c r="S53" i="19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60" i="10"/>
  <c r="A70" i="19" l="1"/>
  <c r="D19" i="15"/>
  <c r="C19" i="15"/>
  <c r="D15" i="15"/>
  <c r="C15" i="15"/>
  <c r="D11" i="15"/>
  <c r="C11" i="15"/>
  <c r="C7" i="15"/>
  <c r="D41" i="7"/>
  <c r="C23" i="15" l="1"/>
  <c r="A71" i="19"/>
  <c r="A72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A75" i="19"/>
  <c r="D47" i="7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<sst xmlns="http://schemas.openxmlformats.org/spreadsheetml/2006/main" count="761" uniqueCount="303">
  <si>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</si>
  <si>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</si>
  <si>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</si>
  <si>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</si>
  <si>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</si>
  <si>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</si>
  <si>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</si>
  <si>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</si>
  <si>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</si>
  <si>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</si>
  <si>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</si>
  <si>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</si>
  <si>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</si>
  <si>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</si>
  <si>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</si>
  <si>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</si>
  <si>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</si>
  <si>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</si>
  <si>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</si>
  <si>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</si>
  <si>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</si>
  <si>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</si>
  <si>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</si>
  <si>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</si>
  <si>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</si>
  <si>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</si>
  <si>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</si>
  <si>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</si>
  <si>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</si>
  <si>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</si>
  <si>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</si>
  <si>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</si>
  <si>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</si>
  <si>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</si>
  <si>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</si>
  <si>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</si>
  <si>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</si>
  <si>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</si>
  <si>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</si>
  <si>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</si>
  <si>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</si>
  <si>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</si>
  <si>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</si>
  <si>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</si>
  <si>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</si>
  <si>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</si>
  <si>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</si>
  <si>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</si>
  <si>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</si>
  <si>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</si>
  <si>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</si>
  <si>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</si>
  <si>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</si>
  <si>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</si>
  <si>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</si>
  <si>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</si>
  <si>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</si>
  <si>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</si>
  <si>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</si>
  <si>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</si>
  <si>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</si>
  <si>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</si>
  <si>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</si>
  <si>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</si>
  <si>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</si>
  <si>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</si>
  <si>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</si>
  <si>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</si>
  <si>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</si>
  <si>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</si>
  <si>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</si>
  <si>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</si>
  <si>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</si>
  <si>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</si>
  <si>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</si>
  <si>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</si>
  <si>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</si>
  <si>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</si>
  <si>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</si>
  <si>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</si>
  <si>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</si>
  <si>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</si>
  <si>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</si>
  <si>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</si>
  <si>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</si>
  <si>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</si>
  <si>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</si>
  <si>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</si>
  <si>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</si>
  <si>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</si>
  <si>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</si>
  <si>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</si>
  <si>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</si>
  <si>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</si>
  <si>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</si>
  <si>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</si>
  <si>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</si>
  <si>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</si>
  <si>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</si>
  <si>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</si>
  <si>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</si>
  <si>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</si>
  <si>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</si>
  <si>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</si>
  <si>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</si>
  <si>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</si>
  <si>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</si>
  <si>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</si>
  <si>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</si>
  <si>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</si>
  <si>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</si>
  <si>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</si>
  <si>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</si>
  <si>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</si>
  <si>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</si>
  <si>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</si>
  <si>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</si>
  <si>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</si>
  <si>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</si>
  <si>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</si>
  <si>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</si>
  <si>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</si>
  <si>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</si>
  <si>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</si>
  <si>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</si>
  <si>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</si>
  <si>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</si>
  <si>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</si>
  <si>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</si>
  <si>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</si>
  <si>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</si>
  <si>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</si>
  <si>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</si>
  <si>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</si>
  <si>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</si>
  <si>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</si>
  <si>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</si>
  <si>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</si>
  <si>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</si>
  <si>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</si>
  <si>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</si>
  <si>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</si>
  <si>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</si>
  <si>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</si>
  <si>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</si>
  <si>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</si>
  <si>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</si>
  <si>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</si>
  <si>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</si>
  <si>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</si>
  <si>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</si>
  <si>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</si>
  <si>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</si>
  <si>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</si>
  <si>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</si>
  <si>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</si>
  <si>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</si>
  <si>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</si>
  <si>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</si>
  <si>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</si>
  <si>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</si>
  <si>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</si>
  <si>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</si>
  <si>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</si>
  <si>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</si>
  <si>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</si>
  <si>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</si>
  <si>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</si>
  <si>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</si>
  <si>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</si>
  <si>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</si>
  <si>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</si>
  <si>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</si>
  <si>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</si>
  <si>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</si>
  <si>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</si>
  <si>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</si>
  <si>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</si>
  <si>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</si>
  <si>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</si>
  <si>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</si>
  <si>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</si>
  <si>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</si>
  <si>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</si>
  <si>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</si>
  <si>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</si>
  <si>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</si>
  <si>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</si>
  <si>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</si>
  <si>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</si>
  <si>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</si>
  <si>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</si>
  <si>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</si>
  <si>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</si>
  <si>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</si>
  <si>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</si>
  <si>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</si>
  <si>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</si>
  <si>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</si>
  <si>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</si>
  <si>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</si>
  <si>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</si>
  <si>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</si>
  <si>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</si>
  <si>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</si>
  <si>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</si>
  <si>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</si>
  <si>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</si>
  <si>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</si>
  <si>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</si>
  <si>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</si>
  <si>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</si>
  <si>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</si>
  <si>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</si>
  <si>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</si>
  <si>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</si>
  <si>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</si>
  <si>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</si>
  <si>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</si>
  <si>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</si>
  <si>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</si>
  <si>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</si>
  <si>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</si>
  <si>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</si>
  <si>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</si>
  <si>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</si>
  <si>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</si>
  <si>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</si>
  <si>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</si>
  <si>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</si>
  <si>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</si>
  <si>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</si>
  <si>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</si>
  <si>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</si>
  <si>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</si>
  <si>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</si>
  <si>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</si>
  <si>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</si>
  <si>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</si>
  <si>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</si>
  <si>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</si>
  <si>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</si>
  <si>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</si>
  <si>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</si>
  <si>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</si>
  <si>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</si>
  <si>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</si>
  <si>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</si>
  <si>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</si>
  <si>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</si>
  <si>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</si>
  <si>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</si>
  <si>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</si>
  <si>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</si>
  <si>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</si>
  <si>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</si>
  <si>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</si>
  <si>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</si>
  <si>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</si>
  <si>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</si>
  <si>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</si>
  <si>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</si>
  <si>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</si>
  <si>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</si>
  <si>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</si>
  <si>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</si>
  <si>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</si>
  <si>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</si>
  <si>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</si>
  <si>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</si>
  <si>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</si>
  <si>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</si>
  <si>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</si>
  <si>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</si>
  <si>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</si>
  <si>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</si>
  <si>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</si>
  <si>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</si>
  <si>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</si>
  <si>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</si>
  <si>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</si>
  <si>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</si>
  <si>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</si>
  <si>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</si>
  <si>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</si>
  <si>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</si>
  <si>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</si>
  <si>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</si>
  <si>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</si>
  <si>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</si>
  <si>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</si>
  <si>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</si>
  <si>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</si>
  <si>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</si>
  <si>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Նաիրա  Հարությունյան</t>
  </si>
  <si>
    <t>Կանխավճար</t>
  </si>
  <si>
    <t xml:space="preserve">«Երևանի հ․72 մսուր-մանկապարտեզ» ՀՈԱԿ-ի </t>
  </si>
  <si>
    <t>Ա. Հարությունյան</t>
  </si>
  <si>
    <t>Ա. Բոգաչենկո</t>
  </si>
  <si>
    <t>կրակմարիչ</t>
  </si>
  <si>
    <t>11 ամիս փաստացի</t>
  </si>
  <si>
    <t>(06.12.2023թ. դրությամբ սուբսիդիայից ստացված փաստացի դրամական մուտքեր</t>
  </si>
  <si>
    <t>Անհատույց ստացված ընթացիկ ակտիվների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</si>
</sst>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  <font>
      <sz val="12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5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38" xfId="45" applyFont="1" applyBorder="1" applyAlignment="1">
      <alignment horizontal="center" vertical="center" wrapText="1"/>
    </xf>
    <xf numFmtId="0" fontId="27" fillId="26" borderId="39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38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38" xfId="45" applyFont="1" applyBorder="1" applyAlignment="1">
      <alignment horizontal="left" vertical="center" wrapText="1"/>
    </xf>
    <xf numFmtId="164" fontId="32" fillId="26" borderId="39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39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0" fontId="40" fillId="0" borderId="40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10" xfId="45" applyFont="1" applyBorder="1" applyAlignment="1" applyProtection="1">
      <alignment horizontal="center" vertical="center"/>
      <protection hidden="1"/>
    </xf>
    <xf numFmtId="166" fontId="31" fillId="0" borderId="15" xfId="46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164" fontId="30" fillId="0" borderId="10" xfId="46" applyNumberFormat="1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55" fillId="0" borderId="10" xfId="45" applyFont="1" applyBorder="1" applyAlignment="1" applyProtection="1">
      <alignment horizontal="left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65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OQA6ADUANAAgAEEATQAAAAAAAAAAAAAAAAAAAAAAAAAAAAAAAAAAAAAAAAAAAAAAAAAAAAAAAAAAAAAAAAAAAAAAAAAAAAAAAAAAAAAAAAAAAAAAAAAAAAAAAAAAAAAAAAAAAAAAAADnBwwABAAcAAkANg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TU0NTZaMCMGCSqGSIb3DQEJBDEWBBRltcaXmET7c4+R88boBe2PnH16yDArBgsqhkiG9w0BCRACDDEcMBowGDAWBBRE5xMFRVajmd/v2Zzf5CvSbEm8HjANBgkqhkiG9w0BAQEFAASCAQAQNnI5cDfjaOgg5BKVAGdPJW4q7Q8BTWzseCtoXKxchLI59dbKxzx51HfU9lx/fxVwWb8mzR5owYb/VH6STFqjGo7IVYxxQuIrRXpIG7EHApz0ipedYWLtypPQo5U3xFDsvfuobp9DFmuN4mAVZU84/KkK72+vqveK3GlVIEJ8dKTjZNNmOdUDOdqynQUXKAb+oNdX3JEzYAqrIMfSI5UjhaR9rT1I7Wy46PnX6xtwAJR13jZb6TUxC8e22K6A7Jf6r5sMnC++Bas6Yo7nZaOPWZJjzF1tKWureUT7wVk2lg3pu2a/g2fH0gTDxBY0Ft6dY8UZku9F7FMctRenhBTb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OQA6ADUANAAgAEEATQAAAAAAAAAAAAAAAAAAAAAAAAAAAAAAAAAAAAAAAAAAAAAAAAAAAAAAAAAAAAAAAAAAAAAAAAAAAAAAAAAAAAAAAAAAAAAAAAAAAAAAAAAAAAAAAAAAAAAAAADnBwwABAAcAAkANg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TU0NTFaMCMGCSqGSIb3DQEJBDEWBBREV+VyUtFI8TvsqPid8wTqTMnjBTArBgsqhkiG9w0BCRACDDEcMBowGDAWBBRE5xMFRVajmd/v2Zzf5CvSbEm8HjANBgkqhkiG9w0BAQEFAASCAQDN0S6eqCyowf1GCtosPeVzuIHjfLQeKu1VrDp5hwb9/eTjM96MNEoTOQhUH3KZZ1Jr7xXO4jo6XrN7QXR4du5gdDMa27P3qlbDQbWGnyLpQL8gF8rSTZEzcElwjUm16ada9AD2wjoriiN9QxUO9/ja6YmuAHRbRZUX8cDR9aC7FlJU7FCgZJWAH1NAzKQq9032A2pEp6bfwniEEC/IhnjApXPT3UFUZEASi1rNq2HwFe4Y9o3f7UWytBKqw6/38CV6J6BuXslkvyAWifQjphHFun6HKaXewjbu0u2qPkzmMxcL7rgIaPM1Z8/805+xo1PmSWaE/1H8BJp+A3krdlC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2</xdr:col>
          <xdr:colOff>2540000</xdr:colOff>
          <xdr:row>84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71FB2CB-85E8-7380-1F86-D5C95B130C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100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A3741F7-34B2-5584-2EC2-C96F4A56C2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6"/>
  <sheetViews>
    <sheetView tabSelected="1" view="pageBreakPreview" topLeftCell="A45" zoomScaleSheetLayoutView="100" workbookViewId="0">
      <selection activeCell="C85" sqref="C85"/>
    </sheetView>
  </sheetViews>
  <sheetFormatPr defaultColWidth="9.140625" defaultRowHeight="17.25"/>
  <cols>
    <col min="1" max="1" width="5.5703125" style="7" customWidth="1"/>
    <col min="2" max="2" width="37.42578125" style="7" customWidth="1"/>
    <col min="3" max="3" width="38.42578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1" width="0" style="7" hidden="1" customWidth="1"/>
    <col min="22" max="16384" width="9.140625" style="7"/>
  </cols>
  <sheetData>
    <row r="1" spans="1:11">
      <c r="D1" s="42" t="s">
        <v>205</v>
      </c>
      <c r="E1" s="107">
        <v>91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247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251</v>
      </c>
      <c r="E7" s="107">
        <v>91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252</v>
      </c>
      <c r="E10" s="193"/>
      <c r="F10" s="42"/>
    </row>
    <row r="11" spans="1:11" ht="24" customHeight="1">
      <c r="C11" s="193"/>
      <c r="D11" s="193" t="s">
        <v>253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80" t="s">
        <v>43</v>
      </c>
      <c r="B13" s="480"/>
      <c r="C13" s="480"/>
      <c r="D13" s="480"/>
      <c r="E13" s="394"/>
      <c r="F13" s="45"/>
    </row>
    <row r="14" spans="1:11" ht="27.75" customHeight="1">
      <c r="A14" s="481" t="s">
        <v>296</v>
      </c>
      <c r="B14" s="481"/>
      <c r="C14" s="481"/>
      <c r="D14" s="481"/>
      <c r="E14" s="395"/>
    </row>
    <row r="15" spans="1:11" ht="18.75" customHeight="1">
      <c r="A15" s="482" t="s">
        <v>250</v>
      </c>
      <c r="B15" s="482"/>
      <c r="C15" s="482"/>
      <c r="D15" s="482"/>
      <c r="E15" s="396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485" t="s">
        <v>148</v>
      </c>
      <c r="C17" s="485"/>
      <c r="D17" s="329"/>
      <c r="E17" s="329"/>
    </row>
    <row r="18" spans="1:14" ht="18" customHeight="1">
      <c r="A18" s="117">
        <v>1</v>
      </c>
      <c r="B18" s="22" t="s">
        <v>120</v>
      </c>
      <c r="C18" s="22"/>
      <c r="D18" s="253">
        <v>46616</v>
      </c>
      <c r="E18" s="251"/>
    </row>
    <row r="19" spans="1:14" ht="18" customHeight="1">
      <c r="A19" s="117">
        <f>+A18+1</f>
        <v>2</v>
      </c>
      <c r="B19" s="22" t="s">
        <v>259</v>
      </c>
      <c r="C19" s="22"/>
      <c r="D19" s="253">
        <f>+D20+D21</f>
        <v>48</v>
      </c>
      <c r="E19" s="251"/>
    </row>
    <row r="20" spans="1:14" ht="18" customHeight="1">
      <c r="A20" s="116">
        <f>+A19+0.1</f>
        <v>2.1</v>
      </c>
      <c r="B20" s="20" t="s">
        <v>260</v>
      </c>
      <c r="C20" s="20"/>
      <c r="D20" s="252">
        <v>48</v>
      </c>
      <c r="E20" s="251"/>
    </row>
    <row r="21" spans="1:14" ht="18" hidden="1" customHeight="1">
      <c r="A21" s="116">
        <f>+A20+0.1</f>
        <v>2.2000000000000002</v>
      </c>
      <c r="B21" s="20" t="s">
        <v>263</v>
      </c>
      <c r="C21" s="20"/>
      <c r="D21" s="252"/>
      <c r="E21" s="251"/>
    </row>
    <row r="22" spans="1:14" ht="18.75" hidden="1" customHeight="1">
      <c r="A22" s="117">
        <f>+A19+1</f>
        <v>3</v>
      </c>
      <c r="B22" s="21" t="s">
        <v>264</v>
      </c>
      <c r="C22" s="21"/>
      <c r="D22" s="253">
        <f>+D23+D24</f>
        <v>0</v>
      </c>
      <c r="E22" s="251"/>
      <c r="F22" s="440" t="s">
        <v>282</v>
      </c>
    </row>
    <row r="23" spans="1:14" ht="20.25" hidden="1" customHeight="1">
      <c r="A23" s="116">
        <f>+A22+0.1</f>
        <v>3.1</v>
      </c>
      <c r="B23" s="20" t="s">
        <v>261</v>
      </c>
      <c r="C23" s="20"/>
      <c r="D23" s="252"/>
      <c r="E23" s="251"/>
    </row>
    <row r="24" spans="1:14" ht="18" hidden="1" customHeight="1">
      <c r="A24" s="116">
        <f>+A23+0.1</f>
        <v>3.2</v>
      </c>
      <c r="B24" s="20" t="s">
        <v>262</v>
      </c>
      <c r="C24" s="20"/>
      <c r="D24" s="252"/>
      <c r="E24" s="251"/>
    </row>
    <row r="25" spans="1:14" ht="18" customHeight="1">
      <c r="A25" s="117">
        <v>3</v>
      </c>
      <c r="B25" s="22" t="s">
        <v>269</v>
      </c>
      <c r="C25" s="22"/>
      <c r="D25" s="251">
        <f>+Komunal!N20</f>
        <v>7.7</v>
      </c>
      <c r="E25" s="251"/>
    </row>
    <row r="26" spans="1:14" s="3" customFormat="1" ht="21" hidden="1" customHeight="1">
      <c r="A26" s="117">
        <f>+A25+1</f>
        <v>4</v>
      </c>
      <c r="B26" s="22" t="s">
        <v>8</v>
      </c>
      <c r="C26" s="22"/>
      <c r="D26" s="253">
        <f>+'Snund ev finans. pastaci'!D10</f>
        <v>0</v>
      </c>
      <c r="E26" s="251"/>
      <c r="F26" s="330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5</v>
      </c>
      <c r="B27" s="22" t="s">
        <v>55</v>
      </c>
      <c r="C27" s="22"/>
      <c r="D27" s="251"/>
      <c r="E27" s="251"/>
      <c r="F27" s="332" t="s">
        <v>222</v>
      </c>
    </row>
    <row r="28" spans="1:14" ht="18" hidden="1" customHeight="1">
      <c r="A28" s="117">
        <f t="shared" si="0"/>
        <v>6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4</v>
      </c>
      <c r="B29" s="22" t="s">
        <v>127</v>
      </c>
      <c r="C29" s="22"/>
      <c r="D29" s="253">
        <f>SUM(D30:D31)</f>
        <v>1282.2</v>
      </c>
      <c r="E29" s="253"/>
    </row>
    <row r="30" spans="1:14" s="3" customFormat="1" ht="17.25" customHeight="1">
      <c r="A30" s="116">
        <v>4.0999999999999996</v>
      </c>
      <c r="B30" s="20" t="s">
        <v>74</v>
      </c>
      <c r="C30" s="20"/>
      <c r="D30" s="265">
        <f>+D75</f>
        <v>1254.2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4.1999999999999993</v>
      </c>
      <c r="B31" s="20" t="s">
        <v>75</v>
      </c>
      <c r="C31" s="20"/>
      <c r="D31" s="252">
        <v>28</v>
      </c>
      <c r="E31" s="252"/>
      <c r="F31" s="57" t="s">
        <v>226</v>
      </c>
      <c r="G31" s="2"/>
      <c r="H31" s="2"/>
      <c r="I31" s="343" t="s">
        <v>299</v>
      </c>
      <c r="J31" s="2"/>
      <c r="K31" s="2"/>
      <c r="L31" s="2"/>
      <c r="M31" s="2"/>
      <c r="N31" s="2"/>
    </row>
    <row r="32" spans="1:14" ht="17.25" hidden="1" customHeight="1">
      <c r="A32" s="117">
        <f>+A29+1</f>
        <v>5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6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7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289</v>
      </c>
      <c r="C35" s="17"/>
      <c r="D35" s="313">
        <f>SUM(D18:D19,D22,D25:D29,D32:D34)</f>
        <v>47953.899999999994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66" t="s">
        <v>149</v>
      </c>
      <c r="C37" s="466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40603.5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121</v>
      </c>
      <c r="C39" s="20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667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287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pastaci'!E10-'Dramakan hosqer'!D92</f>
        <v>2482.6999999999998</v>
      </c>
      <c r="E42" s="251"/>
      <c r="F42" s="57"/>
      <c r="G42" s="2"/>
      <c r="H42" s="2"/>
      <c r="I42" s="2"/>
      <c r="J42" s="2"/>
      <c r="K42" s="326"/>
      <c r="L42" s="89"/>
      <c r="M42" s="327"/>
      <c r="N42" s="89"/>
      <c r="O42" s="89"/>
      <c r="P42" s="89"/>
      <c r="Q42" s="328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1292.9000000000001</v>
      </c>
      <c r="E43" s="251"/>
      <c r="F43" s="342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7" si="1">+A43+1</f>
        <v>4</v>
      </c>
      <c r="B44" s="21" t="s">
        <v>14</v>
      </c>
      <c r="C44" s="21"/>
      <c r="D44" s="251">
        <f>+Komunal!J27</f>
        <v>1056.5999999999999</v>
      </c>
      <c r="E44" s="251"/>
      <c r="F44" s="342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203</v>
      </c>
      <c r="E45" s="251"/>
      <c r="F45" s="342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97</v>
      </c>
      <c r="E46" s="251"/>
    </row>
    <row r="47" spans="1:24" ht="18" hidden="1" customHeight="1">
      <c r="A47" s="117">
        <f t="shared" si="1"/>
        <v>7</v>
      </c>
      <c r="B47" s="21" t="s">
        <v>19</v>
      </c>
      <c r="C47" s="21"/>
      <c r="D47" s="251"/>
      <c r="E47" s="251"/>
      <c r="F47" s="479">
        <v>51</v>
      </c>
    </row>
    <row r="48" spans="1:24" ht="18" customHeight="1">
      <c r="A48" s="117">
        <v>7</v>
      </c>
      <c r="B48" s="21" t="s">
        <v>20</v>
      </c>
      <c r="C48" s="21"/>
      <c r="D48" s="315">
        <f>SUM(D49:D51)</f>
        <v>141.6</v>
      </c>
      <c r="E48" s="315"/>
    </row>
    <row r="49" spans="1:19" s="3" customFormat="1" ht="18" customHeight="1">
      <c r="A49" s="116">
        <f>+A48+0.1</f>
        <v>7.1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7.1999999999999993</v>
      </c>
      <c r="B50" s="20" t="s">
        <v>22</v>
      </c>
      <c r="C50" s="20"/>
      <c r="D50" s="252">
        <v>6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>
      <c r="A51" s="116">
        <f>+A50+0.1</f>
        <v>7.2999999999999989</v>
      </c>
      <c r="B51" s="20" t="s">
        <v>23</v>
      </c>
      <c r="C51" s="20"/>
      <c r="D51" s="252">
        <v>78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483" t="s">
        <v>237</v>
      </c>
    </row>
    <row r="52" spans="1:19" ht="18" customHeight="1" thickBot="1">
      <c r="A52" s="117">
        <f>+A48+1</f>
        <v>8</v>
      </c>
      <c r="B52" s="21" t="s">
        <v>24</v>
      </c>
      <c r="C52" s="21"/>
      <c r="D52" s="251">
        <v>16.8</v>
      </c>
      <c r="E52" s="251"/>
      <c r="K52" s="89" t="s">
        <v>204</v>
      </c>
      <c r="O52" s="8" t="s">
        <v>238</v>
      </c>
      <c r="P52" s="8"/>
      <c r="Q52" s="484"/>
    </row>
    <row r="53" spans="1:19" ht="18" customHeight="1" thickBot="1">
      <c r="A53" s="117">
        <f>+A52+1</f>
        <v>9</v>
      </c>
      <c r="B53" s="21" t="s">
        <v>31</v>
      </c>
      <c r="C53" s="21"/>
      <c r="D53" s="251">
        <v>286.60000000000002</v>
      </c>
      <c r="E53" s="251"/>
      <c r="F53" s="479">
        <v>300</v>
      </c>
      <c r="K53" s="304">
        <v>0</v>
      </c>
      <c r="L53" s="89" t="s">
        <v>202</v>
      </c>
      <c r="M53" s="306">
        <v>147</v>
      </c>
      <c r="N53" s="89" t="s">
        <v>203</v>
      </c>
      <c r="O53" s="305">
        <f>+K53*M53/12*2</f>
        <v>0</v>
      </c>
      <c r="P53" s="43" t="s">
        <v>223</v>
      </c>
      <c r="Q53" s="341">
        <v>300</v>
      </c>
      <c r="R53" s="7" t="s">
        <v>203</v>
      </c>
      <c r="S53" s="339">
        <f>+O53+Q53</f>
        <v>300</v>
      </c>
    </row>
    <row r="54" spans="1:19" ht="18" customHeight="1">
      <c r="A54" s="117">
        <f t="shared" ref="A54:A72" si="2">+A53+1</f>
        <v>10</v>
      </c>
      <c r="B54" s="21" t="s">
        <v>25</v>
      </c>
      <c r="C54" s="21"/>
      <c r="D54" s="251">
        <v>38</v>
      </c>
      <c r="E54" s="251"/>
    </row>
    <row r="55" spans="1:19" ht="18" customHeight="1">
      <c r="A55" s="117">
        <f t="shared" si="2"/>
        <v>11</v>
      </c>
      <c r="B55" s="21" t="s">
        <v>76</v>
      </c>
      <c r="C55" s="21"/>
      <c r="D55" s="251">
        <v>68</v>
      </c>
      <c r="E55" s="251"/>
    </row>
    <row r="56" spans="1:19" ht="18" customHeight="1">
      <c r="A56" s="117">
        <f t="shared" si="2"/>
        <v>12</v>
      </c>
      <c r="B56" s="21" t="s">
        <v>50</v>
      </c>
      <c r="C56" s="21"/>
      <c r="D56" s="251">
        <v>39.200000000000003</v>
      </c>
      <c r="E56" s="251"/>
    </row>
    <row r="57" spans="1:19" ht="18.75" hidden="1" customHeight="1">
      <c r="A57" s="117">
        <f t="shared" si="2"/>
        <v>13</v>
      </c>
      <c r="B57" s="21" t="s">
        <v>122</v>
      </c>
      <c r="C57" s="21"/>
      <c r="D57" s="251"/>
      <c r="E57" s="251"/>
    </row>
    <row r="58" spans="1:19" ht="18" hidden="1" customHeight="1">
      <c r="A58" s="117">
        <f t="shared" si="2"/>
        <v>14</v>
      </c>
      <c r="B58" s="21" t="s">
        <v>123</v>
      </c>
      <c r="C58" s="21"/>
      <c r="D58" s="251"/>
      <c r="E58" s="251"/>
      <c r="G58" s="52"/>
    </row>
    <row r="59" spans="1:19" ht="20.25" customHeight="1">
      <c r="A59" s="117">
        <v>13</v>
      </c>
      <c r="B59" s="21" t="s">
        <v>26</v>
      </c>
      <c r="C59" s="21"/>
      <c r="D59" s="251">
        <v>136.30000000000001</v>
      </c>
      <c r="E59" s="251"/>
      <c r="G59" s="52"/>
    </row>
    <row r="60" spans="1:19" ht="18" hidden="1" customHeight="1">
      <c r="A60" s="117">
        <f t="shared" si="2"/>
        <v>14</v>
      </c>
      <c r="B60" s="21" t="s">
        <v>27</v>
      </c>
      <c r="C60" s="21"/>
      <c r="D60" s="251"/>
      <c r="E60" s="251"/>
    </row>
    <row r="61" spans="1:19" ht="18.75" hidden="1" customHeight="1">
      <c r="A61" s="117">
        <f t="shared" si="2"/>
        <v>15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16</v>
      </c>
      <c r="B62" s="21" t="s">
        <v>56</v>
      </c>
      <c r="C62" s="21"/>
      <c r="D62" s="253">
        <f>+D28</f>
        <v>0</v>
      </c>
      <c r="E62" s="251"/>
    </row>
    <row r="63" spans="1:19" ht="18" hidden="1" customHeight="1">
      <c r="A63" s="117">
        <f t="shared" si="2"/>
        <v>17</v>
      </c>
      <c r="B63" s="21" t="s">
        <v>47</v>
      </c>
      <c r="C63" s="21"/>
      <c r="D63" s="251"/>
      <c r="E63" s="251"/>
    </row>
    <row r="64" spans="1:19" ht="18.75" customHeight="1">
      <c r="A64" s="117">
        <v>14</v>
      </c>
      <c r="B64" s="21" t="s">
        <v>77</v>
      </c>
      <c r="C64" s="21"/>
      <c r="D64" s="251">
        <v>53.5</v>
      </c>
      <c r="E64" s="251"/>
    </row>
    <row r="65" spans="1:14" ht="18.75" customHeight="1">
      <c r="A65" s="117">
        <v>15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16</v>
      </c>
      <c r="B66" s="21" t="s">
        <v>48</v>
      </c>
      <c r="C66" s="21"/>
      <c r="D66" s="251">
        <v>3</v>
      </c>
      <c r="E66" s="251"/>
    </row>
    <row r="67" spans="1:14" ht="18.75" hidden="1" customHeight="1">
      <c r="A67" s="117">
        <f t="shared" si="2"/>
        <v>17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2"/>
        <v>18</v>
      </c>
      <c r="B68" s="21" t="s">
        <v>49</v>
      </c>
      <c r="C68" s="21"/>
      <c r="D68" s="251"/>
      <c r="E68" s="251"/>
    </row>
    <row r="69" spans="1:14" ht="18.75" customHeight="1">
      <c r="A69" s="117">
        <v>17</v>
      </c>
      <c r="B69" s="21" t="s">
        <v>66</v>
      </c>
      <c r="C69" s="21"/>
      <c r="D69" s="251">
        <f>+D20</f>
        <v>48</v>
      </c>
      <c r="E69" s="251"/>
    </row>
    <row r="70" spans="1:14" ht="18.75" hidden="1" customHeight="1">
      <c r="A70" s="117">
        <f t="shared" si="2"/>
        <v>18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19</v>
      </c>
      <c r="B71" s="21"/>
      <c r="C71" s="21"/>
      <c r="D71" s="251"/>
      <c r="E71" s="251"/>
    </row>
    <row r="72" spans="1:14" ht="18.75" hidden="1" customHeight="1">
      <c r="A72" s="117">
        <f t="shared" si="2"/>
        <v>20</v>
      </c>
      <c r="B72" s="21"/>
      <c r="C72" s="21"/>
      <c r="D72" s="251"/>
      <c r="E72" s="251"/>
    </row>
    <row r="73" spans="1:14" ht="18.75" customHeight="1">
      <c r="A73" s="117">
        <v>18</v>
      </c>
      <c r="B73" s="21" t="s">
        <v>302</v>
      </c>
      <c r="C73" s="21"/>
      <c r="D73" s="251">
        <f>+D31</f>
        <v>28</v>
      </c>
      <c r="E73" s="251"/>
      <c r="F73" s="57" t="s">
        <v>125</v>
      </c>
    </row>
    <row r="74" spans="1:14" ht="18.75" customHeight="1">
      <c r="A74" s="117">
        <v>19</v>
      </c>
      <c r="B74" s="21" t="s">
        <v>28</v>
      </c>
      <c r="C74" s="21"/>
      <c r="D74" s="251">
        <v>1254.2</v>
      </c>
      <c r="E74" s="251"/>
    </row>
    <row r="75" spans="1:14" s="3" customFormat="1" ht="18.75" customHeight="1">
      <c r="A75" s="161">
        <f>+A74+0.1</f>
        <v>19.100000000000001</v>
      </c>
      <c r="B75" s="20" t="s">
        <v>80</v>
      </c>
      <c r="C75" s="20"/>
      <c r="D75" s="251">
        <v>1254.2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customHeight="1">
      <c r="A76" s="117">
        <f>+A74+1</f>
        <v>20</v>
      </c>
      <c r="B76" s="21" t="s">
        <v>81</v>
      </c>
      <c r="C76" s="21"/>
      <c r="D76" s="251">
        <v>10</v>
      </c>
      <c r="E76" s="251"/>
    </row>
    <row r="77" spans="1:14" s="17" customFormat="1" ht="20.25" hidden="1" customHeight="1">
      <c r="A77" s="117">
        <f>+A76+1</f>
        <v>21</v>
      </c>
      <c r="B77" s="21" t="s">
        <v>70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67" t="s">
        <v>32</v>
      </c>
      <c r="C78" s="467"/>
      <c r="D78" s="313">
        <f>SUM(D38,D42:D48,D52:D74,D76:D77)</f>
        <v>47953.899999999994</v>
      </c>
      <c r="E78" s="439" t="s">
        <v>248</v>
      </c>
      <c r="F78" s="310">
        <f>+D35-D78</f>
        <v>0</v>
      </c>
    </row>
    <row r="79" spans="1:14" ht="21" customHeight="1">
      <c r="B79" s="55"/>
      <c r="C79" s="8"/>
    </row>
    <row r="80" spans="1:14" ht="26.25" hidden="1" customHeight="1">
      <c r="B80" s="9" t="s">
        <v>2</v>
      </c>
      <c r="C80" s="316" t="s">
        <v>297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298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65" t="s">
        <v>240</v>
      </c>
      <c r="D85" s="331" t="s">
        <v>249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2</xdr:col>
                <xdr:colOff>2543175</xdr:colOff>
                <xdr:row>84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54" zoomScaleSheetLayoutView="100" workbookViewId="0">
      <selection activeCell="C101" sqref="C101"/>
    </sheetView>
  </sheetViews>
  <sheetFormatPr defaultColWidth="9.140625" defaultRowHeight="13.5"/>
  <cols>
    <col min="1" max="1" width="6.28515625" style="83" customWidth="1"/>
    <col min="2" max="2" width="39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1" width="0" style="82" hidden="1" customWidth="1"/>
    <col min="12" max="13" width="9.140625" style="82"/>
    <col min="14" max="16384" width="9.140625" style="83"/>
  </cols>
  <sheetData>
    <row r="1" spans="1:13" ht="17.25">
      <c r="D1" s="346" t="s">
        <v>205</v>
      </c>
      <c r="E1" s="408">
        <f>+'Ekamut-caxs'!E1+1</f>
        <v>92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6" t="s">
        <v>251</v>
      </c>
      <c r="E7" s="408">
        <f>+'Ekamut-caxs'!E7+1</f>
        <v>92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252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253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496" t="s">
        <v>43</v>
      </c>
      <c r="B13" s="496"/>
      <c r="C13" s="496"/>
      <c r="D13" s="496"/>
      <c r="E13" s="397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81" t="str">
        <f>+'Ekamut-caxs'!A14:D14</f>
        <v xml:space="preserve">«Երևանի հ․72 մսուր-մանկապարտեզ» ՀՈԱԿ-ի </v>
      </c>
      <c r="B14" s="481"/>
      <c r="C14" s="481"/>
      <c r="D14" s="481"/>
      <c r="E14" s="395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82" t="s">
        <v>283</v>
      </c>
      <c r="B15" s="482"/>
      <c r="C15" s="482"/>
      <c r="D15" s="482"/>
      <c r="E15" s="396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497" t="s">
        <v>33</v>
      </c>
      <c r="C18" s="498"/>
      <c r="D18" s="88" t="s">
        <v>45</v>
      </c>
      <c r="E18" s="399"/>
      <c r="F18" s="303">
        <f>+D19-D77</f>
        <v>3042.4</v>
      </c>
      <c r="G18" s="89"/>
      <c r="H18" s="89"/>
      <c r="I18" s="89"/>
      <c r="J18" s="309" t="s">
        <v>230</v>
      </c>
      <c r="K18" s="89"/>
      <c r="L18" s="89"/>
      <c r="M18" s="89"/>
    </row>
    <row r="19" spans="1:13" s="75" customFormat="1" ht="40.5" customHeight="1" thickBot="1">
      <c r="A19" s="12" t="s">
        <v>7</v>
      </c>
      <c r="B19" s="488" t="s">
        <v>34</v>
      </c>
      <c r="C19" s="489"/>
      <c r="D19" s="292">
        <f>+'Dramakani hamematakan'!D6</f>
        <v>3846.6</v>
      </c>
      <c r="E19" s="400"/>
      <c r="F19" s="494" t="s">
        <v>229</v>
      </c>
      <c r="G19" s="495"/>
      <c r="H19" s="308"/>
      <c r="I19" s="308"/>
      <c r="J19" s="307"/>
      <c r="K19" s="77"/>
      <c r="L19" s="77"/>
      <c r="M19" s="77"/>
    </row>
    <row r="20" spans="1:13" s="75" customFormat="1" ht="22.5" customHeight="1">
      <c r="A20" s="12" t="s">
        <v>11</v>
      </c>
      <c r="B20" s="488" t="s">
        <v>84</v>
      </c>
      <c r="C20" s="489"/>
      <c r="D20" s="292">
        <f>SUM(D21:D22,D25,D28:D34)</f>
        <v>46664</v>
      </c>
      <c r="E20" s="401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499" t="s">
        <v>120</v>
      </c>
      <c r="C21" s="500"/>
      <c r="D21" s="284">
        <f>+'Ekamut-caxs'!D18</f>
        <v>46616</v>
      </c>
      <c r="E21" s="402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499" t="str">
        <f>+'Ekamut-caxs'!B19</f>
        <v>Այլ նպաստներ բյուջեից, որից՝</v>
      </c>
      <c r="C22" s="500"/>
      <c r="D22" s="284">
        <f>+'Ekamut-caxs'!D19</f>
        <v>48</v>
      </c>
      <c r="E22" s="402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490" t="s">
        <v>260</v>
      </c>
      <c r="C23" s="491"/>
      <c r="D23" s="258">
        <f>+'Ekamut-caxs'!D20</f>
        <v>48</v>
      </c>
      <c r="E23" s="402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490" t="s">
        <v>263</v>
      </c>
      <c r="C24" s="491"/>
      <c r="D24" s="258">
        <f>+'Ekamut-caxs'!D21</f>
        <v>0</v>
      </c>
      <c r="E24" s="402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hidden="1" customHeight="1">
      <c r="A25" s="61">
        <f>+'Ekamut-caxs'!A22</f>
        <v>3</v>
      </c>
      <c r="B25" s="499" t="str">
        <f>+'Ekamut-caxs'!B22</f>
        <v>Դրամաշնորհներ բյուջեից, որից՝</v>
      </c>
      <c r="C25" s="500"/>
      <c r="D25" s="283">
        <f>+'Ekamut-caxs'!D22</f>
        <v>0</v>
      </c>
      <c r="E25" s="402"/>
      <c r="F25" s="440" t="s">
        <v>282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490" t="s">
        <v>261</v>
      </c>
      <c r="C26" s="491"/>
      <c r="D26" s="258">
        <f>+'Ekamut-caxs'!D23</f>
        <v>0</v>
      </c>
      <c r="E26" s="402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hidden="1" customHeight="1">
      <c r="A27" s="27">
        <f>+'Ekamut-caxs'!A24</f>
        <v>3.2</v>
      </c>
      <c r="B27" s="490" t="s">
        <v>262</v>
      </c>
      <c r="C27" s="491"/>
      <c r="D27" s="258">
        <f>+'Ekamut-caxs'!D24</f>
        <v>0</v>
      </c>
      <c r="E27" s="402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499" t="str">
        <f>+'Ekamut-caxs'!B26</f>
        <v xml:space="preserve">Վճարովի ծառայություններից </v>
      </c>
      <c r="C28" s="500"/>
      <c r="D28" s="284">
        <f>+'Ekamut-caxs'!D26</f>
        <v>0</v>
      </c>
      <c r="E28" s="402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499" t="str">
        <f>+'Ekamut-caxs'!B27</f>
        <v>Վարձակալությունից</v>
      </c>
      <c r="C29" s="500"/>
      <c r="D29" s="284">
        <f>+'Ekamut-caxs'!D27</f>
        <v>0</v>
      </c>
      <c r="E29" s="403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499" t="str">
        <f>+'Ekamut-caxs'!B28</f>
        <v>Սպասարկման և կոմունալ համավճարներից</v>
      </c>
      <c r="C30" s="500"/>
      <c r="D30" s="284">
        <f>+'Ekamut-caxs'!D28</f>
        <v>0</v>
      </c>
      <c r="E30" s="403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499" t="s">
        <v>35</v>
      </c>
      <c r="C31" s="500"/>
      <c r="D31" s="283"/>
      <c r="E31" s="403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499" t="s">
        <v>10</v>
      </c>
      <c r="C32" s="500"/>
      <c r="D32" s="284">
        <f>+'Ekamut-caxs'!D32</f>
        <v>0</v>
      </c>
      <c r="E32" s="402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486"/>
      <c r="C33" s="487"/>
      <c r="D33" s="283">
        <f>+'Ekamut-caxs'!D33</f>
        <v>0</v>
      </c>
      <c r="E33" s="403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486"/>
      <c r="C34" s="487"/>
      <c r="D34" s="283">
        <f>+'Ekamut-caxs'!D34</f>
        <v>0</v>
      </c>
      <c r="E34" s="403"/>
      <c r="F34" s="106" t="s">
        <v>290</v>
      </c>
      <c r="G34" s="101"/>
      <c r="H34" s="101"/>
      <c r="I34" s="101"/>
      <c r="J34" s="44"/>
    </row>
    <row r="35" spans="1:13" s="75" customFormat="1" ht="22.5" customHeight="1">
      <c r="A35" s="12" t="s">
        <v>36</v>
      </c>
      <c r="B35" s="488" t="s">
        <v>85</v>
      </c>
      <c r="C35" s="489"/>
      <c r="D35" s="292">
        <f>D36+D79+D91</f>
        <v>49982.299999999996</v>
      </c>
      <c r="E35" s="401"/>
      <c r="F35" s="107"/>
      <c r="G35" s="44"/>
      <c r="H35" s="44"/>
      <c r="I35" s="44"/>
      <c r="J35" s="44"/>
      <c r="K35" s="77"/>
      <c r="L35" s="77"/>
      <c r="M35" s="77"/>
    </row>
    <row r="36" spans="1:13" s="75" customFormat="1" ht="21.75" customHeight="1">
      <c r="A36" s="15" t="s">
        <v>58</v>
      </c>
      <c r="B36" s="488" t="s">
        <v>61</v>
      </c>
      <c r="C36" s="489"/>
      <c r="D36" s="292">
        <f>SUM(D37,D41:D47,D51:D73,D77:D78)</f>
        <v>47468.2</v>
      </c>
      <c r="E36" s="401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486" t="str">
        <f>+'Ekamut-caxs'!B38</f>
        <v>Աշխատավարձի գծով, որից՝</v>
      </c>
      <c r="C37" s="487"/>
      <c r="D37" s="284">
        <f>+'Ekamut-caxs'!D38</f>
        <v>40603.5</v>
      </c>
      <c r="E37" s="402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490" t="s">
        <v>121</v>
      </c>
      <c r="C38" s="491"/>
      <c r="D38" s="296">
        <f>+'Ekamut-caxs'!D39</f>
        <v>0</v>
      </c>
      <c r="E38" s="404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v>1.1000000000000001</v>
      </c>
      <c r="B39" s="490" t="s">
        <v>13</v>
      </c>
      <c r="C39" s="491"/>
      <c r="D39" s="296">
        <f>+'Ekamut-caxs'!D40</f>
        <v>667</v>
      </c>
      <c r="E39" s="404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490" t="str">
        <f>+'Ekamut-caxs'!B41</f>
        <v>կամավոր ատեստ. գծով լրավճար</v>
      </c>
      <c r="C40" s="491"/>
      <c r="D40" s="296">
        <f>+'Ekamut-caxs'!D41</f>
        <v>0</v>
      </c>
      <c r="E40" s="404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486" t="s">
        <v>16</v>
      </c>
      <c r="C41" s="487"/>
      <c r="D41" s="283">
        <f>+'Ekamut-caxs'!D42</f>
        <v>2482.6999999999998</v>
      </c>
      <c r="E41" s="403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486" t="s">
        <v>15</v>
      </c>
      <c r="C42" s="487"/>
      <c r="D42" s="283">
        <f>+'Ekamut-caxs'!D43</f>
        <v>1292.9000000000001</v>
      </c>
      <c r="E42" s="402"/>
      <c r="F42" s="344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486" t="s">
        <v>14</v>
      </c>
      <c r="C43" s="487"/>
      <c r="D43" s="283">
        <f>+'Ekamut-caxs'!D44</f>
        <v>1056.5999999999999</v>
      </c>
      <c r="E43" s="402"/>
      <c r="F43" s="344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486" t="s">
        <v>17</v>
      </c>
      <c r="C44" s="487"/>
      <c r="D44" s="283">
        <f>+Komunal!M27</f>
        <v>195.3</v>
      </c>
      <c r="E44" s="402"/>
      <c r="F44" s="344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486" t="s">
        <v>18</v>
      </c>
      <c r="C45" s="487"/>
      <c r="D45" s="284">
        <f>+'Ekamut-caxs'!D46</f>
        <v>97</v>
      </c>
      <c r="E45" s="402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hidden="1" customHeight="1">
      <c r="A46" s="61">
        <f>+'Ekamut-caxs'!A47</f>
        <v>7</v>
      </c>
      <c r="B46" s="486" t="s">
        <v>19</v>
      </c>
      <c r="C46" s="487"/>
      <c r="D46" s="284">
        <f>+'Ekamut-caxs'!D47</f>
        <v>0</v>
      </c>
      <c r="E46" s="402"/>
      <c r="F46" s="113">
        <v>51</v>
      </c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v>7</v>
      </c>
      <c r="B47" s="486" t="s">
        <v>20</v>
      </c>
      <c r="C47" s="487"/>
      <c r="D47" s="284">
        <f>SUM(D48:D50)</f>
        <v>141.6</v>
      </c>
      <c r="E47" s="402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7.1</v>
      </c>
      <c r="B48" s="490" t="s">
        <v>21</v>
      </c>
      <c r="C48" s="491"/>
      <c r="D48" s="296">
        <f>+'Ekamut-caxs'!D49</f>
        <v>57.6</v>
      </c>
      <c r="E48" s="402"/>
    </row>
    <row r="49" spans="1:13" ht="18" customHeight="1">
      <c r="A49" s="27">
        <f>+A48+0.1</f>
        <v>7.1999999999999993</v>
      </c>
      <c r="B49" s="490" t="s">
        <v>22</v>
      </c>
      <c r="C49" s="491"/>
      <c r="D49" s="296">
        <f>+'Ekamut-caxs'!D50</f>
        <v>6</v>
      </c>
      <c r="E49" s="402"/>
    </row>
    <row r="50" spans="1:13" ht="18" customHeight="1">
      <c r="A50" s="27">
        <f>+A49+0.1</f>
        <v>7.2999999999999989</v>
      </c>
      <c r="B50" s="490" t="s">
        <v>23</v>
      </c>
      <c r="C50" s="491"/>
      <c r="D50" s="296">
        <f>+'Ekamut-caxs'!D51</f>
        <v>78</v>
      </c>
      <c r="E50" s="402"/>
    </row>
    <row r="51" spans="1:13" s="97" customFormat="1" ht="18" customHeight="1">
      <c r="A51" s="61">
        <v>8</v>
      </c>
      <c r="B51" s="486" t="s">
        <v>24</v>
      </c>
      <c r="C51" s="487"/>
      <c r="D51" s="284">
        <f>+'Ekamut-caxs'!D52</f>
        <v>16.8</v>
      </c>
      <c r="E51" s="402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9</v>
      </c>
      <c r="B52" s="486" t="s">
        <v>31</v>
      </c>
      <c r="C52" s="487"/>
      <c r="D52" s="283">
        <f>+'Ekamut-caxs'!D53</f>
        <v>286.60000000000002</v>
      </c>
      <c r="E52" s="403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10</v>
      </c>
      <c r="B53" s="486" t="s">
        <v>25</v>
      </c>
      <c r="C53" s="487"/>
      <c r="D53" s="283">
        <f>+'Ekamut-caxs'!D54</f>
        <v>38</v>
      </c>
      <c r="E53" s="403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11</v>
      </c>
      <c r="B54" s="486" t="s">
        <v>76</v>
      </c>
      <c r="C54" s="487"/>
      <c r="D54" s="283">
        <f>+'Ekamut-caxs'!D55</f>
        <v>68</v>
      </c>
      <c r="E54" s="403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v>12</v>
      </c>
      <c r="B55" s="486" t="s">
        <v>50</v>
      </c>
      <c r="C55" s="487"/>
      <c r="D55" s="284">
        <f>+'Ekamut-caxs'!D56</f>
        <v>39.200000000000003</v>
      </c>
      <c r="E55" s="402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f>+'Ekamut-caxs'!A57</f>
        <v>13</v>
      </c>
      <c r="B56" s="486" t="s">
        <v>122</v>
      </c>
      <c r="C56" s="487"/>
      <c r="D56" s="284">
        <f>+'Ekamut-caxs'!D57</f>
        <v>0</v>
      </c>
      <c r="E56" s="402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hidden="1" customHeight="1">
      <c r="A57" s="61">
        <f>+'Ekamut-caxs'!A58</f>
        <v>14</v>
      </c>
      <c r="B57" s="486" t="s">
        <v>123</v>
      </c>
      <c r="C57" s="487"/>
      <c r="D57" s="284">
        <f>+'Ekamut-caxs'!D58</f>
        <v>0</v>
      </c>
      <c r="E57" s="402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v>13</v>
      </c>
      <c r="B58" s="486" t="s">
        <v>26</v>
      </c>
      <c r="C58" s="487"/>
      <c r="D58" s="284">
        <f>+'Ekamut-caxs'!D59</f>
        <v>136.30000000000001</v>
      </c>
      <c r="E58" s="402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hidden="1" customHeight="1">
      <c r="A59" s="61">
        <f>+'Ekamut-caxs'!A60</f>
        <v>14</v>
      </c>
      <c r="B59" s="486" t="s">
        <v>27</v>
      </c>
      <c r="C59" s="487"/>
      <c r="D59" s="284">
        <f>+'Ekamut-caxs'!D60</f>
        <v>0</v>
      </c>
      <c r="E59" s="402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15</v>
      </c>
      <c r="B60" s="486" t="s">
        <v>69</v>
      </c>
      <c r="C60" s="487"/>
      <c r="D60" s="284">
        <f>+'Ekamut-caxs'!D61</f>
        <v>0</v>
      </c>
      <c r="E60" s="402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16</v>
      </c>
      <c r="B61" s="486" t="s">
        <v>56</v>
      </c>
      <c r="C61" s="487"/>
      <c r="D61" s="284">
        <f>+'Ekamut-caxs'!D62</f>
        <v>0</v>
      </c>
      <c r="E61" s="402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hidden="1" customHeight="1">
      <c r="A62" s="61">
        <f>+'Ekamut-caxs'!A63</f>
        <v>17</v>
      </c>
      <c r="B62" s="486" t="s">
        <v>47</v>
      </c>
      <c r="C62" s="487"/>
      <c r="D62" s="284">
        <f>+'Ekamut-caxs'!D63</f>
        <v>0</v>
      </c>
      <c r="E62" s="402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14</v>
      </c>
      <c r="B63" s="486" t="s">
        <v>77</v>
      </c>
      <c r="C63" s="487"/>
      <c r="D63" s="284">
        <f>+'Ekamut-caxs'!D64</f>
        <v>53.5</v>
      </c>
      <c r="E63" s="402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15</v>
      </c>
      <c r="B64" s="486" t="s">
        <v>78</v>
      </c>
      <c r="C64" s="487"/>
      <c r="D64" s="284">
        <f>+'Ekamut-caxs'!D65</f>
        <v>95</v>
      </c>
      <c r="E64" s="402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16</v>
      </c>
      <c r="B65" s="486" t="s">
        <v>48</v>
      </c>
      <c r="C65" s="487"/>
      <c r="D65" s="284">
        <f>+'Ekamut-caxs'!D66</f>
        <v>3</v>
      </c>
      <c r="E65" s="402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17</v>
      </c>
      <c r="B66" s="486" t="s">
        <v>124</v>
      </c>
      <c r="C66" s="487"/>
      <c r="D66" s="284">
        <f>+'Ekamut-caxs'!D67</f>
        <v>0</v>
      </c>
      <c r="E66" s="402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18</v>
      </c>
      <c r="B67" s="486" t="s">
        <v>49</v>
      </c>
      <c r="C67" s="487"/>
      <c r="D67" s="284">
        <f>+'Ekamut-caxs'!D68</f>
        <v>0</v>
      </c>
      <c r="E67" s="402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17</v>
      </c>
      <c r="B68" s="486" t="s">
        <v>66</v>
      </c>
      <c r="C68" s="487"/>
      <c r="D68" s="284">
        <f>+'Ekamut-caxs'!D69</f>
        <v>48</v>
      </c>
      <c r="E68" s="402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56.25" hidden="1" customHeight="1">
      <c r="A69" s="61">
        <f>+'Ekamut-caxs'!A70</f>
        <v>18</v>
      </c>
      <c r="B69" s="486" t="s">
        <v>79</v>
      </c>
      <c r="C69" s="487"/>
      <c r="D69" s="284">
        <f>+'Ekamut-caxs'!D70</f>
        <v>0</v>
      </c>
      <c r="E69" s="402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486">
        <f>+'Ekamut-caxs'!B71</f>
        <v>0</v>
      </c>
      <c r="C70" s="487"/>
      <c r="D70" s="283">
        <f>+'Ekamut-caxs'!D71</f>
        <v>0</v>
      </c>
      <c r="E70" s="403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486">
        <f>+'Ekamut-caxs'!B72</f>
        <v>0</v>
      </c>
      <c r="C71" s="487"/>
      <c r="D71" s="283">
        <f>+'Ekamut-caxs'!D72</f>
        <v>0</v>
      </c>
      <c r="E71" s="403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486" t="str">
        <f>+'Ekamut-caxs'!B73</f>
        <v>Անհատույց ստացված ընթացիկ ակտիվների գծով</v>
      </c>
      <c r="C72" s="487"/>
      <c r="D72" s="283"/>
      <c r="E72" s="403"/>
      <c r="F72" s="106" t="s">
        <v>125</v>
      </c>
      <c r="G72" s="67"/>
      <c r="H72" s="67"/>
      <c r="I72" s="67"/>
      <c r="J72" s="56"/>
    </row>
    <row r="73" spans="1:13" s="97" customFormat="1" ht="22.5" customHeight="1">
      <c r="A73" s="61">
        <v>18</v>
      </c>
      <c r="B73" s="486" t="s">
        <v>37</v>
      </c>
      <c r="C73" s="487"/>
      <c r="D73" s="284">
        <f>SUM(D74:D76)</f>
        <v>10</v>
      </c>
      <c r="E73" s="402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18.100000000000001</v>
      </c>
      <c r="B74" s="490" t="s">
        <v>38</v>
      </c>
      <c r="C74" s="491"/>
      <c r="D74" s="258"/>
      <c r="E74" s="405"/>
    </row>
    <row r="75" spans="1:13" ht="19.5" hidden="1" customHeight="1">
      <c r="A75" s="14">
        <f>+A74+0.1</f>
        <v>18.200000000000003</v>
      </c>
      <c r="B75" s="490" t="s">
        <v>51</v>
      </c>
      <c r="C75" s="491"/>
      <c r="D75" s="258"/>
      <c r="E75" s="405"/>
    </row>
    <row r="76" spans="1:13" ht="19.5" customHeight="1">
      <c r="A76" s="14">
        <v>18.100000000000001</v>
      </c>
      <c r="B76" s="490" t="s">
        <v>86</v>
      </c>
      <c r="C76" s="491"/>
      <c r="D76" s="258">
        <f>+'Ekamut-caxs'!D76</f>
        <v>10</v>
      </c>
      <c r="E76" s="405"/>
    </row>
    <row r="77" spans="1:13" s="97" customFormat="1" ht="17.25" customHeight="1">
      <c r="A77" s="71">
        <v>19</v>
      </c>
      <c r="B77" s="486" t="s">
        <v>39</v>
      </c>
      <c r="C77" s="487"/>
      <c r="D77" s="284">
        <f>+'Deb. ev kreditor'!D59-'Deb. ev kreditor'!D55</f>
        <v>804.19999999999982</v>
      </c>
      <c r="E77" s="402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486" t="s">
        <v>87</v>
      </c>
      <c r="C78" s="487"/>
      <c r="D78" s="283"/>
      <c r="E78" s="403"/>
      <c r="F78" s="113" t="s">
        <v>231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492" t="s">
        <v>62</v>
      </c>
      <c r="C79" s="493"/>
      <c r="D79" s="292">
        <f>D80+D87</f>
        <v>84</v>
      </c>
      <c r="E79" s="401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486" t="s">
        <v>92</v>
      </c>
      <c r="C80" s="487"/>
      <c r="D80" s="284">
        <f>SUM(D81:D86)</f>
        <v>84</v>
      </c>
      <c r="E80" s="402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486" t="s">
        <v>88</v>
      </c>
      <c r="C81" s="487"/>
      <c r="D81" s="283"/>
      <c r="E81" s="403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486" t="s">
        <v>89</v>
      </c>
      <c r="C82" s="487"/>
      <c r="D82" s="283"/>
      <c r="E82" s="403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>
      <c r="A83" s="71">
        <v>1.1000000000000001</v>
      </c>
      <c r="B83" s="486" t="s">
        <v>90</v>
      </c>
      <c r="C83" s="487"/>
      <c r="D83" s="283">
        <v>84</v>
      </c>
      <c r="E83" s="403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ref="A84:A86" si="1">+A83+0.1</f>
        <v>1.2000000000000002</v>
      </c>
      <c r="B84" s="486" t="s">
        <v>67</v>
      </c>
      <c r="C84" s="487"/>
      <c r="D84" s="283"/>
      <c r="E84" s="403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1.3000000000000003</v>
      </c>
      <c r="B85" s="486" t="s">
        <v>68</v>
      </c>
      <c r="C85" s="487"/>
      <c r="D85" s="283"/>
      <c r="E85" s="403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1.4000000000000004</v>
      </c>
      <c r="B86" s="486"/>
      <c r="C86" s="487"/>
      <c r="D86" s="283"/>
      <c r="E86" s="403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486" t="s">
        <v>93</v>
      </c>
      <c r="C87" s="487"/>
      <c r="D87" s="284">
        <f>SUM(D88:D90)</f>
        <v>0</v>
      </c>
      <c r="E87" s="402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486" t="s">
        <v>64</v>
      </c>
      <c r="C88" s="487"/>
      <c r="D88" s="283"/>
      <c r="E88" s="403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486" t="s">
        <v>63</v>
      </c>
      <c r="C89" s="487"/>
      <c r="D89" s="283"/>
      <c r="E89" s="403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486" t="s">
        <v>52</v>
      </c>
      <c r="C90" s="487"/>
      <c r="D90" s="283"/>
      <c r="E90" s="403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60</v>
      </c>
      <c r="B91" s="488" t="s">
        <v>155</v>
      </c>
      <c r="C91" s="489"/>
      <c r="D91" s="292">
        <f>SUM(D92:D93)</f>
        <v>2430.1000000000004</v>
      </c>
      <c r="E91" s="401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486" t="s">
        <v>16</v>
      </c>
      <c r="C92" s="487"/>
      <c r="D92" s="283">
        <f>2958.4-528.3</f>
        <v>2430.1000000000004</v>
      </c>
      <c r="E92" s="403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486"/>
      <c r="C93" s="487"/>
      <c r="D93" s="283"/>
      <c r="E93" s="403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488" t="s">
        <v>41</v>
      </c>
      <c r="C94" s="489"/>
      <c r="D94" s="292">
        <f>D19+D20-D35</f>
        <v>528.30000000000291</v>
      </c>
      <c r="E94" s="441" t="s">
        <v>248</v>
      </c>
      <c r="F94" s="494" t="s">
        <v>206</v>
      </c>
      <c r="G94" s="495"/>
      <c r="H94" s="308"/>
      <c r="I94" s="308"/>
      <c r="J94" s="307"/>
      <c r="K94" s="98"/>
      <c r="L94" s="98"/>
      <c r="M94" s="98"/>
    </row>
    <row r="95" spans="1:13" s="81" customFormat="1" ht="37.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Ա. Հարությունյան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06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7" t="str">
        <f>+'Ekamut-caxs'!C82</f>
        <v>Ա. Բոգաչենկո</v>
      </c>
      <c r="E98" s="407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06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109.5" customHeight="1">
      <c r="B101" s="465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37" zoomScaleSheetLayoutView="100" workbookViewId="0">
      <selection activeCell="D82" sqref="D82"/>
    </sheetView>
  </sheetViews>
  <sheetFormatPr defaultColWidth="9.140625"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01" t="s">
        <v>57</v>
      </c>
      <c r="B1" s="501"/>
      <c r="C1" s="501"/>
      <c r="D1" s="501"/>
      <c r="E1" s="501"/>
      <c r="F1" s="501"/>
    </row>
    <row r="2" spans="1:18" s="22" customFormat="1" ht="25.5" customHeight="1">
      <c r="A2" s="481" t="str">
        <f>+'Ekamut-caxs'!A14:D14</f>
        <v xml:space="preserve">«Երևանի հ․72 մսուր-մանկապարտեզ» ՀՈԱԿ-ի </v>
      </c>
      <c r="B2" s="481"/>
      <c r="C2" s="481"/>
      <c r="D2" s="481"/>
      <c r="E2" s="481"/>
      <c r="F2" s="48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04" t="s">
        <v>256</v>
      </c>
      <c r="B3" s="504"/>
      <c r="C3" s="504"/>
      <c r="D3" s="504"/>
      <c r="E3" s="504"/>
      <c r="F3" s="504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8" t="s">
        <v>239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73600.2</v>
      </c>
      <c r="D6" s="311">
        <f>SUM(D7:D18,D21:D24)</f>
        <v>48001.899999999994</v>
      </c>
      <c r="E6" s="311">
        <f t="shared" ref="E6:E66" si="0">D6-C6</f>
        <v>-25598.300000000003</v>
      </c>
      <c r="F6" s="393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71616</v>
      </c>
      <c r="D7" s="298">
        <f>+'Ekamut-caxs'!D18</f>
        <v>46616</v>
      </c>
      <c r="E7" s="298">
        <f t="shared" si="0"/>
        <v>-25000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hidden="1" customHeight="1">
      <c r="A8" s="436">
        <v>2</v>
      </c>
      <c r="B8" s="285" t="s">
        <v>259</v>
      </c>
      <c r="C8" s="437">
        <f>+C9+C10</f>
        <v>0</v>
      </c>
      <c r="D8" s="298">
        <f>+'Ekamut-caxs'!D19</f>
        <v>48</v>
      </c>
      <c r="E8" s="298">
        <f t="shared" si="0"/>
        <v>48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hidden="1" customHeight="1">
      <c r="A9" s="27">
        <v>2.1</v>
      </c>
      <c r="B9" s="32" t="s">
        <v>260</v>
      </c>
      <c r="C9" s="438"/>
      <c r="D9" s="298">
        <f>+'Ekamut-caxs'!D20</f>
        <v>48</v>
      </c>
      <c r="E9" s="298">
        <f t="shared" si="0"/>
        <v>48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263</v>
      </c>
      <c r="C10" s="438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436">
        <v>3</v>
      </c>
      <c r="B11" s="282" t="s">
        <v>264</v>
      </c>
      <c r="C11" s="437">
        <f>+C12+C13</f>
        <v>0</v>
      </c>
      <c r="D11" s="298">
        <f>+'Ekamut-caxs'!D22</f>
        <v>0</v>
      </c>
      <c r="E11" s="298">
        <f t="shared" si="0"/>
        <v>0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hidden="1" customHeight="1">
      <c r="A12" s="27">
        <v>3.1</v>
      </c>
      <c r="B12" s="409" t="s">
        <v>261</v>
      </c>
      <c r="C12" s="438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27">
        <v>3.2</v>
      </c>
      <c r="B13" s="410" t="s">
        <v>262</v>
      </c>
      <c r="C13" s="438"/>
      <c r="D13" s="298">
        <f>+'Ekamut-caxs'!D24</f>
        <v>0</v>
      </c>
      <c r="E13" s="298">
        <f t="shared" si="0"/>
        <v>0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36">
        <v>2</v>
      </c>
      <c r="B14" s="285" t="s">
        <v>269</v>
      </c>
      <c r="C14" s="438"/>
      <c r="D14" s="298">
        <f>+'Ekamut-caxs'!D25</f>
        <v>7.7</v>
      </c>
      <c r="E14" s="298">
        <f t="shared" si="0"/>
        <v>7.7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5</v>
      </c>
      <c r="B15" s="285" t="s">
        <v>8</v>
      </c>
      <c r="C15" s="297"/>
      <c r="D15" s="298">
        <f>+'Ekamut-caxs'!D26</f>
        <v>0</v>
      </c>
      <c r="E15" s="298">
        <f>D15-C15</f>
        <v>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3</v>
      </c>
      <c r="B18" s="300" t="s">
        <v>127</v>
      </c>
      <c r="C18" s="301">
        <f>SUM(C19:C20)</f>
        <v>1984.2</v>
      </c>
      <c r="D18" s="301">
        <f>SUM(D19:D20)</f>
        <v>1282.2</v>
      </c>
      <c r="E18" s="298">
        <f t="shared" si="0"/>
        <v>-702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3.1</v>
      </c>
      <c r="B19" s="32" t="s">
        <v>74</v>
      </c>
      <c r="C19" s="254">
        <v>1984.2</v>
      </c>
      <c r="D19" s="255">
        <f>+'Ekamut-caxs'!D30</f>
        <v>1254.2</v>
      </c>
      <c r="E19" s="255">
        <f t="shared" si="0"/>
        <v>-730</v>
      </c>
      <c r="F19" s="256"/>
    </row>
    <row r="20" spans="1:18" ht="18.75" customHeight="1">
      <c r="A20" s="27">
        <v>3.2</v>
      </c>
      <c r="B20" s="32" t="s">
        <v>75</v>
      </c>
      <c r="C20" s="254"/>
      <c r="D20" s="255">
        <f>+'Ekamut-caxs'!D31</f>
        <v>28</v>
      </c>
      <c r="E20" s="255">
        <f t="shared" si="0"/>
        <v>28</v>
      </c>
      <c r="F20" s="256"/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285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73600.200000000012</v>
      </c>
      <c r="D25" s="312">
        <f>SUM(D26,D30:D36,D40:D62,D64:D65)</f>
        <v>47953.899999999994</v>
      </c>
      <c r="E25" s="311">
        <f t="shared" si="0"/>
        <v>-25646.300000000017</v>
      </c>
      <c r="F25" s="393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46093.4</v>
      </c>
      <c r="D26" s="301">
        <f>+'Ekamut-caxs'!D38</f>
        <v>40603.5</v>
      </c>
      <c r="E26" s="298">
        <f t="shared" si="0"/>
        <v>-5489.9000000000015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hidden="1" customHeight="1">
      <c r="A27" s="28">
        <v>1.1000000000000001</v>
      </c>
      <c r="B27" s="155" t="s">
        <v>121</v>
      </c>
      <c r="C27" s="254"/>
      <c r="D27" s="302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1.1000000000000001</v>
      </c>
      <c r="B28" s="155" t="s">
        <v>13</v>
      </c>
      <c r="C28" s="254"/>
      <c r="D28" s="302">
        <f>+'Ekamut-caxs'!D40</f>
        <v>667</v>
      </c>
      <c r="E28" s="255">
        <f>D28-C28</f>
        <v>667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17899.2</v>
      </c>
      <c r="D30" s="301">
        <f>+'Ekamut-caxs'!D42</f>
        <v>2482.6999999999998</v>
      </c>
      <c r="E30" s="298">
        <f t="shared" si="0"/>
        <v>-15416.5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2272.8000000000002</v>
      </c>
      <c r="D31" s="301">
        <f>+'Ekamut-caxs'!D43</f>
        <v>1292.9000000000001</v>
      </c>
      <c r="E31" s="298">
        <f t="shared" si="0"/>
        <v>-979.90000000000009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2379.6</v>
      </c>
      <c r="D32" s="301">
        <f>+'Ekamut-caxs'!D44</f>
        <v>1056.5999999999999</v>
      </c>
      <c r="E32" s="298">
        <f t="shared" si="0"/>
        <v>-1323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613</v>
      </c>
      <c r="D33" s="301">
        <f>+'Ekamut-caxs'!D45</f>
        <v>203</v>
      </c>
      <c r="E33" s="298">
        <f t="shared" si="0"/>
        <v>-410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97</v>
      </c>
      <c r="D34" s="301">
        <f>+'Ekamut-caxs'!D46</f>
        <v>97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51</v>
      </c>
      <c r="D35" s="301">
        <f>+'Ekamut-caxs'!D47</f>
        <v>0</v>
      </c>
      <c r="E35" s="298">
        <f t="shared" si="0"/>
        <v>-51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145.6</v>
      </c>
      <c r="D36" s="301">
        <f>SUM(D37:D39)</f>
        <v>141.6</v>
      </c>
      <c r="E36" s="298">
        <f t="shared" si="0"/>
        <v>-4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10</v>
      </c>
      <c r="D38" s="302">
        <f>+'Ekamut-caxs'!D50</f>
        <v>6</v>
      </c>
      <c r="E38" s="255">
        <f t="shared" si="0"/>
        <v>-4</v>
      </c>
      <c r="F38" s="256"/>
    </row>
    <row r="39" spans="1:18" ht="21" customHeight="1">
      <c r="A39" s="27">
        <v>8.3000000000000007</v>
      </c>
      <c r="B39" s="32" t="s">
        <v>23</v>
      </c>
      <c r="C39" s="254">
        <v>78</v>
      </c>
      <c r="D39" s="302">
        <f>+'Ekamut-caxs'!D51</f>
        <v>78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>
        <v>14.4</v>
      </c>
      <c r="D40" s="301">
        <f>+'Ekamut-caxs'!D52</f>
        <v>16.8</v>
      </c>
      <c r="E40" s="298">
        <f t="shared" si="0"/>
        <v>2.4000000000000004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882</v>
      </c>
      <c r="D41" s="301">
        <f>+'Ekamut-caxs'!D53</f>
        <v>286.60000000000002</v>
      </c>
      <c r="E41" s="298">
        <f t="shared" si="0"/>
        <v>-595.4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150</v>
      </c>
      <c r="D42" s="301">
        <f>+'Ekamut-caxs'!D54</f>
        <v>38</v>
      </c>
      <c r="E42" s="298">
        <f t="shared" si="0"/>
        <v>-112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100</v>
      </c>
      <c r="D43" s="301">
        <f>+'Ekamut-caxs'!D55</f>
        <v>68</v>
      </c>
      <c r="E43" s="298">
        <f t="shared" si="0"/>
        <v>-32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150</v>
      </c>
      <c r="D44" s="301">
        <f>+'Ekamut-caxs'!D56</f>
        <v>39.200000000000003</v>
      </c>
      <c r="E44" s="298">
        <f t="shared" si="0"/>
        <v>-110.8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50</v>
      </c>
      <c r="D45" s="301">
        <f>+'Ekamut-caxs'!D57</f>
        <v>0</v>
      </c>
      <c r="E45" s="298">
        <f>D45-C45</f>
        <v>-50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110</v>
      </c>
      <c r="D46" s="301">
        <f>+'Ekamut-caxs'!D58</f>
        <v>0</v>
      </c>
      <c r="E46" s="298">
        <f t="shared" si="0"/>
        <v>-110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300</v>
      </c>
      <c r="D47" s="301">
        <f>+'Ekamut-caxs'!D59</f>
        <v>136.30000000000001</v>
      </c>
      <c r="E47" s="298">
        <f t="shared" si="0"/>
        <v>-163.69999999999999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17</v>
      </c>
      <c r="B48" s="285" t="s">
        <v>27</v>
      </c>
      <c r="C48" s="297"/>
      <c r="D48" s="301">
        <f>+'Ekamut-caxs'!D60</f>
        <v>0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17</v>
      </c>
      <c r="B51" s="285" t="s">
        <v>47</v>
      </c>
      <c r="C51" s="299">
        <v>105</v>
      </c>
      <c r="D51" s="301">
        <f>+'Ekamut-caxs'!D63</f>
        <v>0</v>
      </c>
      <c r="E51" s="298">
        <f t="shared" si="0"/>
        <v>-105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18</v>
      </c>
      <c r="B52" s="285" t="s">
        <v>77</v>
      </c>
      <c r="C52" s="299">
        <v>85</v>
      </c>
      <c r="D52" s="301">
        <f>+'Ekamut-caxs'!D64</f>
        <v>53.5</v>
      </c>
      <c r="E52" s="298">
        <f t="shared" si="0"/>
        <v>-31.5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19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20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21</v>
      </c>
      <c r="B55" s="285" t="s">
        <v>124</v>
      </c>
      <c r="C55" s="297">
        <v>10</v>
      </c>
      <c r="D55" s="301">
        <f>+'Ekamut-caxs'!D67</f>
        <v>0</v>
      </c>
      <c r="E55" s="298">
        <f t="shared" si="1"/>
        <v>-10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hidden="1" customHeight="1">
      <c r="A57" s="61">
        <v>26</v>
      </c>
      <c r="B57" s="285" t="s">
        <v>66</v>
      </c>
      <c r="C57" s="297"/>
      <c r="D57" s="301">
        <f>+'Ekamut-caxs'!D69</f>
        <v>48</v>
      </c>
      <c r="E57" s="298">
        <f t="shared" si="1"/>
        <v>48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28</v>
      </c>
      <c r="E61" s="297">
        <f>D61-C61</f>
        <v>28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22</v>
      </c>
      <c r="B62" s="289" t="s">
        <v>28</v>
      </c>
      <c r="C62" s="297">
        <v>1984.2</v>
      </c>
      <c r="D62" s="301">
        <f>+'Ekamut-caxs'!D74</f>
        <v>1254.2</v>
      </c>
      <c r="E62" s="298">
        <f t="shared" si="1"/>
        <v>-730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22.1</v>
      </c>
      <c r="B63" s="30" t="s">
        <v>80</v>
      </c>
      <c r="C63" s="256">
        <v>1984.2</v>
      </c>
      <c r="D63" s="302">
        <f>+'Ekamut-caxs'!D75</f>
        <v>1254.2</v>
      </c>
      <c r="E63" s="255">
        <f t="shared" si="1"/>
        <v>-730</v>
      </c>
      <c r="F63" s="256"/>
      <c r="G63" s="159"/>
    </row>
    <row r="64" spans="1:18" s="58" customFormat="1" ht="21" customHeight="1">
      <c r="A64" s="61">
        <v>23</v>
      </c>
      <c r="B64" s="300" t="s">
        <v>81</v>
      </c>
      <c r="C64" s="297">
        <v>10</v>
      </c>
      <c r="D64" s="301">
        <f>+'Ekamut-caxs'!D76</f>
        <v>10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33</v>
      </c>
      <c r="B65" s="285" t="s">
        <v>70</v>
      </c>
      <c r="C65" s="297"/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48</v>
      </c>
      <c r="E66" s="311">
        <f t="shared" si="0"/>
        <v>48</v>
      </c>
      <c r="F66" s="39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03" t="str">
        <f>+'Ekamut-caxs'!C80</f>
        <v>Ա. Հարությունյան</v>
      </c>
      <c r="E68" s="503"/>
      <c r="F68" s="123"/>
    </row>
    <row r="69" spans="1:18" ht="9.75" customHeight="1">
      <c r="B69" s="38"/>
      <c r="D69" s="502" t="s">
        <v>5</v>
      </c>
      <c r="E69" s="502"/>
      <c r="F69" s="347"/>
    </row>
    <row r="70" spans="1:18" ht="24.75" customHeight="1">
      <c r="B70" s="37" t="s">
        <v>6</v>
      </c>
      <c r="C70" s="24"/>
      <c r="D70" s="503" t="str">
        <f>+'Ekamut-caxs'!C82</f>
        <v>Ա. Բոգաչենկո</v>
      </c>
      <c r="E70" s="503"/>
      <c r="F70" s="123"/>
    </row>
    <row r="71" spans="1:18" ht="11.25" customHeight="1">
      <c r="D71" s="502" t="s">
        <v>5</v>
      </c>
      <c r="E71" s="502"/>
      <c r="F71" s="347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31" zoomScaleSheetLayoutView="100" workbookViewId="0">
      <selection activeCell="D82" sqref="D82"/>
    </sheetView>
  </sheetViews>
  <sheetFormatPr defaultColWidth="9.140625"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01" t="s">
        <v>83</v>
      </c>
      <c r="B1" s="501"/>
      <c r="C1" s="501"/>
      <c r="D1" s="501"/>
      <c r="E1" s="501"/>
      <c r="F1" s="501"/>
    </row>
    <row r="2" spans="1:20" s="22" customFormat="1" ht="26.25" customHeight="1">
      <c r="A2" s="481" t="str">
        <f>+'Ekamut-caxs'!A14:D14</f>
        <v xml:space="preserve">«Երևանի հ․72 մսուր-մանկապարտեզ» ՀՈԱԿ-ի </v>
      </c>
      <c r="B2" s="481"/>
      <c r="C2" s="481"/>
      <c r="D2" s="481"/>
      <c r="E2" s="481"/>
      <c r="F2" s="481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04" t="s">
        <v>257</v>
      </c>
      <c r="B3" s="504"/>
      <c r="C3" s="504"/>
      <c r="D3" s="504"/>
      <c r="E3" s="504"/>
      <c r="F3" s="504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8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3846.6</v>
      </c>
      <c r="D6" s="257">
        <f>+C6</f>
        <v>3846.6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71616</v>
      </c>
      <c r="D7" s="292">
        <f>SUM(D8:D9,D12,D15:D22)</f>
        <v>46664</v>
      </c>
      <c r="E7" s="292">
        <f>D7-C7</f>
        <v>-24952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97">
        <v>71616</v>
      </c>
      <c r="D8" s="284">
        <f>+'Dramakan hosqer'!D21</f>
        <v>46616</v>
      </c>
      <c r="E8" s="284">
        <f>D8-C8</f>
        <v>-25000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hidden="1" customHeight="1">
      <c r="A9" s="61">
        <v>2</v>
      </c>
      <c r="B9" s="285" t="s">
        <v>259</v>
      </c>
      <c r="C9" s="284">
        <f>+C10+C11</f>
        <v>0</v>
      </c>
      <c r="D9" s="284">
        <f>+'Dramakan hosqer'!D22</f>
        <v>48</v>
      </c>
      <c r="E9" s="284">
        <f t="shared" ref="E9:E14" si="1">D9-C9</f>
        <v>48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hidden="1" customHeight="1">
      <c r="A10" s="27">
        <v>2.1</v>
      </c>
      <c r="B10" s="32" t="s">
        <v>260</v>
      </c>
      <c r="C10" s="258"/>
      <c r="D10" s="284">
        <f>+'Dramakan hosqer'!D23</f>
        <v>48</v>
      </c>
      <c r="E10" s="284">
        <f t="shared" si="1"/>
        <v>48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263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3</v>
      </c>
      <c r="B12" s="282" t="s">
        <v>264</v>
      </c>
      <c r="C12" s="284">
        <f>+C13+C14</f>
        <v>0</v>
      </c>
      <c r="D12" s="284">
        <f>+'Dramakan hosqer'!D25</f>
        <v>0</v>
      </c>
      <c r="E12" s="284">
        <f t="shared" si="1"/>
        <v>0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 customHeight="1">
      <c r="A13" s="27">
        <v>3.1</v>
      </c>
      <c r="B13" s="409" t="s">
        <v>261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hidden="1" customHeight="1">
      <c r="A14" s="27">
        <v>3.2</v>
      </c>
      <c r="B14" s="410" t="s">
        <v>262</v>
      </c>
      <c r="C14" s="258"/>
      <c r="D14" s="284">
        <f>+'Dramakan hosqer'!D27</f>
        <v>0</v>
      </c>
      <c r="E14" s="284">
        <f t="shared" si="1"/>
        <v>0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4</v>
      </c>
      <c r="B15" s="285" t="s">
        <v>8</v>
      </c>
      <c r="C15" s="283"/>
      <c r="D15" s="284">
        <f>+'Dramakan hosqer'!D28</f>
        <v>0</v>
      </c>
      <c r="E15" s="284">
        <f t="shared" si="0"/>
        <v>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285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73057.100000000006</v>
      </c>
      <c r="D23" s="292">
        <f>+D24+D67+D79</f>
        <v>49982.299999999996</v>
      </c>
      <c r="E23" s="292">
        <f t="shared" si="0"/>
        <v>-23074.80000000001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72420.200000000012</v>
      </c>
      <c r="D24" s="292">
        <f>SUM(D25,D29:D35,D39:D61,D65:D66)</f>
        <v>47468.2</v>
      </c>
      <c r="E24" s="292">
        <f t="shared" si="0"/>
        <v>-24952.000000000015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46093.4</v>
      </c>
      <c r="D25" s="284">
        <f>+'Dramakan hosqer'!D37</f>
        <v>40603.5</v>
      </c>
      <c r="E25" s="284">
        <f t="shared" si="0"/>
        <v>-5489.9000000000015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hidden="1" customHeight="1">
      <c r="A26" s="27">
        <v>1.1000000000000001</v>
      </c>
      <c r="B26" s="32" t="s">
        <v>121</v>
      </c>
      <c r="C26" s="258"/>
      <c r="D26" s="296">
        <f>+'Dramakan hosqer'!D38</f>
        <v>0</v>
      </c>
      <c r="E26" s="296">
        <f t="shared" si="0"/>
        <v>0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667</v>
      </c>
      <c r="E27" s="296">
        <f t="shared" si="0"/>
        <v>667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17899.2</v>
      </c>
      <c r="D29" s="284">
        <f>+'Dramakan hosqer'!D41</f>
        <v>2482.6999999999998</v>
      </c>
      <c r="E29" s="284">
        <f t="shared" si="0"/>
        <v>-15416.5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2272.8000000000002</v>
      </c>
      <c r="D30" s="284">
        <f>+'Dramakan hosqer'!D42</f>
        <v>1292.9000000000001</v>
      </c>
      <c r="E30" s="284">
        <f t="shared" si="0"/>
        <v>-979.90000000000009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2379.6</v>
      </c>
      <c r="D31" s="284">
        <f>+'Dramakan hosqer'!D43</f>
        <v>1056.5999999999999</v>
      </c>
      <c r="E31" s="284">
        <f t="shared" si="0"/>
        <v>-1323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613</v>
      </c>
      <c r="D32" s="284">
        <f>+'Dramakan hosqer'!D44</f>
        <v>195.3</v>
      </c>
      <c r="E32" s="284">
        <f t="shared" si="0"/>
        <v>-417.7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97</v>
      </c>
      <c r="D33" s="284">
        <f>+'Dramakan hosqer'!D45</f>
        <v>97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51</v>
      </c>
      <c r="D34" s="284">
        <f>+'Dramakan hosqer'!D46</f>
        <v>0</v>
      </c>
      <c r="E34" s="284">
        <f t="shared" si="0"/>
        <v>-51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145.6</v>
      </c>
      <c r="D35" s="284">
        <f>SUM(D36:D38)</f>
        <v>141.6</v>
      </c>
      <c r="E35" s="284">
        <f t="shared" si="0"/>
        <v>-4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10</v>
      </c>
      <c r="D37" s="296">
        <f>+'Dramakan hosqer'!D49</f>
        <v>6</v>
      </c>
      <c r="E37" s="296">
        <f t="shared" si="0"/>
        <v>-4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78</v>
      </c>
      <c r="D38" s="296">
        <f>+'Dramakan hosqer'!D50</f>
        <v>78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>
        <v>14.4</v>
      </c>
      <c r="D39" s="284">
        <f>+'Dramakan hosqer'!D51</f>
        <v>16.8</v>
      </c>
      <c r="E39" s="284">
        <f t="shared" si="0"/>
        <v>2.4000000000000004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882</v>
      </c>
      <c r="D40" s="284">
        <f>+'Dramakan hosqer'!D52</f>
        <v>286.60000000000002</v>
      </c>
      <c r="E40" s="284">
        <f t="shared" si="0"/>
        <v>-595.4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150</v>
      </c>
      <c r="D41" s="284">
        <f>+'Dramakan hosqer'!D53</f>
        <v>38</v>
      </c>
      <c r="E41" s="284">
        <f t="shared" si="0"/>
        <v>-112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100</v>
      </c>
      <c r="D42" s="284">
        <f>+'Dramakan hosqer'!D54</f>
        <v>68</v>
      </c>
      <c r="E42" s="284">
        <f t="shared" si="0"/>
        <v>-32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150</v>
      </c>
      <c r="D43" s="284">
        <f>+'Dramakan hosqer'!D55</f>
        <v>39.200000000000003</v>
      </c>
      <c r="E43" s="284">
        <f t="shared" si="0"/>
        <v>-110.8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50</v>
      </c>
      <c r="D44" s="284">
        <f>+'Dramakan hosqer'!D56</f>
        <v>0</v>
      </c>
      <c r="E44" s="284">
        <f t="shared" si="0"/>
        <v>-50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110</v>
      </c>
      <c r="D45" s="284">
        <f>+'Dramakan hosqer'!D57</f>
        <v>0</v>
      </c>
      <c r="E45" s="284">
        <f t="shared" si="0"/>
        <v>-110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85" t="s">
        <v>26</v>
      </c>
      <c r="C46" s="283">
        <v>300</v>
      </c>
      <c r="D46" s="284">
        <f>+'Dramakan hosqer'!D58</f>
        <v>136.30000000000001</v>
      </c>
      <c r="E46" s="284">
        <f t="shared" si="0"/>
        <v>-163.69999999999999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85" t="s">
        <v>27</v>
      </c>
      <c r="C47" s="283"/>
      <c r="D47" s="284">
        <f>+'Dramakan hosqer'!D59</f>
        <v>0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85" t="s">
        <v>47</v>
      </c>
      <c r="C50" s="283">
        <v>105</v>
      </c>
      <c r="D50" s="284">
        <f>+'Dramakan hosqer'!D62</f>
        <v>0</v>
      </c>
      <c r="E50" s="284">
        <f t="shared" si="0"/>
        <v>-105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85" t="s">
        <v>77</v>
      </c>
      <c r="C51" s="283">
        <v>85</v>
      </c>
      <c r="D51" s="284">
        <f>+'Dramakan hosqer'!D63</f>
        <v>53.5</v>
      </c>
      <c r="E51" s="284">
        <f t="shared" si="0"/>
        <v>-31.5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20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21</v>
      </c>
      <c r="B54" s="285" t="s">
        <v>124</v>
      </c>
      <c r="C54" s="283">
        <v>10</v>
      </c>
      <c r="D54" s="284">
        <f>+'Dramakan hosqer'!D66</f>
        <v>0</v>
      </c>
      <c r="E54" s="284">
        <f t="shared" si="0"/>
        <v>-10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20</v>
      </c>
      <c r="B56" s="285" t="s">
        <v>66</v>
      </c>
      <c r="C56" s="283"/>
      <c r="D56" s="284">
        <f>+'Dramakan hosqer'!D68</f>
        <v>48</v>
      </c>
      <c r="E56" s="284">
        <f t="shared" si="0"/>
        <v>48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22</v>
      </c>
      <c r="B61" s="291" t="s">
        <v>37</v>
      </c>
      <c r="C61" s="284">
        <f>SUM(C62:C64)</f>
        <v>10</v>
      </c>
      <c r="D61" s="284">
        <f>SUM(D62:D64)</f>
        <v>10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22.1</v>
      </c>
      <c r="B64" s="166" t="s">
        <v>86</v>
      </c>
      <c r="C64" s="258">
        <v>10</v>
      </c>
      <c r="D64" s="296">
        <f>+'Dramakan hosqer'!D76</f>
        <v>10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23</v>
      </c>
      <c r="B65" s="291" t="s">
        <v>39</v>
      </c>
      <c r="C65" s="283">
        <v>804.2</v>
      </c>
      <c r="D65" s="284">
        <f>+'Dramakan hosqer'!D77</f>
        <v>804.19999999999982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232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130</v>
      </c>
      <c r="D67" s="292">
        <f>+D68+D75</f>
        <v>84</v>
      </c>
      <c r="E67" s="292">
        <f t="shared" si="0"/>
        <v>-46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130</v>
      </c>
      <c r="D68" s="284">
        <f>SUM(D69:D74)</f>
        <v>84</v>
      </c>
      <c r="E68" s="284">
        <f t="shared" si="0"/>
        <v>-46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1.1000000000000001</v>
      </c>
      <c r="B71" s="294" t="s">
        <v>90</v>
      </c>
      <c r="C71" s="283">
        <v>130</v>
      </c>
      <c r="D71" s="284">
        <f>+'Dramakan hosqer'!D83</f>
        <v>84</v>
      </c>
      <c r="E71" s="284">
        <f t="shared" si="2"/>
        <v>-46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506.9</v>
      </c>
      <c r="D79" s="292">
        <f>SUM(D80:D81)</f>
        <v>2430.1000000000004</v>
      </c>
      <c r="E79" s="292">
        <f t="shared" si="2"/>
        <v>1923.2000000000003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506.9</v>
      </c>
      <c r="D80" s="284">
        <f>+'Dramakan hosqer'!D92</f>
        <v>2430.1000000000004</v>
      </c>
      <c r="E80" s="283">
        <f>D80-C80</f>
        <v>1923.2000000000003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2405.5</v>
      </c>
      <c r="D82" s="292">
        <f>D6+D7-D23</f>
        <v>528.30000000000291</v>
      </c>
      <c r="E82" s="292">
        <f t="shared" si="2"/>
        <v>-1877.1999999999971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06" t="str">
        <f>+'Ekamut-caxs'!C80</f>
        <v>Ա. Հարությունյան</v>
      </c>
      <c r="E84" s="503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05" t="s">
        <v>97</v>
      </c>
      <c r="E85" s="505"/>
      <c r="F85" s="349"/>
    </row>
    <row r="86" spans="1:20" s="19" customFormat="1" ht="22.5" customHeight="1">
      <c r="A86" s="20"/>
      <c r="B86" s="39" t="s">
        <v>6</v>
      </c>
      <c r="C86" s="20"/>
      <c r="D86" s="503" t="str">
        <f>+'Ekamut-caxs'!C82</f>
        <v>Ա. Բոգաչենկո</v>
      </c>
      <c r="E86" s="503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05" t="s">
        <v>97</v>
      </c>
      <c r="E87" s="505"/>
      <c r="F87" s="349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0" workbookViewId="0">
      <selection activeCell="D82" sqref="D82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11" t="s">
        <v>71</v>
      </c>
      <c r="B1" s="511"/>
      <c r="C1" s="511"/>
      <c r="D1" s="511"/>
      <c r="E1" s="511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12" t="str">
        <f>+'Ekamut-caxs'!A14:D14</f>
        <v xml:space="preserve">«Երևանի հ․72 մսուր-մանկապարտեզ» ՀՈԱԿ-ի </v>
      </c>
      <c r="B2" s="513"/>
      <c r="C2" s="513"/>
      <c r="D2" s="513"/>
      <c r="E2" s="51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14" t="s">
        <v>160</v>
      </c>
      <c r="B3" s="514"/>
      <c r="C3" s="514"/>
      <c r="D3" s="514"/>
      <c r="E3" s="51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15" t="s">
        <v>254</v>
      </c>
      <c r="B4" s="515"/>
      <c r="C4" s="515"/>
      <c r="D4" s="515"/>
      <c r="E4" s="515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16" t="s">
        <v>165</v>
      </c>
      <c r="B7" s="517"/>
      <c r="C7" s="517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1428.5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224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 t="s">
        <v>294</v>
      </c>
      <c r="C16" s="468" t="s">
        <v>295</v>
      </c>
      <c r="D16" s="31">
        <v>1341</v>
      </c>
      <c r="E16" s="31"/>
    </row>
    <row r="17" spans="1:22" ht="18" customHeight="1">
      <c r="A17" s="220">
        <v>1.9</v>
      </c>
      <c r="B17" s="222"/>
      <c r="C17" s="224" t="s">
        <v>199</v>
      </c>
      <c r="D17" s="31">
        <v>16.399999999999999</v>
      </c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>
        <v>71.099999999999994</v>
      </c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1428.5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16" t="s">
        <v>190</v>
      </c>
      <c r="B35" s="517"/>
      <c r="C35" s="517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426.6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326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32.700000000000003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>
        <v>0.6</v>
      </c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224</v>
      </c>
      <c r="C41" s="220" t="s">
        <v>176</v>
      </c>
      <c r="D41" s="31">
        <v>18.3</v>
      </c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2589.1999999999998</v>
      </c>
      <c r="E54" s="31"/>
      <c r="F54" s="340">
        <f>SUM(D36:D53)</f>
        <v>804.2</v>
      </c>
      <c r="G54" s="340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2589.1999999999998</v>
      </c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3393.3999999999996</v>
      </c>
      <c r="E59" s="237"/>
      <c r="F59" s="418">
        <f>+D59-D55</f>
        <v>804.19999999999982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255</v>
      </c>
      <c r="C62" s="236">
        <f>+'Dramakan hosqer'!D19</f>
        <v>3846.6</v>
      </c>
      <c r="D62" s="507" t="s">
        <v>193</v>
      </c>
      <c r="E62" s="508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09" t="str">
        <f>+'Ekamut-caxs'!C80</f>
        <v>Ա. Հարությունյան</v>
      </c>
      <c r="E64" s="50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10" t="s">
        <v>97</v>
      </c>
      <c r="E65" s="510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09" t="str">
        <f>+'Ekamut-caxs'!C82</f>
        <v>Ա. Բոգաչենկո</v>
      </c>
      <c r="E66" s="50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10" t="s">
        <v>97</v>
      </c>
      <c r="E67" s="510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SheetLayoutView="100" workbookViewId="0">
      <selection activeCell="D82" sqref="D82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13" width="12.285156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24" t="s">
        <v>71</v>
      </c>
      <c r="B1" s="524"/>
      <c r="C1" s="524"/>
      <c r="D1" s="524"/>
      <c r="E1" s="524"/>
      <c r="F1" s="524"/>
      <c r="G1" s="524"/>
      <c r="H1" s="524"/>
      <c r="I1" s="524"/>
      <c r="J1" s="524"/>
      <c r="K1" s="524"/>
      <c r="L1" s="524"/>
      <c r="M1" s="524"/>
      <c r="N1" s="524"/>
    </row>
    <row r="2" spans="1:15" s="21" customFormat="1" ht="25.5" customHeight="1">
      <c r="A2" s="481" t="str">
        <f>+'Ekamut-caxs'!A14</f>
        <v xml:space="preserve">«Երևանի հ․72 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  <c r="N2" s="481"/>
    </row>
    <row r="3" spans="1:15" ht="25.5" customHeight="1">
      <c r="A3" s="512" t="s">
        <v>258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</row>
    <row r="4" spans="1:15" ht="21" customHeight="1">
      <c r="N4" s="350" t="s">
        <v>0</v>
      </c>
    </row>
    <row r="5" spans="1:15" ht="33.75" customHeight="1">
      <c r="A5" s="527" t="s">
        <v>156</v>
      </c>
      <c r="B5" s="527" t="s">
        <v>72</v>
      </c>
      <c r="C5" s="528" t="s">
        <v>228</v>
      </c>
      <c r="D5" s="525" t="s">
        <v>211</v>
      </c>
      <c r="E5" s="525"/>
      <c r="F5" s="525"/>
      <c r="G5" s="525"/>
      <c r="H5" s="525"/>
      <c r="I5" s="525"/>
      <c r="J5" s="525"/>
      <c r="K5" s="525"/>
      <c r="L5" s="525"/>
      <c r="M5" s="525"/>
      <c r="N5" s="526" t="s">
        <v>159</v>
      </c>
    </row>
    <row r="6" spans="1:15" ht="79.5" customHeight="1">
      <c r="A6" s="527"/>
      <c r="B6" s="527"/>
      <c r="C6" s="528"/>
      <c r="D6" s="351" t="s">
        <v>225</v>
      </c>
      <c r="E6" s="351" t="s">
        <v>233</v>
      </c>
      <c r="F6" s="351" t="s">
        <v>234</v>
      </c>
      <c r="G6" s="351" t="s">
        <v>157</v>
      </c>
      <c r="H6" s="351" t="s">
        <v>214</v>
      </c>
      <c r="I6" s="351" t="s">
        <v>213</v>
      </c>
      <c r="J6" s="351" t="s">
        <v>121</v>
      </c>
      <c r="K6" s="351" t="s">
        <v>288</v>
      </c>
      <c r="L6" s="351" t="s">
        <v>196</v>
      </c>
      <c r="M6" s="224" t="s">
        <v>212</v>
      </c>
      <c r="N6" s="526"/>
    </row>
    <row r="7" spans="1:15" ht="27.75" customHeight="1">
      <c r="A7" s="351">
        <v>1</v>
      </c>
      <c r="B7" s="470" t="s">
        <v>220</v>
      </c>
      <c r="C7" s="471">
        <f>33954.9+3236</f>
        <v>37190.9</v>
      </c>
      <c r="D7" s="471">
        <f>3236+360-292.1</f>
        <v>3303.9</v>
      </c>
      <c r="E7" s="471">
        <v>0</v>
      </c>
      <c r="F7" s="471">
        <v>0</v>
      </c>
      <c r="G7" s="471">
        <v>108.7</v>
      </c>
      <c r="H7" s="471">
        <v>0</v>
      </c>
      <c r="I7" s="471">
        <v>0</v>
      </c>
      <c r="J7" s="471">
        <v>0</v>
      </c>
      <c r="K7" s="471">
        <v>0</v>
      </c>
      <c r="L7" s="471">
        <v>0</v>
      </c>
      <c r="M7" s="471"/>
      <c r="N7" s="472">
        <f>ROUND(SUM(C7:M7),1)</f>
        <v>40603.5</v>
      </c>
    </row>
    <row r="8" spans="1:15" ht="28.5" customHeight="1">
      <c r="A8" s="351">
        <v>1.1000000000000001</v>
      </c>
      <c r="B8" s="228" t="s">
        <v>121</v>
      </c>
      <c r="C8" s="473"/>
      <c r="D8" s="352" t="s">
        <v>202</v>
      </c>
      <c r="E8" s="352" t="s">
        <v>202</v>
      </c>
      <c r="F8" s="352" t="s">
        <v>202</v>
      </c>
      <c r="G8" s="352" t="s">
        <v>202</v>
      </c>
      <c r="H8" s="352" t="s">
        <v>202</v>
      </c>
      <c r="I8" s="352" t="s">
        <v>202</v>
      </c>
      <c r="J8" s="352" t="s">
        <v>202</v>
      </c>
      <c r="K8" s="352" t="s">
        <v>202</v>
      </c>
      <c r="L8" s="352" t="s">
        <v>202</v>
      </c>
      <c r="M8" s="352" t="s">
        <v>202</v>
      </c>
      <c r="N8" s="352" t="s">
        <v>202</v>
      </c>
    </row>
    <row r="9" spans="1:15" ht="30" customHeight="1">
      <c r="A9" s="351">
        <v>1.2</v>
      </c>
      <c r="B9" s="228" t="s">
        <v>212</v>
      </c>
      <c r="C9" s="473">
        <v>667</v>
      </c>
      <c r="D9" s="352" t="s">
        <v>202</v>
      </c>
      <c r="E9" s="352" t="s">
        <v>202</v>
      </c>
      <c r="F9" s="352" t="s">
        <v>202</v>
      </c>
      <c r="G9" s="352" t="s">
        <v>202</v>
      </c>
      <c r="H9" s="352" t="s">
        <v>202</v>
      </c>
      <c r="I9" s="352" t="s">
        <v>202</v>
      </c>
      <c r="J9" s="352" t="s">
        <v>202</v>
      </c>
      <c r="K9" s="352" t="s">
        <v>202</v>
      </c>
      <c r="L9" s="352" t="s">
        <v>202</v>
      </c>
      <c r="M9" s="352" t="s">
        <v>202</v>
      </c>
      <c r="N9" s="352" t="s">
        <v>202</v>
      </c>
    </row>
    <row r="10" spans="1:15" ht="30" customHeight="1">
      <c r="A10" s="351">
        <v>1.3</v>
      </c>
      <c r="B10" s="474" t="s">
        <v>288</v>
      </c>
      <c r="C10" s="473"/>
      <c r="D10" s="352" t="s">
        <v>202</v>
      </c>
      <c r="E10" s="352" t="s">
        <v>202</v>
      </c>
      <c r="F10" s="352" t="s">
        <v>202</v>
      </c>
      <c r="G10" s="352" t="s">
        <v>202</v>
      </c>
      <c r="H10" s="352" t="s">
        <v>202</v>
      </c>
      <c r="I10" s="352" t="s">
        <v>202</v>
      </c>
      <c r="J10" s="352" t="s">
        <v>202</v>
      </c>
      <c r="K10" s="352" t="s">
        <v>202</v>
      </c>
      <c r="L10" s="352" t="s">
        <v>202</v>
      </c>
      <c r="M10" s="352" t="s">
        <v>202</v>
      </c>
      <c r="N10" s="352" t="s">
        <v>202</v>
      </c>
    </row>
    <row r="11" spans="1:15" ht="35.25" customHeight="1">
      <c r="A11" s="351">
        <v>2</v>
      </c>
      <c r="B11" s="475" t="s">
        <v>94</v>
      </c>
      <c r="C11" s="297"/>
      <c r="D11" s="471"/>
      <c r="E11" s="352" t="s">
        <v>202</v>
      </c>
      <c r="F11" s="352" t="s">
        <v>202</v>
      </c>
      <c r="G11" s="352" t="s">
        <v>202</v>
      </c>
      <c r="H11" s="352" t="s">
        <v>202</v>
      </c>
      <c r="I11" s="352" t="s">
        <v>202</v>
      </c>
      <c r="J11" s="352" t="s">
        <v>202</v>
      </c>
      <c r="K11" s="352" t="s">
        <v>202</v>
      </c>
      <c r="L11" s="352" t="s">
        <v>202</v>
      </c>
      <c r="M11" s="352" t="s">
        <v>202</v>
      </c>
      <c r="N11" s="472">
        <f>ROUND(SUM(C11:M11),1)</f>
        <v>0</v>
      </c>
    </row>
    <row r="12" spans="1:15" s="353" customFormat="1" ht="34.5" customHeight="1">
      <c r="A12" s="476"/>
      <c r="B12" s="477" t="s">
        <v>73</v>
      </c>
      <c r="C12" s="352" t="s">
        <v>202</v>
      </c>
      <c r="D12" s="471" t="s">
        <v>202</v>
      </c>
      <c r="E12" s="352" t="s">
        <v>202</v>
      </c>
      <c r="F12" s="352" t="s">
        <v>202</v>
      </c>
      <c r="G12" s="352" t="s">
        <v>202</v>
      </c>
      <c r="H12" s="352" t="s">
        <v>202</v>
      </c>
      <c r="I12" s="352" t="s">
        <v>202</v>
      </c>
      <c r="J12" s="352" t="s">
        <v>202</v>
      </c>
      <c r="K12" s="352" t="s">
        <v>202</v>
      </c>
      <c r="L12" s="352" t="s">
        <v>202</v>
      </c>
      <c r="M12" s="352" t="s">
        <v>202</v>
      </c>
      <c r="N12" s="478">
        <f>ROUND(SUM(N7:N11),1)</f>
        <v>40603.5</v>
      </c>
    </row>
    <row r="13" spans="1:15" s="353" customFormat="1" ht="34.5" customHeight="1">
      <c r="B13" s="354"/>
      <c r="C13" s="123"/>
      <c r="D13" s="469">
        <f>7224-3236</f>
        <v>3988</v>
      </c>
      <c r="E13" s="355"/>
      <c r="F13" s="355"/>
      <c r="G13" s="355"/>
      <c r="H13" s="356"/>
      <c r="I13" s="356"/>
      <c r="J13" s="357"/>
      <c r="K13" s="357"/>
      <c r="L13" s="356"/>
      <c r="M13" s="355"/>
      <c r="N13" s="358"/>
      <c r="O13" s="354"/>
    </row>
    <row r="14" spans="1:15" s="359" customFormat="1" ht="21" customHeight="1">
      <c r="B14" s="360"/>
      <c r="C14" s="360"/>
      <c r="D14" s="246"/>
      <c r="E14" s="361"/>
      <c r="F14" s="361"/>
      <c r="G14" s="362"/>
      <c r="H14" s="161"/>
      <c r="I14" s="161"/>
      <c r="J14" s="246"/>
      <c r="K14" s="246"/>
      <c r="L14" s="520"/>
      <c r="M14" s="520"/>
      <c r="N14" s="363"/>
    </row>
    <row r="15" spans="1:15" s="353" customFormat="1" ht="69" customHeight="1">
      <c r="B15" s="521" t="s">
        <v>217</v>
      </c>
      <c r="C15" s="523"/>
      <c r="D15" s="522"/>
      <c r="G15" s="246"/>
      <c r="H15" s="246"/>
      <c r="I15" s="521" t="s">
        <v>216</v>
      </c>
      <c r="J15" s="522"/>
      <c r="K15" s="362"/>
      <c r="L15" s="246"/>
      <c r="M15" s="246"/>
      <c r="N15" s="246"/>
    </row>
    <row r="16" spans="1:15" s="353" customFormat="1" ht="48" customHeight="1">
      <c r="B16" s="364" t="s">
        <v>197</v>
      </c>
      <c r="C16" s="365" t="s">
        <v>235</v>
      </c>
      <c r="D16" s="365" t="s">
        <v>236</v>
      </c>
      <c r="G16" s="366"/>
      <c r="H16" s="367"/>
      <c r="I16" s="364" t="s">
        <v>197</v>
      </c>
      <c r="J16" s="365" t="s">
        <v>215</v>
      </c>
      <c r="K16" s="366"/>
      <c r="L16" s="366"/>
      <c r="M16" s="366"/>
      <c r="N16" s="367"/>
    </row>
    <row r="17" spans="2:14" s="368" customFormat="1" ht="39.75" customHeight="1">
      <c r="B17" s="369">
        <v>104400</v>
      </c>
      <c r="C17" s="370">
        <f>ROUND(4*B17*2/1000,1)</f>
        <v>835.2</v>
      </c>
      <c r="D17" s="370">
        <v>108.2</v>
      </c>
      <c r="G17" s="371"/>
      <c r="H17" s="372"/>
      <c r="I17" s="373">
        <v>104400</v>
      </c>
      <c r="J17" s="374">
        <v>108.7</v>
      </c>
      <c r="K17" s="442"/>
      <c r="L17" s="371"/>
      <c r="M17" s="371"/>
      <c r="N17" s="372"/>
    </row>
    <row r="18" spans="2:14" ht="24" customHeight="1">
      <c r="D18" s="371"/>
      <c r="E18" s="375"/>
      <c r="F18" s="375"/>
      <c r="G18" s="375"/>
      <c r="H18" s="356"/>
      <c r="I18" s="356"/>
      <c r="J18" s="376"/>
      <c r="K18" s="376"/>
      <c r="L18" s="371"/>
      <c r="M18" s="371"/>
      <c r="N18" s="377"/>
    </row>
    <row r="19" spans="2:14" ht="19.5" customHeight="1">
      <c r="C19" s="378"/>
    </row>
    <row r="20" spans="2:14" s="379" customFormat="1" ht="24" customHeight="1">
      <c r="B20" s="380" t="s">
        <v>2</v>
      </c>
      <c r="C20" s="380"/>
      <c r="E20" s="381"/>
      <c r="F20" s="382"/>
      <c r="G20" s="382"/>
      <c r="H20" s="518" t="str">
        <f>+'Ekamut-caxs'!C80</f>
        <v>Ա. Հարությունյան</v>
      </c>
      <c r="I20" s="518"/>
      <c r="J20" s="518"/>
      <c r="K20" s="383"/>
      <c r="L20" s="383"/>
    </row>
    <row r="21" spans="2:14" s="384" customFormat="1" ht="17.25" customHeight="1">
      <c r="B21" s="385"/>
      <c r="C21" s="385"/>
      <c r="E21" s="386" t="s">
        <v>96</v>
      </c>
      <c r="F21" s="387"/>
      <c r="G21" s="388"/>
      <c r="H21" s="519" t="s">
        <v>97</v>
      </c>
      <c r="I21" s="519"/>
      <c r="J21" s="519"/>
      <c r="K21" s="387"/>
      <c r="L21" s="387"/>
    </row>
    <row r="22" spans="2:14" s="379" customFormat="1" ht="24.75" customHeight="1">
      <c r="B22" s="389" t="s">
        <v>6</v>
      </c>
      <c r="C22" s="389"/>
      <c r="E22" s="390"/>
      <c r="F22" s="391"/>
      <c r="G22" s="391"/>
      <c r="H22" s="518" t="str">
        <f>+'Ekamut-caxs'!C82</f>
        <v>Ա. Բոգաչենկո</v>
      </c>
      <c r="I22" s="518"/>
      <c r="J22" s="518"/>
      <c r="K22" s="383"/>
      <c r="L22" s="383"/>
    </row>
    <row r="23" spans="2:14" s="384" customFormat="1" ht="18.75" customHeight="1">
      <c r="E23" s="386" t="s">
        <v>96</v>
      </c>
      <c r="F23" s="387"/>
      <c r="G23" s="388"/>
      <c r="H23" s="519" t="s">
        <v>97</v>
      </c>
      <c r="I23" s="519"/>
      <c r="J23" s="519"/>
      <c r="K23" s="387"/>
      <c r="L23" s="387"/>
    </row>
    <row r="24" spans="2:14" s="392" customFormat="1" ht="16.5">
      <c r="D24" s="387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D82" sqref="D82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3.710937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32" t="s">
        <v>71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</row>
    <row r="2" spans="1:15" s="140" customFormat="1" ht="21.75" customHeight="1">
      <c r="A2" s="531" t="str">
        <f>+'Ekamut-caxs'!A14:D14</f>
        <v xml:space="preserve">«Երևանի հ․72 մսուր-մանկապարտեզ» ՀՈԱԿ-ի 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</row>
    <row r="3" spans="1:15" s="140" customFormat="1" ht="21" customHeight="1">
      <c r="A3" s="531" t="s">
        <v>98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</row>
    <row r="4" spans="1:15" ht="21" customHeight="1" thickBot="1"/>
    <row r="5" spans="1:15" s="147" customFormat="1" ht="24.75" customHeight="1">
      <c r="A5" s="534" t="s">
        <v>119</v>
      </c>
      <c r="B5" s="536" t="s">
        <v>99</v>
      </c>
      <c r="C5" s="538" t="s">
        <v>100</v>
      </c>
      <c r="D5" s="539"/>
      <c r="E5" s="539"/>
      <c r="F5" s="540"/>
      <c r="G5" s="530" t="s">
        <v>101</v>
      </c>
      <c r="H5" s="530"/>
      <c r="I5" s="530"/>
      <c r="J5" s="530"/>
      <c r="K5" s="530" t="s">
        <v>147</v>
      </c>
      <c r="L5" s="530"/>
      <c r="M5" s="530"/>
      <c r="N5" s="530"/>
      <c r="O5" s="530"/>
    </row>
    <row r="6" spans="1:15" s="149" customFormat="1" ht="51" customHeight="1">
      <c r="A6" s="535"/>
      <c r="B6" s="537"/>
      <c r="C6" s="414" t="s">
        <v>241</v>
      </c>
      <c r="D6" s="415" t="s">
        <v>242</v>
      </c>
      <c r="E6" s="415" t="s">
        <v>271</v>
      </c>
      <c r="F6" s="416" t="s">
        <v>272</v>
      </c>
      <c r="G6" s="415" t="s">
        <v>243</v>
      </c>
      <c r="H6" s="417" t="s">
        <v>242</v>
      </c>
      <c r="I6" s="415" t="s">
        <v>273</v>
      </c>
      <c r="J6" s="417" t="s">
        <v>272</v>
      </c>
      <c r="K6" s="415" t="s">
        <v>241</v>
      </c>
      <c r="L6" s="415" t="s">
        <v>271</v>
      </c>
      <c r="M6" s="417" t="s">
        <v>291</v>
      </c>
      <c r="N6" s="148" t="s">
        <v>274</v>
      </c>
      <c r="O6" s="148" t="s">
        <v>275</v>
      </c>
    </row>
    <row r="7" spans="1:15" ht="19.5" customHeight="1">
      <c r="A7" s="142">
        <v>1</v>
      </c>
      <c r="B7" s="195" t="s">
        <v>102</v>
      </c>
      <c r="C7" s="274" t="s">
        <v>227</v>
      </c>
      <c r="D7" s="266" t="s">
        <v>227</v>
      </c>
      <c r="E7" s="449"/>
      <c r="F7" s="453">
        <v>586373</v>
      </c>
      <c r="G7" s="280" t="s">
        <v>227</v>
      </c>
      <c r="H7" s="266" t="s">
        <v>227</v>
      </c>
      <c r="I7" s="449">
        <v>5661</v>
      </c>
      <c r="J7" s="451">
        <v>296430</v>
      </c>
      <c r="K7" s="318" t="s">
        <v>227</v>
      </c>
      <c r="L7" s="449">
        <v>174</v>
      </c>
      <c r="M7" s="419">
        <f>+L7*200.47</f>
        <v>34881.78</v>
      </c>
      <c r="N7" s="420">
        <f>+L7*7.94904</f>
        <v>1383.1329599999999</v>
      </c>
      <c r="O7" s="334">
        <f>+N7+M7</f>
        <v>36264.912960000001</v>
      </c>
    </row>
    <row r="8" spans="1:15" ht="19.5" customHeight="1">
      <c r="A8" s="142">
        <v>2</v>
      </c>
      <c r="B8" s="195" t="s">
        <v>103</v>
      </c>
      <c r="C8" s="274" t="s">
        <v>227</v>
      </c>
      <c r="D8" s="266" t="s">
        <v>227</v>
      </c>
      <c r="E8" s="449"/>
      <c r="F8" s="453">
        <v>509644</v>
      </c>
      <c r="G8" s="280" t="s">
        <v>227</v>
      </c>
      <c r="H8" s="266" t="s">
        <v>227</v>
      </c>
      <c r="I8" s="449">
        <v>5863</v>
      </c>
      <c r="J8" s="451">
        <v>306017</v>
      </c>
      <c r="K8" s="318" t="s">
        <v>227</v>
      </c>
      <c r="L8" s="449">
        <v>232</v>
      </c>
      <c r="M8" s="419">
        <f t="shared" ref="M8:M18" si="0">+L8*200.47</f>
        <v>46509.04</v>
      </c>
      <c r="N8" s="420">
        <f t="shared" ref="N8:N18" si="1">+L8*7.94904</f>
        <v>1844.1772800000001</v>
      </c>
      <c r="O8" s="334">
        <f t="shared" ref="O8:O18" si="2">+N8+M8</f>
        <v>48353.217280000004</v>
      </c>
    </row>
    <row r="9" spans="1:15" ht="19.5" customHeight="1">
      <c r="A9" s="142">
        <v>3</v>
      </c>
      <c r="B9" s="195" t="s">
        <v>104</v>
      </c>
      <c r="C9" s="274" t="s">
        <v>227</v>
      </c>
      <c r="D9" s="266" t="s">
        <v>227</v>
      </c>
      <c r="E9" s="449"/>
      <c r="F9" s="453">
        <v>196833</v>
      </c>
      <c r="G9" s="280" t="s">
        <v>227</v>
      </c>
      <c r="H9" s="266" t="s">
        <v>227</v>
      </c>
      <c r="I9" s="449">
        <v>4406</v>
      </c>
      <c r="J9" s="451">
        <v>229916</v>
      </c>
      <c r="K9" s="318" t="s">
        <v>227</v>
      </c>
      <c r="L9" s="449">
        <v>146</v>
      </c>
      <c r="M9" s="419">
        <f t="shared" si="0"/>
        <v>29268.62</v>
      </c>
      <c r="N9" s="420">
        <f t="shared" si="1"/>
        <v>1160.5598400000001</v>
      </c>
      <c r="O9" s="334">
        <f t="shared" si="2"/>
        <v>30429.179840000001</v>
      </c>
    </row>
    <row r="10" spans="1:15" ht="19.5" customHeight="1">
      <c r="A10" s="142">
        <v>4</v>
      </c>
      <c r="B10" s="195" t="s">
        <v>105</v>
      </c>
      <c r="C10" s="275" t="s">
        <v>227</v>
      </c>
      <c r="D10" s="267" t="s">
        <v>227</v>
      </c>
      <c r="E10" s="449"/>
      <c r="F10" s="453"/>
      <c r="G10" s="280" t="s">
        <v>227</v>
      </c>
      <c r="H10" s="270" t="s">
        <v>227</v>
      </c>
      <c r="I10" s="449">
        <v>2327</v>
      </c>
      <c r="J10" s="451">
        <v>120815</v>
      </c>
      <c r="K10" s="318" t="s">
        <v>227</v>
      </c>
      <c r="L10" s="449">
        <v>229</v>
      </c>
      <c r="M10" s="419">
        <f t="shared" si="0"/>
        <v>45907.63</v>
      </c>
      <c r="N10" s="420">
        <f t="shared" si="1"/>
        <v>1820.33016</v>
      </c>
      <c r="O10" s="334">
        <f t="shared" si="2"/>
        <v>47727.960159999995</v>
      </c>
    </row>
    <row r="11" spans="1:15" ht="19.5" customHeight="1">
      <c r="A11" s="142">
        <v>5</v>
      </c>
      <c r="B11" s="195" t="s">
        <v>106</v>
      </c>
      <c r="C11" s="275" t="s">
        <v>227</v>
      </c>
      <c r="D11" s="267" t="s">
        <v>227</v>
      </c>
      <c r="E11" s="449"/>
      <c r="F11" s="453"/>
      <c r="G11" s="280" t="s">
        <v>227</v>
      </c>
      <c r="H11" s="270" t="s">
        <v>227</v>
      </c>
      <c r="I11" s="449">
        <v>250</v>
      </c>
      <c r="J11" s="451">
        <v>11734</v>
      </c>
      <c r="K11" s="318" t="s">
        <v>227</v>
      </c>
      <c r="L11" s="449">
        <v>71</v>
      </c>
      <c r="M11" s="419">
        <f t="shared" si="0"/>
        <v>14233.37</v>
      </c>
      <c r="N11" s="420">
        <f t="shared" si="1"/>
        <v>564.38184000000001</v>
      </c>
      <c r="O11" s="334">
        <f t="shared" si="2"/>
        <v>14797.751840000001</v>
      </c>
    </row>
    <row r="12" spans="1:15" ht="19.5" customHeight="1">
      <c r="A12" s="142">
        <v>6</v>
      </c>
      <c r="B12" s="195" t="s">
        <v>107</v>
      </c>
      <c r="C12" s="275" t="s">
        <v>227</v>
      </c>
      <c r="D12" s="267" t="s">
        <v>227</v>
      </c>
      <c r="E12" s="449"/>
      <c r="F12" s="453"/>
      <c r="G12" s="280" t="s">
        <v>227</v>
      </c>
      <c r="H12" s="270" t="s">
        <v>227</v>
      </c>
      <c r="I12" s="449">
        <v>146</v>
      </c>
      <c r="J12" s="451">
        <v>6938</v>
      </c>
      <c r="K12" s="318" t="s">
        <v>227</v>
      </c>
      <c r="L12" s="449">
        <v>34</v>
      </c>
      <c r="M12" s="419">
        <f t="shared" si="0"/>
        <v>6815.98</v>
      </c>
      <c r="N12" s="420">
        <f t="shared" si="1"/>
        <v>270.26736</v>
      </c>
      <c r="O12" s="334">
        <f t="shared" si="2"/>
        <v>7086.2473599999994</v>
      </c>
    </row>
    <row r="13" spans="1:15" ht="19.5" customHeight="1">
      <c r="A13" s="142">
        <v>7</v>
      </c>
      <c r="B13" s="195" t="s">
        <v>108</v>
      </c>
      <c r="C13" s="275" t="s">
        <v>227</v>
      </c>
      <c r="D13" s="267" t="s">
        <v>227</v>
      </c>
      <c r="E13" s="449"/>
      <c r="F13" s="453"/>
      <c r="G13" s="280" t="s">
        <v>227</v>
      </c>
      <c r="H13" s="270" t="s">
        <v>227</v>
      </c>
      <c r="I13" s="449">
        <v>146</v>
      </c>
      <c r="J13" s="451">
        <v>6911</v>
      </c>
      <c r="K13" s="318" t="s">
        <v>227</v>
      </c>
      <c r="L13" s="449">
        <v>54</v>
      </c>
      <c r="M13" s="419">
        <f t="shared" si="0"/>
        <v>10825.38</v>
      </c>
      <c r="N13" s="420">
        <f t="shared" si="1"/>
        <v>429.24815999999998</v>
      </c>
      <c r="O13" s="334">
        <f t="shared" si="2"/>
        <v>11254.628159999998</v>
      </c>
    </row>
    <row r="14" spans="1:15" ht="19.5" customHeight="1">
      <c r="A14" s="142">
        <v>8</v>
      </c>
      <c r="B14" s="196" t="s">
        <v>109</v>
      </c>
      <c r="C14" s="275" t="s">
        <v>227</v>
      </c>
      <c r="D14" s="267" t="s">
        <v>227</v>
      </c>
      <c r="E14" s="449"/>
      <c r="F14" s="453"/>
      <c r="G14" s="280" t="s">
        <v>227</v>
      </c>
      <c r="H14" s="270" t="s">
        <v>227</v>
      </c>
      <c r="I14" s="449">
        <v>216</v>
      </c>
      <c r="J14" s="451">
        <v>10367</v>
      </c>
      <c r="K14" s="318" t="s">
        <v>227</v>
      </c>
      <c r="L14" s="449">
        <v>34</v>
      </c>
      <c r="M14" s="419">
        <f t="shared" si="0"/>
        <v>6815.98</v>
      </c>
      <c r="N14" s="420">
        <f t="shared" si="1"/>
        <v>270.26736</v>
      </c>
      <c r="O14" s="334">
        <f t="shared" si="2"/>
        <v>7086.2473599999994</v>
      </c>
    </row>
    <row r="15" spans="1:15" ht="19.5" customHeight="1">
      <c r="A15" s="142">
        <v>9</v>
      </c>
      <c r="B15" s="196" t="s">
        <v>110</v>
      </c>
      <c r="C15" s="275" t="s">
        <v>227</v>
      </c>
      <c r="D15" s="267" t="s">
        <v>227</v>
      </c>
      <c r="E15" s="449"/>
      <c r="F15" s="453"/>
      <c r="G15" s="280" t="s">
        <v>227</v>
      </c>
      <c r="H15" s="270" t="s">
        <v>227</v>
      </c>
      <c r="I15" s="449">
        <v>352.9</v>
      </c>
      <c r="J15" s="451">
        <v>17258</v>
      </c>
      <c r="K15" s="318" t="s">
        <v>227</v>
      </c>
      <c r="L15" s="449"/>
      <c r="M15" s="419">
        <f t="shared" si="0"/>
        <v>0</v>
      </c>
      <c r="N15" s="420">
        <f t="shared" si="1"/>
        <v>0</v>
      </c>
      <c r="O15" s="334">
        <f t="shared" si="2"/>
        <v>0</v>
      </c>
    </row>
    <row r="16" spans="1:15" ht="19.5" customHeight="1">
      <c r="A16" s="142">
        <v>10</v>
      </c>
      <c r="B16" s="196" t="s">
        <v>111</v>
      </c>
      <c r="C16" s="275" t="s">
        <v>227</v>
      </c>
      <c r="D16" s="267" t="s">
        <v>227</v>
      </c>
      <c r="E16" s="449"/>
      <c r="F16" s="453"/>
      <c r="G16" s="279" t="s">
        <v>227</v>
      </c>
      <c r="H16" s="270" t="s">
        <v>227</v>
      </c>
      <c r="I16" s="449">
        <v>280.5</v>
      </c>
      <c r="J16" s="451">
        <v>13295</v>
      </c>
      <c r="K16" s="318" t="s">
        <v>227</v>
      </c>
      <c r="L16" s="449"/>
      <c r="M16" s="419">
        <f t="shared" si="0"/>
        <v>0</v>
      </c>
      <c r="N16" s="420">
        <f t="shared" si="1"/>
        <v>0</v>
      </c>
      <c r="O16" s="334">
        <f t="shared" si="2"/>
        <v>0</v>
      </c>
    </row>
    <row r="17" spans="1:15" ht="19.5" customHeight="1">
      <c r="A17" s="142">
        <v>11</v>
      </c>
      <c r="B17" s="196" t="s">
        <v>112</v>
      </c>
      <c r="C17" s="454"/>
      <c r="D17" s="455">
        <v>372654</v>
      </c>
      <c r="E17" s="277">
        <f>+MAX(C17,E9)</f>
        <v>0</v>
      </c>
      <c r="F17" s="268">
        <f>+E17*143.7</f>
        <v>0</v>
      </c>
      <c r="G17" s="454">
        <v>5498.3</v>
      </c>
      <c r="H17" s="452">
        <v>288691</v>
      </c>
      <c r="I17" s="277">
        <v>385</v>
      </c>
      <c r="J17" s="269">
        <v>18450</v>
      </c>
      <c r="K17" s="450">
        <v>171</v>
      </c>
      <c r="L17" s="277"/>
      <c r="M17" s="419">
        <f t="shared" si="0"/>
        <v>0</v>
      </c>
      <c r="N17" s="420">
        <f t="shared" si="1"/>
        <v>0</v>
      </c>
      <c r="O17" s="334">
        <f t="shared" si="2"/>
        <v>0</v>
      </c>
    </row>
    <row r="18" spans="1:15" ht="19.5" customHeight="1">
      <c r="A18" s="142">
        <v>12</v>
      </c>
      <c r="B18" s="196" t="s">
        <v>113</v>
      </c>
      <c r="C18" s="454"/>
      <c r="D18" s="455">
        <v>426585</v>
      </c>
      <c r="E18" s="277">
        <f>+MAX(C18,E7)</f>
        <v>0</v>
      </c>
      <c r="F18" s="268">
        <f>+E18*143.7</f>
        <v>0</v>
      </c>
      <c r="G18" s="454">
        <v>6231.7</v>
      </c>
      <c r="H18" s="452">
        <v>326793</v>
      </c>
      <c r="I18" s="277">
        <f>+I17</f>
        <v>385</v>
      </c>
      <c r="J18" s="269">
        <f>+J17</f>
        <v>18450</v>
      </c>
      <c r="K18" s="450">
        <v>163</v>
      </c>
      <c r="L18" s="277"/>
      <c r="M18" s="419">
        <f t="shared" si="0"/>
        <v>0</v>
      </c>
      <c r="N18" s="420">
        <f t="shared" si="1"/>
        <v>0</v>
      </c>
      <c r="O18" s="334">
        <f t="shared" si="2"/>
        <v>0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0</v>
      </c>
      <c r="D19" s="271">
        <f>SUM(D7:D18)</f>
        <v>799239</v>
      </c>
      <c r="E19" s="278">
        <f t="shared" si="3"/>
        <v>0</v>
      </c>
      <c r="F19" s="272">
        <f>SUM(F7:F18)</f>
        <v>1292850</v>
      </c>
      <c r="G19" s="281">
        <f>SUM(G7:G18)</f>
        <v>11730</v>
      </c>
      <c r="H19" s="271">
        <f>SUM(H7:H18)</f>
        <v>615484</v>
      </c>
      <c r="I19" s="278">
        <f>SUM(I7:I18)</f>
        <v>20418.400000000001</v>
      </c>
      <c r="J19" s="273">
        <f>SUM(J7:J18)</f>
        <v>1056581</v>
      </c>
      <c r="K19" s="276">
        <f t="shared" si="3"/>
        <v>334</v>
      </c>
      <c r="L19" s="278">
        <f>SUM(L7:L18)</f>
        <v>974</v>
      </c>
      <c r="M19" s="273">
        <f>SUM(M7:M18)</f>
        <v>195257.78000000003</v>
      </c>
      <c r="N19" s="421">
        <f>SUM(N7:N18)</f>
        <v>7742.3649599999999</v>
      </c>
      <c r="O19" s="273">
        <f>SUM(O7:O18)</f>
        <v>203000.14496000001</v>
      </c>
    </row>
    <row r="20" spans="1:15" ht="21.75" customHeight="1">
      <c r="B20" s="150"/>
      <c r="C20" s="250"/>
      <c r="D20" s="183"/>
      <c r="E20" s="250"/>
      <c r="F20" s="183">
        <f>ROUND(F19/1000,1)</f>
        <v>1292.9000000000001</v>
      </c>
      <c r="G20" s="250"/>
      <c r="H20" s="183"/>
      <c r="I20" s="250"/>
      <c r="J20" s="183">
        <f>ROUND(J19/1000,1)</f>
        <v>1056.5999999999999</v>
      </c>
      <c r="K20" s="250"/>
      <c r="L20" s="250"/>
      <c r="M20" s="183">
        <f>ROUND(M19/1000,1)</f>
        <v>195.3</v>
      </c>
      <c r="N20" s="183">
        <f t="shared" ref="N20:O20" si="4">ROUND(N19/1000,1)</f>
        <v>7.7</v>
      </c>
      <c r="O20" s="183">
        <f t="shared" si="4"/>
        <v>203</v>
      </c>
    </row>
    <row r="21" spans="1:15" ht="33.75" customHeight="1" thickBot="1">
      <c r="B21" s="533" t="s">
        <v>207</v>
      </c>
      <c r="C21" s="533"/>
      <c r="D21" s="533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227</v>
      </c>
      <c r="E22" s="200" t="s">
        <v>227</v>
      </c>
      <c r="F22" s="201" t="s">
        <v>227</v>
      </c>
      <c r="G22" s="200" t="s">
        <v>152</v>
      </c>
      <c r="H22" s="200" t="s">
        <v>227</v>
      </c>
      <c r="I22" s="200" t="s">
        <v>227</v>
      </c>
      <c r="J22" s="202" t="s">
        <v>227</v>
      </c>
      <c r="K22" s="200" t="s">
        <v>152</v>
      </c>
      <c r="L22" s="200" t="s">
        <v>227</v>
      </c>
      <c r="M22" s="443" t="s">
        <v>227</v>
      </c>
      <c r="N22" s="198" t="s">
        <v>227</v>
      </c>
      <c r="O22" s="202" t="s">
        <v>227</v>
      </c>
    </row>
    <row r="23" spans="1:15" ht="23.25" customHeight="1">
      <c r="A23" s="186">
        <v>1</v>
      </c>
      <c r="B23" s="456"/>
      <c r="C23" s="455"/>
      <c r="D23" s="334" t="s">
        <v>227</v>
      </c>
      <c r="E23" s="334" t="s">
        <v>227</v>
      </c>
      <c r="F23" s="453"/>
      <c r="G23" s="460"/>
      <c r="H23" s="334" t="s">
        <v>227</v>
      </c>
      <c r="I23" s="334" t="s">
        <v>227</v>
      </c>
      <c r="J23" s="462"/>
      <c r="K23" s="460"/>
      <c r="L23" s="334" t="s">
        <v>227</v>
      </c>
      <c r="M23" s="463"/>
      <c r="N23" s="186" t="s">
        <v>227</v>
      </c>
      <c r="O23" s="445" t="s">
        <v>227</v>
      </c>
    </row>
    <row r="24" spans="1:15" ht="23.25" customHeight="1">
      <c r="A24" s="186">
        <v>2</v>
      </c>
      <c r="B24" s="456"/>
      <c r="C24" s="455"/>
      <c r="D24" s="334" t="s">
        <v>227</v>
      </c>
      <c r="E24" s="334" t="s">
        <v>227</v>
      </c>
      <c r="F24" s="453"/>
      <c r="G24" s="460"/>
      <c r="H24" s="334" t="s">
        <v>227</v>
      </c>
      <c r="I24" s="334" t="s">
        <v>227</v>
      </c>
      <c r="J24" s="462"/>
      <c r="K24" s="460"/>
      <c r="L24" s="334" t="s">
        <v>227</v>
      </c>
      <c r="M24" s="463"/>
      <c r="N24" s="186" t="s">
        <v>227</v>
      </c>
      <c r="O24" s="445" t="s">
        <v>227</v>
      </c>
    </row>
    <row r="25" spans="1:15" s="149" customFormat="1" ht="23.25" customHeight="1">
      <c r="A25" s="142">
        <v>3</v>
      </c>
      <c r="B25" s="457"/>
      <c r="C25" s="458"/>
      <c r="D25" s="335" t="s">
        <v>227</v>
      </c>
      <c r="E25" s="335" t="s">
        <v>227</v>
      </c>
      <c r="F25" s="459"/>
      <c r="G25" s="461"/>
      <c r="H25" s="335" t="s">
        <v>227</v>
      </c>
      <c r="I25" s="335" t="s">
        <v>227</v>
      </c>
      <c r="J25" s="459"/>
      <c r="K25" s="461"/>
      <c r="L25" s="335" t="s">
        <v>227</v>
      </c>
      <c r="M25" s="464"/>
      <c r="N25" s="446" t="s">
        <v>227</v>
      </c>
      <c r="O25" s="447" t="s">
        <v>227</v>
      </c>
    </row>
    <row r="26" spans="1:15" s="140" customFormat="1" ht="24" customHeight="1">
      <c r="A26" s="187"/>
      <c r="B26" s="181" t="s">
        <v>73</v>
      </c>
      <c r="C26" s="336" t="s">
        <v>227</v>
      </c>
      <c r="D26" s="336" t="s">
        <v>227</v>
      </c>
      <c r="E26" s="336" t="s">
        <v>227</v>
      </c>
      <c r="F26" s="337">
        <f>SUM(F23:F25)</f>
        <v>0</v>
      </c>
      <c r="G26" s="338" t="s">
        <v>227</v>
      </c>
      <c r="H26" s="336" t="s">
        <v>227</v>
      </c>
      <c r="I26" s="336" t="s">
        <v>227</v>
      </c>
      <c r="J26" s="337">
        <f>SUM(J23:J25)</f>
        <v>0</v>
      </c>
      <c r="K26" s="338" t="s">
        <v>227</v>
      </c>
      <c r="L26" s="336" t="s">
        <v>227</v>
      </c>
      <c r="M26" s="444">
        <f>SUM(M23:M25)</f>
        <v>0</v>
      </c>
      <c r="N26" s="187" t="s">
        <v>227</v>
      </c>
      <c r="O26" s="448" t="s">
        <v>227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227</v>
      </c>
      <c r="F27" s="272">
        <f>+F20-F26</f>
        <v>1292.9000000000001</v>
      </c>
      <c r="G27" s="333" t="s">
        <v>227</v>
      </c>
      <c r="H27" s="271" t="s">
        <v>227</v>
      </c>
      <c r="I27" s="271" t="s">
        <v>227</v>
      </c>
      <c r="J27" s="272">
        <f>J20-J26</f>
        <v>1056.5999999999999</v>
      </c>
      <c r="K27" s="333" t="s">
        <v>227</v>
      </c>
      <c r="L27" s="271" t="s">
        <v>227</v>
      </c>
      <c r="M27" s="273">
        <f>M20-M26</f>
        <v>195.3</v>
      </c>
      <c r="N27" s="188" t="s">
        <v>227</v>
      </c>
      <c r="O27" s="272">
        <f>+O20-M26</f>
        <v>203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31" t="s">
        <v>2</v>
      </c>
      <c r="D30" s="531"/>
      <c r="E30" s="151"/>
      <c r="F30" s="151"/>
      <c r="G30" s="541"/>
      <c r="H30" s="541"/>
      <c r="I30" s="263"/>
      <c r="J30" s="543" t="str">
        <f>+'Ekamut-caxs'!C80</f>
        <v>Ա. Հարությունյան</v>
      </c>
      <c r="K30" s="543"/>
      <c r="M30" s="144"/>
    </row>
    <row r="31" spans="1:15" s="140" customFormat="1">
      <c r="C31" s="146"/>
      <c r="D31" s="146"/>
      <c r="E31" s="145"/>
      <c r="F31" s="145"/>
      <c r="G31" s="542" t="s">
        <v>96</v>
      </c>
      <c r="H31" s="542"/>
      <c r="I31" s="264"/>
      <c r="J31" s="542" t="s">
        <v>114</v>
      </c>
      <c r="K31" s="542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43"/>
      <c r="H32" s="543"/>
      <c r="I32" s="153"/>
      <c r="J32" s="543" t="str">
        <f>+'Ekamut-caxs'!C82</f>
        <v>Ա. Բոգաչենկո</v>
      </c>
      <c r="K32" s="543"/>
    </row>
    <row r="33" spans="3:13" s="140" customFormat="1">
      <c r="C33" s="143"/>
      <c r="D33" s="143"/>
      <c r="G33" s="542" t="s">
        <v>96</v>
      </c>
      <c r="H33" s="542"/>
      <c r="I33" s="264"/>
      <c r="J33" s="542" t="s">
        <v>114</v>
      </c>
      <c r="K33" s="542"/>
    </row>
    <row r="34" spans="3:13">
      <c r="F34" s="154" t="s">
        <v>1</v>
      </c>
    </row>
    <row r="35" spans="3:13" ht="16.5" customHeight="1">
      <c r="C35" s="411" t="s">
        <v>115</v>
      </c>
      <c r="D35" s="411"/>
      <c r="E35" s="411" t="s">
        <v>116</v>
      </c>
      <c r="F35" s="411" t="s">
        <v>292</v>
      </c>
      <c r="I35" s="412" t="s">
        <v>117</v>
      </c>
      <c r="J35" s="413" t="s">
        <v>244</v>
      </c>
      <c r="K35" s="398"/>
      <c r="L35" s="413" t="s">
        <v>245</v>
      </c>
      <c r="M35" s="413" t="s">
        <v>246</v>
      </c>
    </row>
    <row r="36" spans="3:13" ht="16.5" customHeight="1">
      <c r="C36" s="411" t="s">
        <v>118</v>
      </c>
      <c r="D36" s="411"/>
      <c r="E36" s="411" t="s">
        <v>116</v>
      </c>
      <c r="F36" s="411" t="s">
        <v>265</v>
      </c>
      <c r="I36" s="529" t="s">
        <v>267</v>
      </c>
      <c r="J36" s="529"/>
      <c r="K36" s="398"/>
      <c r="L36" s="529" t="s">
        <v>268</v>
      </c>
      <c r="M36" s="529"/>
    </row>
    <row r="37" spans="3:13">
      <c r="C37" s="411"/>
      <c r="D37" s="411"/>
      <c r="E37" s="529" t="s">
        <v>266</v>
      </c>
      <c r="F37" s="529"/>
      <c r="I37" s="529"/>
      <c r="J37" s="529"/>
      <c r="K37" s="398"/>
      <c r="L37" s="529"/>
      <c r="M37" s="529"/>
    </row>
    <row r="38" spans="3:13">
      <c r="C38" s="411"/>
      <c r="D38" s="411"/>
      <c r="E38" s="529"/>
      <c r="F38" s="529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3"/>
  <sheetViews>
    <sheetView view="pageBreakPreview" topLeftCell="A4" workbookViewId="0">
      <selection activeCell="D82" sqref="D82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11" t="s">
        <v>71</v>
      </c>
      <c r="B1" s="511"/>
      <c r="C1" s="511"/>
      <c r="D1" s="511"/>
      <c r="E1" s="511"/>
    </row>
    <row r="2" spans="1:13" ht="23.25" customHeight="1">
      <c r="A2" s="514" t="str">
        <f>+'Ekamut-caxs'!A14:D14</f>
        <v xml:space="preserve">«Երևանի հ․72 մսուր-մանկապարտեզ» ՀՈԱԿ-ի </v>
      </c>
      <c r="B2" s="514"/>
      <c r="C2" s="514"/>
      <c r="D2" s="514"/>
      <c r="E2" s="514"/>
    </row>
    <row r="3" spans="1:13" ht="28.5" customHeight="1">
      <c r="A3" s="514" t="s">
        <v>286</v>
      </c>
      <c r="B3" s="514"/>
      <c r="C3" s="514"/>
      <c r="D3" s="514"/>
      <c r="E3" s="514"/>
    </row>
    <row r="5" spans="1:13">
      <c r="E5" s="210" t="s">
        <v>150</v>
      </c>
    </row>
    <row r="6" spans="1:13" ht="73.5" customHeight="1">
      <c r="A6" s="319" t="s">
        <v>3</v>
      </c>
      <c r="B6" s="319" t="s">
        <v>99</v>
      </c>
      <c r="C6" s="319" t="s">
        <v>301</v>
      </c>
      <c r="D6" s="319" t="s">
        <v>293</v>
      </c>
      <c r="E6" s="319" t="s">
        <v>284</v>
      </c>
    </row>
    <row r="7" spans="1:13" ht="14.25" thickBot="1">
      <c r="A7" s="319">
        <v>1</v>
      </c>
      <c r="B7" s="319">
        <v>2</v>
      </c>
      <c r="C7" s="319">
        <v>3</v>
      </c>
      <c r="D7" s="319">
        <v>4</v>
      </c>
      <c r="E7" s="319">
        <v>5</v>
      </c>
    </row>
    <row r="8" spans="1:13" ht="54.75" customHeight="1">
      <c r="A8" s="260">
        <v>1</v>
      </c>
      <c r="B8" s="422" t="s">
        <v>300</v>
      </c>
      <c r="C8" s="256">
        <v>42354.8</v>
      </c>
      <c r="D8" s="256">
        <v>0</v>
      </c>
      <c r="E8" s="256">
        <v>4912.8</v>
      </c>
      <c r="F8" s="423" t="s">
        <v>280</v>
      </c>
      <c r="G8" s="433" t="s">
        <v>276</v>
      </c>
      <c r="H8" s="427" t="s">
        <v>202</v>
      </c>
      <c r="I8" s="425" t="s">
        <v>277</v>
      </c>
      <c r="J8" s="427" t="s">
        <v>202</v>
      </c>
      <c r="K8" s="429" t="s">
        <v>278</v>
      </c>
      <c r="L8" s="430" t="s">
        <v>203</v>
      </c>
      <c r="M8" s="431" t="s">
        <v>279</v>
      </c>
    </row>
    <row r="9" spans="1:13" s="325" customFormat="1" ht="25.5" customHeight="1" thickBot="1">
      <c r="A9" s="322">
        <v>2</v>
      </c>
      <c r="B9" s="323" t="s">
        <v>218</v>
      </c>
      <c r="C9" s="434">
        <f>3372.9+360</f>
        <v>3732.9</v>
      </c>
      <c r="D9" s="434">
        <v>0</v>
      </c>
      <c r="E9" s="324">
        <f>+M9</f>
        <v>0</v>
      </c>
      <c r="F9" s="424">
        <v>12</v>
      </c>
      <c r="G9" s="435"/>
      <c r="H9" s="428" t="s">
        <v>202</v>
      </c>
      <c r="I9" s="426">
        <v>21</v>
      </c>
      <c r="J9" s="428" t="s">
        <v>202</v>
      </c>
      <c r="K9" s="426">
        <v>550</v>
      </c>
      <c r="L9" s="430" t="s">
        <v>203</v>
      </c>
      <c r="M9" s="432">
        <f>+(G9*I9*K9)/1000</f>
        <v>0</v>
      </c>
    </row>
    <row r="10" spans="1:13" s="180" customFormat="1" ht="31.5" customHeight="1">
      <c r="A10" s="239"/>
      <c r="B10" s="320" t="s">
        <v>219</v>
      </c>
      <c r="C10" s="321">
        <f>ROUND(SUM(C8:C9),1)</f>
        <v>46087.7</v>
      </c>
      <c r="D10" s="321">
        <f>ROUND(SUM(D8:D9),1)</f>
        <v>0</v>
      </c>
      <c r="E10" s="321">
        <f>ROUND(SUM(E8:E9),1)</f>
        <v>4912.8</v>
      </c>
      <c r="G10" s="180">
        <v>3372.9</v>
      </c>
    </row>
    <row r="11" spans="1:13">
      <c r="C11" s="434">
        <v>5909.1</v>
      </c>
    </row>
    <row r="12" spans="1:13" ht="51" customHeight="1">
      <c r="B12" s="546" t="s">
        <v>221</v>
      </c>
      <c r="C12" s="546"/>
      <c r="D12" s="546"/>
      <c r="E12" s="546"/>
    </row>
    <row r="17" spans="1:5" ht="20.25" customHeight="1">
      <c r="A17" s="1"/>
      <c r="B17" s="139" t="s">
        <v>2</v>
      </c>
      <c r="C17" s="139"/>
      <c r="D17" s="547" t="str">
        <f>+'Ekamut-caxs'!C80</f>
        <v>Ա. Հարությունյան</v>
      </c>
      <c r="E17" s="547"/>
    </row>
    <row r="18" spans="1:5" ht="18.75" customHeight="1">
      <c r="A18" s="1"/>
      <c r="B18" s="139" t="s">
        <v>4</v>
      </c>
      <c r="D18" s="544" t="s">
        <v>5</v>
      </c>
      <c r="E18" s="544"/>
    </row>
    <row r="19" spans="1:5" ht="18.75" customHeight="1">
      <c r="A19" s="1"/>
      <c r="B19" s="139"/>
      <c r="D19" s="345"/>
      <c r="E19" s="345"/>
    </row>
    <row r="20" spans="1:5" ht="18.75" customHeight="1">
      <c r="A20" s="1"/>
      <c r="B20" s="139" t="s">
        <v>6</v>
      </c>
      <c r="D20" s="545" t="str">
        <f>+'Ekamut-caxs'!C82</f>
        <v>Ա. Բոգաչենկո</v>
      </c>
      <c r="E20" s="545"/>
    </row>
    <row r="21" spans="1:5" ht="23.25" customHeight="1">
      <c r="A21" s="1"/>
      <c r="D21" s="544" t="s">
        <v>5</v>
      </c>
      <c r="E21" s="544"/>
    </row>
    <row r="23" spans="1:5">
      <c r="A23" s="1"/>
      <c r="B23" s="138"/>
      <c r="C23" s="154" t="s">
        <v>1</v>
      </c>
    </row>
  </sheetData>
  <mergeCells count="8">
    <mergeCell ref="D18:E18"/>
    <mergeCell ref="D20:E20"/>
    <mergeCell ref="D21:E21"/>
    <mergeCell ref="A1:E1"/>
    <mergeCell ref="A2:E2"/>
    <mergeCell ref="A3:E3"/>
    <mergeCell ref="B12:E12"/>
    <mergeCell ref="D17:E17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0" workbookViewId="0">
      <selection activeCell="D82" sqref="D82"/>
    </sheetView>
  </sheetViews>
  <sheetFormatPr defaultColWidth="9.140625"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49" t="s">
        <v>71</v>
      </c>
      <c r="B1" s="549"/>
      <c r="C1" s="549"/>
      <c r="D1" s="549"/>
    </row>
    <row r="2" spans="1:4" ht="26.25" customHeight="1">
      <c r="A2" s="550" t="str">
        <f>+'Ekamut-caxs'!A14:D14</f>
        <v xml:space="preserve">«Երևանի հ․72 մսուր-մանկապարտեզ» ՀՈԱԿ-ի </v>
      </c>
      <c r="B2" s="550"/>
      <c r="C2" s="550"/>
      <c r="D2" s="550"/>
    </row>
    <row r="3" spans="1:4" ht="27" customHeight="1">
      <c r="A3" s="550" t="s">
        <v>270</v>
      </c>
      <c r="B3" s="550"/>
      <c r="C3" s="550"/>
      <c r="D3" s="550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>
        <v>0</v>
      </c>
      <c r="D8" s="173">
        <v>0</v>
      </c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0</v>
      </c>
      <c r="D11" s="170">
        <f>SUM(D12:D14)</f>
        <v>0</v>
      </c>
    </row>
    <row r="12" spans="1:4" ht="21.75" customHeight="1">
      <c r="A12" s="173">
        <v>2.1</v>
      </c>
      <c r="B12" s="174" t="s">
        <v>281</v>
      </c>
      <c r="C12" s="173">
        <v>0</v>
      </c>
      <c r="D12" s="173">
        <v>0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0</v>
      </c>
      <c r="D15" s="170">
        <f>SUM(D16:D18)</f>
        <v>0</v>
      </c>
    </row>
    <row r="16" spans="1:4" ht="23.25" customHeight="1">
      <c r="A16" s="173">
        <v>3.1</v>
      </c>
      <c r="B16" s="176" t="s">
        <v>139</v>
      </c>
      <c r="C16" s="173">
        <v>0</v>
      </c>
      <c r="D16" s="173">
        <v>0</v>
      </c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0</v>
      </c>
      <c r="D19" s="170">
        <f>SUM(D20:D22)</f>
        <v>0</v>
      </c>
    </row>
    <row r="20" spans="1:4" ht="23.25" customHeight="1">
      <c r="A20" s="173">
        <v>4.0999999999999996</v>
      </c>
      <c r="B20" s="176" t="s">
        <v>143</v>
      </c>
      <c r="C20" s="173">
        <v>0</v>
      </c>
      <c r="D20" s="173">
        <v>0</v>
      </c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0</v>
      </c>
      <c r="D23" s="170">
        <f>D7+D11+D15+D19</f>
        <v>0</v>
      </c>
    </row>
    <row r="24" spans="1:4" ht="48.75" customHeight="1"/>
    <row r="25" spans="1:4" ht="18">
      <c r="B25" s="178" t="s">
        <v>2</v>
      </c>
      <c r="C25" s="551" t="str">
        <f>+'Ekamut-caxs'!C80</f>
        <v>Ա. Հարությունյան</v>
      </c>
      <c r="D25" s="551"/>
    </row>
    <row r="26" spans="1:4" ht="15.75" customHeight="1">
      <c r="B26" s="179" t="s">
        <v>4</v>
      </c>
      <c r="C26" s="548" t="s">
        <v>5</v>
      </c>
      <c r="D26" s="548"/>
    </row>
    <row r="27" spans="1:4" ht="27" customHeight="1">
      <c r="B27" s="172" t="s">
        <v>6</v>
      </c>
      <c r="C27" s="551" t="str">
        <f>+'Ekamut-caxs'!C82</f>
        <v>Ա. Բոգաչենկո</v>
      </c>
      <c r="D27" s="551"/>
    </row>
    <row r="28" spans="1:4">
      <c r="C28" s="548" t="s">
        <v>5</v>
      </c>
      <c r="D28" s="548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https://mul2.yerevan.am/tasks/1236395/oneclick/ffec58a4a35fc2aea111206c78c88876b1a49c149adbf3b057ce865dd9b30ac4.xlsx?token=2d5611629aa1b3298597a8915d82fa7b</cp:keywords>
  <cp:lastModifiedBy>Lusine Petrosyan</cp:lastModifiedBy>
  <cp:lastPrinted>2023-12-22T07:06:07Z</cp:lastPrinted>
  <dcterms:created xsi:type="dcterms:W3CDTF">1996-10-14T23:33:28Z</dcterms:created>
  <dcterms:modified xsi:type="dcterms:W3CDTF">2023-12-28T05:56:03Z</dcterms:modified>
</cp:coreProperties>
</file>