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3B66AC0-5E35-4D91-BA55-7D7761CFD50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J19" i="12" s="1"/>
  <c r="F18" i="12"/>
  <c r="F17" i="12"/>
  <c r="F19" i="12" l="1"/>
  <c r="A55" i="19"/>
  <c r="D5" i="7"/>
  <c r="D4" i="7"/>
  <c r="A54" i="7" l="1"/>
  <c r="D101" i="7"/>
  <c r="B101" i="7"/>
  <c r="J26" i="12" l="1"/>
  <c r="D19" i="7" l="1"/>
  <c r="F5" i="10"/>
  <c r="D67" i="7"/>
  <c r="O53" i="19"/>
  <c r="C27" i="15" l="1"/>
  <c r="C25" i="15"/>
  <c r="D21" i="21"/>
  <c r="D18" i="21"/>
  <c r="J32" i="12"/>
  <c r="J30" i="12"/>
  <c r="H22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A66" i="19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72" i="7"/>
  <c r="D60" i="10" s="1"/>
  <c r="D19" i="15" l="1"/>
  <c r="C19" i="15"/>
  <c r="D15" i="15"/>
  <c r="C15" i="15"/>
  <c r="D11" i="15"/>
  <c r="C11" i="15"/>
  <c r="C7" i="15"/>
  <c r="D41" i="7"/>
  <c r="C23" i="15" l="1"/>
  <c r="A71" i="19"/>
  <c r="A73" i="19" s="1"/>
  <c r="A74" i="19" s="1"/>
  <c r="E24" i="9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62" i="10"/>
  <c r="D7" i="15"/>
  <c r="D23" i="15" s="1"/>
  <c r="M20" i="12" l="1"/>
  <c r="M27" i="12" s="1"/>
  <c r="D30" i="10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<sst xmlns="http://schemas.openxmlformats.org/spreadsheetml/2006/main" count="781" uniqueCount="309">
  <si>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</si>
  <si>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</si>
  <si>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</si>
  <si>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</si>
  <si>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</si>
  <si>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</si>
  <si>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</si>
  <si>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</si>
  <si>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</si>
  <si>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</si>
  <si>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</si>
  <si>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</si>
  <si>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</si>
  <si>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</si>
  <si>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</si>
  <si>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</si>
  <si>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</si>
  <si>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</si>
  <si>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</si>
  <si>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</si>
  <si>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</si>
  <si>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</si>
  <si>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</si>
  <si>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</si>
  <si>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</si>
  <si>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</si>
  <si>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</si>
  <si>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</si>
  <si>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</si>
  <si>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</si>
  <si>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</si>
  <si>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</si>
  <si>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</si>
  <si>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</si>
  <si>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</si>
  <si>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</si>
  <si>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</si>
  <si>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</si>
  <si>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</si>
  <si>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</si>
  <si>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</si>
  <si>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</si>
  <si>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</si>
  <si>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</si>
  <si>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</si>
  <si>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</si>
  <si>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</si>
  <si>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</si>
  <si>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</si>
  <si>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</si>
  <si>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</si>
  <si>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</si>
  <si>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</si>
  <si>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</si>
  <si>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</si>
  <si>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</si>
  <si>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</si>
  <si>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</si>
  <si>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</si>
  <si>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</si>
  <si>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</si>
  <si>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</si>
  <si>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</si>
  <si>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</si>
  <si>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</si>
  <si>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</si>
  <si>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</si>
  <si>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</si>
  <si>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</si>
  <si>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</si>
  <si>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</si>
  <si>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</si>
  <si>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</si>
  <si>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</si>
  <si>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</si>
  <si>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</si>
  <si>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</si>
  <si>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</si>
  <si>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</si>
  <si>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</si>
  <si>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</si>
  <si>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</si>
  <si>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</si>
  <si>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</si>
  <si>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</si>
  <si>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</si>
  <si>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</si>
  <si>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</si>
  <si>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</si>
  <si>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</si>
  <si>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</si>
  <si>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</si>
  <si>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</si>
  <si>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</si>
  <si>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</si>
  <si>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</si>
  <si>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</si>
  <si>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</si>
  <si>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</si>
  <si>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</si>
  <si>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</si>
  <si>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</si>
  <si>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</si>
  <si>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</si>
  <si>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</si>
  <si>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</si>
  <si>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</si>
  <si>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</si>
  <si>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</si>
  <si>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</si>
  <si>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</si>
  <si>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</si>
  <si>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</si>
  <si>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</si>
  <si>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</si>
  <si>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</si>
  <si>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</si>
  <si>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</si>
  <si>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</si>
  <si>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</si>
  <si>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</si>
  <si>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</si>
  <si>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</si>
  <si>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</si>
  <si>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</si>
  <si>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</si>
  <si>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</si>
  <si>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</si>
  <si>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</si>
  <si>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</si>
  <si>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</si>
  <si>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</si>
  <si>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</si>
  <si>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</si>
  <si>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</si>
  <si>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</si>
  <si>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</si>
  <si>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</si>
  <si>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</si>
  <si>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</si>
  <si>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</si>
  <si>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</si>
  <si>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</si>
  <si>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</si>
  <si>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</si>
  <si>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</si>
  <si>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</si>
  <si>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</si>
  <si>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</si>
  <si>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</si>
  <si>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</si>
  <si>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</si>
  <si>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</si>
  <si>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</si>
  <si>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</si>
  <si>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</si>
  <si>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</si>
  <si>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</si>
  <si>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</si>
  <si>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</si>
  <si>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</si>
  <si>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</si>
  <si>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</si>
  <si>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</si>
  <si>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</si>
  <si>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</si>
  <si>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</si>
  <si>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</si>
  <si>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</si>
  <si>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</si>
  <si>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</si>
  <si>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</si>
  <si>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</si>
  <si>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</si>
  <si>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</si>
  <si>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</si>
  <si>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</si>
  <si>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</si>
  <si>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</si>
  <si>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</si>
  <si>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</si>
  <si>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</si>
  <si>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</si>
  <si>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</si>
  <si>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</si>
  <si>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</si>
  <si>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</si>
  <si>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</si>
  <si>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</si>
  <si>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</si>
  <si>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</si>
  <si>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</si>
  <si>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</si>
  <si>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</si>
  <si>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</si>
  <si>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</si>
  <si>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</si>
  <si>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</si>
  <si>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</si>
  <si>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</si>
  <si>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</si>
  <si>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</si>
  <si>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</si>
  <si>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</si>
  <si>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</si>
  <si>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</si>
  <si>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</si>
  <si>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</si>
  <si>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</si>
  <si>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</si>
  <si>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</si>
  <si>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</si>
  <si>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</si>
  <si>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</si>
  <si>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</si>
  <si>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</si>
  <si>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</si>
  <si>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</si>
  <si>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</si>
  <si>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</si>
  <si>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</si>
  <si>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</si>
  <si>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</si>
  <si>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</si>
  <si>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</si>
  <si>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</si>
  <si>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</si>
  <si>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</si>
  <si>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</si>
  <si>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</si>
  <si>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</si>
  <si>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</si>
  <si>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</si>
  <si>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</si>
  <si>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</si>
  <si>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</si>
  <si>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</si>
  <si>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</si>
  <si>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</si>
  <si>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</si>
  <si>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</si>
  <si>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</si>
  <si>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</si>
  <si>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</si>
  <si>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</si>
  <si>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</si>
  <si>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</si>
  <si>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</si>
  <si>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</si>
  <si>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</si>
  <si>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</si>
  <si>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</si>
  <si>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</si>
  <si>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</si>
  <si>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</si>
  <si>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</si>
  <si>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</si>
  <si>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</si>
  <si>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</si>
  <si>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</si>
  <si>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</si>
  <si>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</si>
  <si>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</si>
  <si>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</si>
  <si>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</si>
  <si>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</si>
  <si>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</si>
  <si>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</si>
  <si>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</si>
  <si>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</si>
  <si>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</si>
  <si>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</si>
  <si>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</si>
  <si>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</si>
  <si>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</si>
  <si>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</si>
  <si>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</si>
  <si>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</si>
  <si>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</si>
  <si>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</si>
  <si>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</si>
  <si>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</si>
  <si>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</si>
  <si>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</si>
  <si>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</si>
  <si>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</si>
  <si>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</si>
  <si>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</si>
  <si>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</si>
  <si>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</si>
  <si>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</si>
  <si>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</si>
  <si>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</si>
  <si>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</si>
  <si>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</si>
  <si>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հ․12 մսուր-մանկապարտեզ» ՀՈԱԿ-ի </t>
  </si>
  <si>
    <t>Ա.Խաչատուրյան</t>
  </si>
  <si>
    <t>Ս.Շահբազյան</t>
  </si>
  <si>
    <t>Գազի կաթսայի ծխատարի փոխարինում</t>
  </si>
  <si>
    <t>Ֆինասական օգնություն</t>
  </si>
  <si>
    <t>Հաճախուներից կախված</t>
  </si>
  <si>
    <t>Ըստ հաշիվ ապրանքագրերի</t>
  </si>
  <si>
    <t xml:space="preserve">                                                                       </t>
  </si>
  <si>
    <t>Ջեռուցման համակարքի պատ.անձի վկայական</t>
  </si>
  <si>
    <t xml:space="preserve">Տնօրենի անվանափոխում </t>
  </si>
  <si>
    <t xml:space="preserve">                Անկանխատեսելի՝կաթսայի անսարքություն է եղել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</si>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</sst>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vertical="center"/>
      <protection locked="0" hidden="1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2ACAAQQBNAAAAAAAAAAAAAAAAAAAAAAAAAAAAAAAAAAAAAAAAAAAAAAAAAAAAAAAAAAAAAAAAAAAAAAAAAAAAAAAAAAAAAAAAAAAAAAAAAAAAAAAAAAAAAAAAAAAAAADnBwwABAAcAAoAB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2MzVaMCMGCSqGSIb3DQEJBDEWBBTd6QTfJWPwW+uToJZlTyw7kUftkDArBgsqhkiG9w0BCRACDDEcMBowGDAWBBRE5xMFRVajmd/v2Zzf5CvSbEm8HjANBgkqhkiG9w0BAQEFAASCAQCz+qotSFVjt+axMuGVSNW+uB8/GBGI90uPfSx8Qe3BcykhB98QandD02Vs5XByz2QjHInNaIalz2f3Uq5AO7I2o60QrZW+qMrPfzmBLBj4SDmadKPMX+ZeIS5EkHpFUc5dj/Szre254iJa9Kzd2x6StTZ73/y0KN0S/mOHLalRZtWVKpumtKhNRT3lGVTQbsQOU+1crZ78g0FB+L5oEb4Lfvg1JgrIoNvP+HJnUaayirnTtOoqH7+sMNk3MfBGpMPoUOb+E+G/FULULTSBaK44bzx1kJ2+EVUE9A7R3oSNc0gzUrBBn4ChETl81Azo6fSxyytN2ntjMGODT0HunzC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2ACAAQQBNAAAAAAAAAAAAAAAAAAAAAAAAAAAAAAAAAAAAAAAAAAAAAAAAAAAAAAAAAAAAAAAAAAAAAAAAAAAAAAAAAAAAAAAAAAAAAAAAAAAAAAAAAAAAAAAAAAAAAADnBwwABAAcAAoAB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2NDFaMCMGCSqGSIb3DQEJBDEWBBRMuKdH2+pw2AaO2uYSJBoqvMmTbTArBgsqhkiG9w0BCRACDDEcMBowGDAWBBRE5xMFRVajmd/v2Zzf5CvSbEm8HjANBgkqhkiG9w0BAQEFAASCAQB1UYIktV8h85TnPGjde+0hq+GFNH1xx7bQxmyCpLYeH9hWuCKMdQHZeRlnWShMKquStAQQD3rhvMbsY43MINE34DwbrQg9XoIa+QOpyV6voTh3vNFiBuXXMknhPC81CF8u/d8Vg+L/JyRC0K+u09u+qGaF4cXqs0YCQX1oCIjze5AScvEp7LpPVgK8aJ1JHcEOhsGj3c7KF7Nw1tEO/KJVa1zLVwSPBuLNUN1gDub7I0tMa40xQOPlOk0//z75e7XEwRHRZc6po/TWGqxBhSwKuUs5rRRBT/vuYZTWdFKGv4iU5BKHD1CUgnT7Ljg1kb69opPb3CZ13F0m5R8Ku74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4D3EE4C-820B-EF37-6C29-843EB06BA0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9038468-9EFB-5C24-5A8F-4263F45C30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1" zoomScaleSheetLayoutView="100" workbookViewId="0">
      <selection activeCell="C86" sqref="C86"/>
    </sheetView>
  </sheetViews>
  <sheetFormatPr defaultRowHeight="17.25"/>
  <cols>
    <col min="1" max="1" width="5.42578125" style="7" customWidth="1"/>
    <col min="2" max="2" width="34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20.85546875" style="6" hidden="1" customWidth="1"/>
    <col min="7" max="7" width="16.85546875" style="6" hidden="1" customWidth="1"/>
    <col min="8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121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121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295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32534.400000000001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60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60</v>
      </c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3.9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1074.7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3026.6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3026.6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0.5</v>
      </c>
      <c r="E32" s="251"/>
    </row>
    <row r="33" spans="1:24" s="3" customFormat="1" ht="17.25" hidden="1" customHeight="1">
      <c r="A33" s="160">
        <f>+A32+1</f>
        <v>8</v>
      </c>
      <c r="B33" s="21" t="s">
        <v>299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36724.1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25408.5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578.79999999999995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377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5260.7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402.4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670.1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101.1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8.6999999999999993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8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135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343.5</v>
      </c>
      <c r="E53" s="251"/>
      <c r="F53" s="6" t="s">
        <v>224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223</v>
      </c>
      <c r="Q53" s="342">
        <v>270</v>
      </c>
      <c r="R53" s="7" t="s">
        <v>203</v>
      </c>
      <c r="S53" s="340">
        <f>+O53+Q53</f>
        <v>343.5</v>
      </c>
    </row>
    <row r="54" spans="1:19" ht="18" customHeight="1">
      <c r="A54" s="117">
        <v>10</v>
      </c>
      <c r="B54" s="21" t="s">
        <v>25</v>
      </c>
      <c r="C54" s="21"/>
      <c r="D54" s="251">
        <v>50</v>
      </c>
      <c r="E54" s="251"/>
    </row>
    <row r="55" spans="1:19" ht="18" hidden="1" customHeight="1">
      <c r="A55" s="117">
        <f t="shared" ref="A55:A74" si="2">+A54+1</f>
        <v>11</v>
      </c>
      <c r="B55" s="21" t="s">
        <v>76</v>
      </c>
      <c r="C55" s="21"/>
      <c r="D55" s="251"/>
      <c r="E55" s="251"/>
    </row>
    <row r="56" spans="1:19" ht="18" customHeight="1">
      <c r="A56" s="117">
        <v>11</v>
      </c>
      <c r="B56" s="21" t="s">
        <v>50</v>
      </c>
      <c r="C56" s="21"/>
      <c r="D56" s="251">
        <v>36</v>
      </c>
      <c r="E56" s="251"/>
    </row>
    <row r="57" spans="1:19" ht="18.75" customHeight="1">
      <c r="A57" s="117">
        <v>12</v>
      </c>
      <c r="B57" s="21" t="s">
        <v>122</v>
      </c>
      <c r="C57" s="21"/>
      <c r="D57" s="251">
        <v>5</v>
      </c>
      <c r="E57" s="251"/>
    </row>
    <row r="58" spans="1:19" ht="18" customHeight="1">
      <c r="A58" s="117">
        <v>13</v>
      </c>
      <c r="B58" s="21" t="s">
        <v>123</v>
      </c>
      <c r="C58" s="21"/>
      <c r="D58" s="251">
        <v>70</v>
      </c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115</v>
      </c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40.5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17</v>
      </c>
      <c r="B64" s="21" t="s">
        <v>77</v>
      </c>
      <c r="C64" s="21"/>
      <c r="D64" s="251">
        <v>16.7</v>
      </c>
      <c r="E64" s="251"/>
    </row>
    <row r="65" spans="1:14" ht="18.75" customHeight="1">
      <c r="A65" s="117">
        <v>18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v>24</v>
      </c>
      <c r="E69" s="251"/>
    </row>
    <row r="70" spans="1:14" ht="18.75" customHeight="1">
      <c r="A70" s="117">
        <v>20</v>
      </c>
      <c r="B70" s="21" t="s">
        <v>79</v>
      </c>
      <c r="C70" s="21"/>
      <c r="D70" s="251">
        <v>10</v>
      </c>
      <c r="E70" s="251"/>
    </row>
    <row r="71" spans="1:14" ht="18.75" hidden="1" customHeight="1">
      <c r="A71" s="117">
        <f t="shared" si="2"/>
        <v>21</v>
      </c>
      <c r="B71" s="21" t="s">
        <v>298</v>
      </c>
      <c r="C71" s="21"/>
      <c r="D71" s="251"/>
      <c r="E71" s="251"/>
    </row>
    <row r="72" spans="1:14" ht="18.75" hidden="1" customHeight="1">
      <c r="A72" s="117"/>
      <c r="B72" s="21"/>
      <c r="C72" s="21"/>
      <c r="D72" s="251"/>
      <c r="E72" s="251"/>
    </row>
    <row r="73" spans="1:14" ht="18.75" hidden="1" customHeight="1">
      <c r="A73" s="117">
        <f>+A71+1</f>
        <v>22</v>
      </c>
      <c r="B73" s="21"/>
      <c r="C73" s="21"/>
      <c r="D73" s="251"/>
      <c r="E73" s="251"/>
    </row>
    <row r="74" spans="1:14" ht="18.75" hidden="1" customHeight="1">
      <c r="A74" s="117">
        <f t="shared" si="2"/>
        <v>23</v>
      </c>
      <c r="B74" s="21"/>
      <c r="C74" s="21"/>
      <c r="D74" s="251"/>
      <c r="E74" s="251"/>
      <c r="F74" s="57" t="s">
        <v>125</v>
      </c>
    </row>
    <row r="75" spans="1:14" ht="18.75" customHeight="1">
      <c r="A75" s="117">
        <v>21</v>
      </c>
      <c r="B75" s="21" t="s">
        <v>28</v>
      </c>
      <c r="C75" s="21"/>
      <c r="D75" s="251">
        <v>3026.6</v>
      </c>
      <c r="E75" s="251"/>
    </row>
    <row r="76" spans="1:14" s="3" customFormat="1" ht="18.75" customHeight="1">
      <c r="A76" s="161">
        <f>+A75+0.1</f>
        <v>21.1</v>
      </c>
      <c r="B76" s="20" t="s">
        <v>80</v>
      </c>
      <c r="C76" s="20"/>
      <c r="D76" s="251">
        <v>3026.6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22</v>
      </c>
      <c r="B77" s="21" t="s">
        <v>81</v>
      </c>
      <c r="C77" s="21"/>
      <c r="D77" s="251"/>
      <c r="E77" s="251"/>
    </row>
    <row r="78" spans="1:14" s="17" customFormat="1" ht="20.25" customHeight="1">
      <c r="A78" s="117">
        <v>22</v>
      </c>
      <c r="B78" s="21" t="s">
        <v>70</v>
      </c>
      <c r="C78" s="21"/>
      <c r="D78" s="251">
        <v>792.3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4" t="s">
        <v>32</v>
      </c>
      <c r="C79" s="494"/>
      <c r="D79" s="313">
        <f>SUM(D38,D42:D48,D52:D75,D77:D78)</f>
        <v>36724.1</v>
      </c>
      <c r="E79" s="464" t="s">
        <v>249</v>
      </c>
      <c r="F79" s="310">
        <f>+D35-D79</f>
        <v>0</v>
      </c>
    </row>
    <row r="80" spans="1:14" ht="33.75" customHeight="1">
      <c r="B80" s="55"/>
      <c r="C80" s="8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297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122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հ․12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4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303">
        <f>+D19-D77</f>
        <v>646.70000000000005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699.7</v>
      </c>
      <c r="E19" s="425"/>
      <c r="F19" s="513" t="s">
        <v>230</v>
      </c>
      <c r="G19" s="51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33693.599999999999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32534.400000000001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261</v>
      </c>
      <c r="C23" s="510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264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60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262</v>
      </c>
      <c r="C26" s="510"/>
      <c r="D26" s="258">
        <f>+'Ekamut-caxs'!D23</f>
        <v>60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9" t="s">
        <v>263</v>
      </c>
      <c r="C27" s="510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1074.7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8" t="s">
        <v>10</v>
      </c>
      <c r="C32" s="519"/>
      <c r="D32" s="284">
        <f>+'Ekamut-caxs'!D32</f>
        <v>0.5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5" t="s">
        <v>299</v>
      </c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5"/>
      <c r="C34" s="50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33601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32954.300000000003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25408.5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578.79999999999995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377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5260.7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402.4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670.1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v>97.2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8.6999999999999993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8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135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15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60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5" t="s">
        <v>31</v>
      </c>
      <c r="C52" s="506"/>
      <c r="D52" s="283">
        <f>+'Ekamut-caxs'!D53</f>
        <v>343.5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5" t="s">
        <v>25</v>
      </c>
      <c r="C53" s="506"/>
      <c r="D53" s="283">
        <f>+'Ekamut-caxs'!D54</f>
        <v>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5" t="s">
        <v>76</v>
      </c>
      <c r="C54" s="506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05" t="s">
        <v>50</v>
      </c>
      <c r="C55" s="506"/>
      <c r="D55" s="284">
        <f>+'Ekamut-caxs'!D56</f>
        <v>36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05" t="s">
        <v>122</v>
      </c>
      <c r="C56" s="506"/>
      <c r="D56" s="284">
        <f>+'Ekamut-caxs'!D57</f>
        <v>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05" t="s">
        <v>123</v>
      </c>
      <c r="C57" s="506"/>
      <c r="D57" s="284">
        <f>+'Ekamut-caxs'!D58</f>
        <v>70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05" t="s">
        <v>26</v>
      </c>
      <c r="C58" s="506"/>
      <c r="D58" s="284">
        <f>+'Ekamut-caxs'!D59</f>
        <v>115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05" t="s">
        <v>27</v>
      </c>
      <c r="C59" s="506"/>
      <c r="D59" s="284">
        <f>+'Ekamut-caxs'!D60</f>
        <v>40.5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05" t="s">
        <v>77</v>
      </c>
      <c r="C63" s="506"/>
      <c r="D63" s="284">
        <f>+'Ekamut-caxs'!D64</f>
        <v>16.7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505" t="s">
        <v>48</v>
      </c>
      <c r="C65" s="506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5" t="s">
        <v>124</v>
      </c>
      <c r="C66" s="506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05" t="s">
        <v>66</v>
      </c>
      <c r="C68" s="506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20</v>
      </c>
      <c r="B69" s="505" t="s">
        <v>79</v>
      </c>
      <c r="C69" s="506"/>
      <c r="D69" s="284">
        <f>+'Ekamut-caxs'!D70</f>
        <v>10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 t="str">
        <f>+'Ekamut-caxs'!B71</f>
        <v>Գազի կաթսայի ծխատարի փոխարինում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+'Ekamut-caxs'!B73</f>
        <v>0</v>
      </c>
      <c r="C71" s="506"/>
      <c r="D71" s="283">
        <f>+'Ekamut-caxs'!D73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+'Ekamut-caxs'!B74</f>
        <v>0</v>
      </c>
      <c r="C72" s="506"/>
      <c r="D72" s="283">
        <f>+'Ekamut-caxs'!D74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+'Ekamut-caxs'!D77</f>
        <v>0</v>
      </c>
      <c r="E76" s="430"/>
    </row>
    <row r="77" spans="1:13" s="97" customFormat="1" ht="17.25" customHeight="1">
      <c r="A77" s="71">
        <v>21</v>
      </c>
      <c r="B77" s="505" t="s">
        <v>39</v>
      </c>
      <c r="C77" s="506"/>
      <c r="D77" s="284">
        <f>+'Deb. ev kreditor'!D59-'Deb. ev kreditor'!D55</f>
        <v>53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7" t="s">
        <v>155</v>
      </c>
      <c r="C91" s="508"/>
      <c r="D91" s="292">
        <f>SUM(D92:D93)</f>
        <v>646.70000000000005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5" t="s">
        <v>16</v>
      </c>
      <c r="C92" s="506"/>
      <c r="D92" s="283">
        <v>646.70000000000005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792.29999999999563</v>
      </c>
      <c r="E94" s="466" t="s">
        <v>249</v>
      </c>
      <c r="F94" s="513" t="s">
        <v>206</v>
      </c>
      <c r="G94" s="514"/>
      <c r="H94" s="308"/>
      <c r="I94" s="308"/>
      <c r="J94" s="307">
        <v>66.3</v>
      </c>
      <c r="K94" s="98"/>
      <c r="L94" s="98"/>
      <c r="M94" s="98"/>
    </row>
    <row r="95" spans="1:13" s="81" customFormat="1" ht="36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Ա.Խաչատուրյան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Ս.Շահբազյան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F48" sqref="F4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հ․12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36661</v>
      </c>
      <c r="D6" s="311">
        <f>SUM(D7:D18,D21:D24)</f>
        <v>38969.5</v>
      </c>
      <c r="E6" s="311">
        <f t="shared" ref="E6:E66" si="0">D6-C6</f>
        <v>2308.5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32534.400000000001</v>
      </c>
      <c r="D7" s="298">
        <f>+'Ekamut-caxs'!D18</f>
        <v>32534.400000000001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60</v>
      </c>
      <c r="E11" s="298">
        <f t="shared" si="0"/>
        <v>60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60</v>
      </c>
      <c r="E12" s="298">
        <f t="shared" si="0"/>
        <v>60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3.9</v>
      </c>
      <c r="E14" s="298">
        <f t="shared" si="0"/>
        <v>3.9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1100</v>
      </c>
      <c r="D15" s="298">
        <f>+'Ekamut-caxs'!D26</f>
        <v>1074.7</v>
      </c>
      <c r="E15" s="298">
        <f>D15-C15</f>
        <v>-25.299999999999955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3026.6</v>
      </c>
      <c r="D18" s="301">
        <f>SUM(D19:D20)</f>
        <v>3026.6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3026.6</v>
      </c>
      <c r="D19" s="255">
        <f>+'Ekamut-caxs'!D30</f>
        <v>3026.6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" customHeight="1">
      <c r="A21" s="61">
        <v>9</v>
      </c>
      <c r="B21" s="287" t="s">
        <v>10</v>
      </c>
      <c r="C21" s="299"/>
      <c r="D21" s="298">
        <f>+'Ekamut-caxs'!D32</f>
        <v>0.5</v>
      </c>
      <c r="E21" s="298">
        <f t="shared" si="0"/>
        <v>0.5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 t="s">
        <v>299</v>
      </c>
      <c r="C23" s="299"/>
      <c r="D23" s="297">
        <v>2161.4</v>
      </c>
      <c r="E23" s="297">
        <f>D23-C23</f>
        <v>2161.4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/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36660.959999999999</v>
      </c>
      <c r="D25" s="312">
        <f>SUM(D26,D30:D36,D40:D62,D64:D65)</f>
        <v>36724.1</v>
      </c>
      <c r="E25" s="311">
        <f t="shared" si="0"/>
        <v>63.139999999999418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26055.7</v>
      </c>
      <c r="D26" s="301">
        <f>+'Ekamut-caxs'!D38</f>
        <v>25408.5</v>
      </c>
      <c r="E26" s="298">
        <f t="shared" si="0"/>
        <v>-647.20000000000073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740</v>
      </c>
      <c r="D27" s="302">
        <f>+'Ekamut-caxs'!D39</f>
        <v>578.79999999999995</v>
      </c>
      <c r="E27" s="255">
        <f>D27-C27</f>
        <v>-161.20000000000005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377</v>
      </c>
      <c r="E28" s="255">
        <f>D28-C28</f>
        <v>377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5413.36</v>
      </c>
      <c r="D30" s="301">
        <f>+'Ekamut-caxs'!D42</f>
        <v>5260.7</v>
      </c>
      <c r="E30" s="298">
        <f t="shared" si="0"/>
        <v>-152.65999999999985</v>
      </c>
      <c r="F30" s="297" t="s">
        <v>300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357.7</v>
      </c>
      <c r="D31" s="301">
        <f>+'Ekamut-caxs'!D43</f>
        <v>402.4</v>
      </c>
      <c r="E31" s="298">
        <f t="shared" si="0"/>
        <v>44.699999999999989</v>
      </c>
      <c r="F31" s="297" t="s">
        <v>301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663.3</v>
      </c>
      <c r="D32" s="301">
        <f>+'Ekamut-caxs'!D44</f>
        <v>670.1</v>
      </c>
      <c r="E32" s="298">
        <f t="shared" si="0"/>
        <v>6.8000000000000682</v>
      </c>
      <c r="F32" s="297" t="s">
        <v>301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98.4</v>
      </c>
      <c r="D33" s="301">
        <f>+'Ekamut-caxs'!D45</f>
        <v>101.1</v>
      </c>
      <c r="E33" s="298">
        <f t="shared" si="0"/>
        <v>2.6999999999999886</v>
      </c>
      <c r="F33" s="297" t="s">
        <v>301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8.6999999999999993</v>
      </c>
      <c r="D34" s="301">
        <f>+'Ekamut-caxs'!D46</f>
        <v>8.6999999999999993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8</v>
      </c>
      <c r="E35" s="298">
        <f t="shared" si="0"/>
        <v>-16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135</v>
      </c>
      <c r="D36" s="301">
        <f>SUM(D37:D39)</f>
        <v>135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15</v>
      </c>
      <c r="D38" s="302">
        <f>+'Ekamut-caxs'!D50</f>
        <v>15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343.5</v>
      </c>
      <c r="E41" s="298">
        <f t="shared" si="0"/>
        <v>-97.5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50</v>
      </c>
      <c r="D42" s="301">
        <f>+'Ekamut-caxs'!D54</f>
        <v>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/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36</v>
      </c>
      <c r="D44" s="301">
        <f>+'Ekamut-caxs'!D56</f>
        <v>36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</v>
      </c>
      <c r="D45" s="301">
        <f>+'Ekamut-caxs'!D57</f>
        <v>5</v>
      </c>
      <c r="E45" s="298">
        <f>D45-C45</f>
        <v>-5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70</v>
      </c>
      <c r="D46" s="301">
        <f>+'Ekamut-caxs'!D58</f>
        <v>70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</v>
      </c>
      <c r="D47" s="301">
        <f>+'Ekamut-caxs'!D59</f>
        <v>115</v>
      </c>
      <c r="E47" s="298">
        <f t="shared" si="0"/>
        <v>65</v>
      </c>
      <c r="F47" s="297" t="s">
        <v>305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4.5</v>
      </c>
      <c r="D48" s="301">
        <f>+'Ekamut-caxs'!D60</f>
        <v>40.5</v>
      </c>
      <c r="E48" s="298">
        <f>D48-C48</f>
        <v>36</v>
      </c>
      <c r="F48" s="495" t="s">
        <v>303</v>
      </c>
      <c r="G48" s="57" t="s">
        <v>302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16.7</v>
      </c>
      <c r="D52" s="301">
        <f>+'Ekamut-caxs'!D64</f>
        <v>16.7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10</v>
      </c>
      <c r="E58" s="298">
        <f t="shared" si="1"/>
        <v>10</v>
      </c>
      <c r="F58" s="297" t="s">
        <v>304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+'Ekamut-caxs'!D73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+'Ekamut-caxs'!D74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3026.6</v>
      </c>
      <c r="D62" s="301">
        <f>+'Ekamut-caxs'!D75</f>
        <v>3026.6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3026.6</v>
      </c>
      <c r="D63" s="302">
        <f>+'Ekamut-caxs'!D76</f>
        <v>3026.6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+'Ekamut-caxs'!D77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+'Ekamut-caxs'!D78</f>
        <v>792.3</v>
      </c>
      <c r="E65" s="298">
        <f t="shared" si="1"/>
        <v>792.3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4.0000000000873115E-2</v>
      </c>
      <c r="D66" s="311">
        <f>D6-D25</f>
        <v>2245.4000000000015</v>
      </c>
      <c r="E66" s="311">
        <f t="shared" si="0"/>
        <v>2245.3600000000006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+'Ekamut-caxs'!C81</f>
        <v>Ա.Խաչատուրյան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+'Ekamut-caxs'!C83</f>
        <v>Ս.Շահբազյան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F48" sqref="F4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հ․12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699.7</v>
      </c>
      <c r="D6" s="257">
        <f>+C6</f>
        <v>699.7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33634.400000000001</v>
      </c>
      <c r="D7" s="292">
        <f>SUM(D8:D9,D12,D15:D22)</f>
        <v>33693.599999999999</v>
      </c>
      <c r="E7" s="292">
        <f>D7-C7</f>
        <v>59.19999999999709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32534.400000000001</v>
      </c>
      <c r="D8" s="284">
        <f>+'Dramakan hosqer'!D21</f>
        <v>32534.400000000001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60</v>
      </c>
      <c r="E12" s="284">
        <f t="shared" si="1"/>
        <v>60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60</v>
      </c>
      <c r="E13" s="284">
        <f t="shared" si="1"/>
        <v>60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1100</v>
      </c>
      <c r="D15" s="284">
        <f>+'Dramakan hosqer'!D28</f>
        <v>1074.7</v>
      </c>
      <c r="E15" s="284">
        <f t="shared" si="0"/>
        <v>-25.299999999999955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6.5" customHeight="1">
      <c r="A19" s="61">
        <v>8</v>
      </c>
      <c r="B19" s="282" t="s">
        <v>10</v>
      </c>
      <c r="C19" s="283"/>
      <c r="D19" s="284">
        <f>+'Dramakan hosqer'!D32</f>
        <v>0.5</v>
      </c>
      <c r="E19" s="284">
        <f>D19-C19</f>
        <v>0.5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 t="s">
        <v>299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34334.06</v>
      </c>
      <c r="D23" s="292">
        <f>+D24+D67+D79</f>
        <v>33601</v>
      </c>
      <c r="E23" s="292">
        <f t="shared" si="0"/>
        <v>-733.05999999999767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33689.86</v>
      </c>
      <c r="D24" s="292">
        <f>SUM(D25,D29:D35,D39:D61,D65:D66)</f>
        <v>32954.300000000003</v>
      </c>
      <c r="E24" s="292">
        <f t="shared" si="0"/>
        <v>-735.55999999999767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26055.7</v>
      </c>
      <c r="D25" s="284">
        <f>+'Dramakan hosqer'!D37</f>
        <v>25408.5</v>
      </c>
      <c r="E25" s="284">
        <f t="shared" si="0"/>
        <v>-647.20000000000073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740</v>
      </c>
      <c r="D26" s="296">
        <f>+'Dramakan hosqer'!D38</f>
        <v>578.79999999999995</v>
      </c>
      <c r="E26" s="296">
        <f t="shared" si="0"/>
        <v>-161.20000000000005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377</v>
      </c>
      <c r="E27" s="296">
        <f t="shared" si="0"/>
        <v>377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5413.36</v>
      </c>
      <c r="D29" s="284">
        <f>+'Dramakan hosqer'!D41</f>
        <v>5260.7</v>
      </c>
      <c r="E29" s="284">
        <f t="shared" si="0"/>
        <v>-152.65999999999985</v>
      </c>
      <c r="F29" s="297" t="s">
        <v>300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357.7</v>
      </c>
      <c r="D30" s="284">
        <f>+'Dramakan hosqer'!D42</f>
        <v>402.4</v>
      </c>
      <c r="E30" s="284">
        <f t="shared" si="0"/>
        <v>44.699999999999989</v>
      </c>
      <c r="F30" s="283" t="s">
        <v>301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663.3</v>
      </c>
      <c r="D31" s="284">
        <f>+'Dramakan hosqer'!D43</f>
        <v>670.1</v>
      </c>
      <c r="E31" s="284">
        <f t="shared" si="0"/>
        <v>6.8000000000000682</v>
      </c>
      <c r="F31" s="283" t="s">
        <v>301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98.4</v>
      </c>
      <c r="D32" s="284">
        <f>+'Dramakan hosqer'!D44</f>
        <v>97.2</v>
      </c>
      <c r="E32" s="284">
        <f t="shared" si="0"/>
        <v>-1.2000000000000028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8.6999999999999993</v>
      </c>
      <c r="D33" s="284">
        <f>+'Dramakan hosqer'!D45</f>
        <v>8.6999999999999993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8</v>
      </c>
      <c r="E34" s="284">
        <f t="shared" si="0"/>
        <v>-16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135</v>
      </c>
      <c r="D35" s="284">
        <f>SUM(D36:D38)</f>
        <v>135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15</v>
      </c>
      <c r="D37" s="296">
        <f>+'Dramakan hosqer'!D49</f>
        <v>15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441</v>
      </c>
      <c r="D40" s="284">
        <f>+'Dramakan hosqer'!D52</f>
        <v>343.5</v>
      </c>
      <c r="E40" s="284">
        <f t="shared" si="0"/>
        <v>-97.5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50</v>
      </c>
      <c r="D41" s="284">
        <f>+'Dramakan hosqer'!D53</f>
        <v>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36</v>
      </c>
      <c r="D43" s="284">
        <f>+'Dramakan hosqer'!D55</f>
        <v>36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</v>
      </c>
      <c r="D44" s="284">
        <f>+'Dramakan hosqer'!D56</f>
        <v>5</v>
      </c>
      <c r="E44" s="284">
        <f t="shared" si="0"/>
        <v>-5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70</v>
      </c>
      <c r="D45" s="284">
        <f>+'Dramakan hosqer'!D57</f>
        <v>70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</v>
      </c>
      <c r="D46" s="284">
        <f>+'Dramakan hosqer'!D58</f>
        <v>115</v>
      </c>
      <c r="E46" s="284">
        <f t="shared" si="0"/>
        <v>65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4.5</v>
      </c>
      <c r="D47" s="284">
        <f>+'Dramakan hosqer'!D59</f>
        <v>40.5</v>
      </c>
      <c r="E47" s="284">
        <f t="shared" si="0"/>
        <v>36</v>
      </c>
      <c r="F47" s="283" t="s">
        <v>303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16.7</v>
      </c>
      <c r="D51" s="284">
        <f>+'Dramakan hosqer'!D63</f>
        <v>16.7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7.25" customHeight="1">
      <c r="A57" s="61">
        <v>27</v>
      </c>
      <c r="B57" s="22" t="s">
        <v>79</v>
      </c>
      <c r="C57" s="283"/>
      <c r="D57" s="284">
        <f>+'Dramakan hosqer'!D69</f>
        <v>10</v>
      </c>
      <c r="E57" s="284">
        <f t="shared" si="0"/>
        <v>10</v>
      </c>
      <c r="F57" s="283" t="s">
        <v>304</v>
      </c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1"/>
      <c r="C59" s="21"/>
      <c r="D59" s="283"/>
      <c r="E59" s="283"/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55.5</v>
      </c>
      <c r="D65" s="284">
        <f>+'Dramakan hosqer'!D77</f>
        <v>53</v>
      </c>
      <c r="E65" s="284">
        <f t="shared" si="0"/>
        <v>-2.5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644.20000000000005</v>
      </c>
      <c r="D79" s="292">
        <f>SUM(D80:D81)</f>
        <v>646.70000000000005</v>
      </c>
      <c r="E79" s="292">
        <f t="shared" si="2"/>
        <v>2.5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644.20000000000005</v>
      </c>
      <c r="D80" s="284">
        <f>+'Dramakan hosqer'!D92</f>
        <v>646.70000000000005</v>
      </c>
      <c r="E80" s="283">
        <f>D80-C80</f>
        <v>2.5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4.0000000000873115E-2</v>
      </c>
      <c r="D82" s="292">
        <f>D6+D7-D23</f>
        <v>792.29999999999563</v>
      </c>
      <c r="E82" s="292">
        <f t="shared" si="2"/>
        <v>792.25999999999476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+'Ekamut-caxs'!C81</f>
        <v>Ա.Խաչատուրյան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+'Ekamut-caxs'!C83</f>
        <v>Ս.Շահբազյան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8" sqref="F4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հ․12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302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25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6.2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0.6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258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4.7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7.5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302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8.1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44.9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760.2</v>
      </c>
      <c r="E54" s="31"/>
      <c r="F54" s="341">
        <f>SUM(D36:D53)</f>
        <v>53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760.2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813.2</v>
      </c>
      <c r="E59" s="237"/>
      <c r="F59" s="443">
        <f>+D59-D55</f>
        <v>53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699.7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+'Ekamut-caxs'!C81</f>
        <v>Ա.Խաչատուրյան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+'Ekamut-caxs'!C83</f>
        <v>Ս.Շահբազյան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F48" sqref="F4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հ․12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21112.6</v>
      </c>
      <c r="D7" s="358">
        <v>3887.8</v>
      </c>
      <c r="E7" s="359"/>
      <c r="F7" s="359"/>
      <c r="G7" s="359">
        <v>108.7</v>
      </c>
      <c r="H7" s="359">
        <v>104.4</v>
      </c>
      <c r="I7" s="359"/>
      <c r="J7" s="359">
        <v>98</v>
      </c>
      <c r="K7" s="359"/>
      <c r="L7" s="359">
        <v>25</v>
      </c>
      <c r="M7" s="360"/>
      <c r="N7" s="361">
        <f>ROUND(SUM(C7:M7),1)</f>
        <v>25336.5</v>
      </c>
    </row>
    <row r="8" spans="1:15" ht="28.5" customHeight="1">
      <c r="A8" s="352">
        <v>1.1000000000000001</v>
      </c>
      <c r="B8" s="362" t="s">
        <v>121</v>
      </c>
      <c r="C8" s="363">
        <v>480.8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377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60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72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25408.5</v>
      </c>
    </row>
    <row r="13" spans="1:15" s="377" customFormat="1" ht="34.5" customHeight="1">
      <c r="B13" s="378">
        <f>1943.935*2</f>
        <v>3887.87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">
        <v>296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+'Ekamut-caxs'!C83</f>
        <v>Ս.Շահբազյան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48" sqref="F4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7109375" style="141" customWidth="1"/>
    <col min="15" max="15" width="16.4257812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հ․12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516</v>
      </c>
      <c r="F7" s="480">
        <v>74149</v>
      </c>
      <c r="G7" s="280" t="s">
        <v>228</v>
      </c>
      <c r="H7" s="266" t="s">
        <v>228</v>
      </c>
      <c r="I7" s="475">
        <v>1079</v>
      </c>
      <c r="J7" s="477">
        <v>56897</v>
      </c>
      <c r="K7" s="319" t="s">
        <v>228</v>
      </c>
      <c r="L7" s="475">
        <v>18</v>
      </c>
      <c r="M7" s="444">
        <f>+L7*200.47</f>
        <v>3608.46</v>
      </c>
      <c r="N7" s="445">
        <f>+L7*7.94904</f>
        <v>143.08271999999999</v>
      </c>
      <c r="O7" s="335">
        <f>+N7+M7</f>
        <v>3751.5427199999999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533</v>
      </c>
      <c r="F8" s="480">
        <v>76592</v>
      </c>
      <c r="G8" s="280" t="s">
        <v>228</v>
      </c>
      <c r="H8" s="266" t="s">
        <v>228</v>
      </c>
      <c r="I8" s="475">
        <v>998</v>
      </c>
      <c r="J8" s="477">
        <v>52444</v>
      </c>
      <c r="K8" s="319" t="s">
        <v>228</v>
      </c>
      <c r="L8" s="475">
        <v>97</v>
      </c>
      <c r="M8" s="444">
        <f t="shared" ref="M8:M18" si="0">+L8*200.47</f>
        <v>19445.59</v>
      </c>
      <c r="N8" s="445">
        <f t="shared" ref="N8:N18" si="1">+L8*7.94904</f>
        <v>771.05687999999998</v>
      </c>
      <c r="O8" s="335">
        <f t="shared" ref="O8:O18" si="2">+N8+M8</f>
        <v>20216.64688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330</v>
      </c>
      <c r="F9" s="480">
        <v>47421</v>
      </c>
      <c r="G9" s="280" t="s">
        <v>228</v>
      </c>
      <c r="H9" s="266" t="s">
        <v>228</v>
      </c>
      <c r="I9" s="475">
        <v>1048</v>
      </c>
      <c r="J9" s="477">
        <v>55149</v>
      </c>
      <c r="K9" s="319" t="s">
        <v>228</v>
      </c>
      <c r="L9" s="475">
        <v>30</v>
      </c>
      <c r="M9" s="444">
        <f t="shared" si="0"/>
        <v>6014.1</v>
      </c>
      <c r="N9" s="445">
        <f t="shared" si="1"/>
        <v>238.47120000000001</v>
      </c>
      <c r="O9" s="335">
        <f t="shared" si="2"/>
        <v>6252.5712000000003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215</v>
      </c>
      <c r="F10" s="480">
        <v>30895</v>
      </c>
      <c r="G10" s="280" t="s">
        <v>228</v>
      </c>
      <c r="H10" s="270" t="s">
        <v>228</v>
      </c>
      <c r="I10" s="475">
        <v>909</v>
      </c>
      <c r="J10" s="477">
        <v>47864</v>
      </c>
      <c r="K10" s="319" t="s">
        <v>228</v>
      </c>
      <c r="L10" s="475">
        <v>45</v>
      </c>
      <c r="M10" s="444">
        <f t="shared" si="0"/>
        <v>9021.15</v>
      </c>
      <c r="N10" s="445">
        <f t="shared" si="1"/>
        <v>357.70679999999999</v>
      </c>
      <c r="O10" s="335">
        <f t="shared" si="2"/>
        <v>9378.8567999999996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66</v>
      </c>
      <c r="F11" s="480">
        <v>9484</v>
      </c>
      <c r="G11" s="280" t="s">
        <v>228</v>
      </c>
      <c r="H11" s="270" t="s">
        <v>228</v>
      </c>
      <c r="I11" s="475">
        <v>1033</v>
      </c>
      <c r="J11" s="477">
        <v>54403</v>
      </c>
      <c r="K11" s="319" t="s">
        <v>228</v>
      </c>
      <c r="L11" s="475">
        <v>43</v>
      </c>
      <c r="M11" s="444">
        <f t="shared" si="0"/>
        <v>8620.2099999999991</v>
      </c>
      <c r="N11" s="445">
        <f t="shared" si="1"/>
        <v>341.80871999999999</v>
      </c>
      <c r="O11" s="335">
        <f t="shared" si="2"/>
        <v>8962.01872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61</v>
      </c>
      <c r="F12" s="480">
        <v>8766</v>
      </c>
      <c r="G12" s="280" t="s">
        <v>228</v>
      </c>
      <c r="H12" s="270" t="s">
        <v>228</v>
      </c>
      <c r="I12" s="475">
        <v>1030</v>
      </c>
      <c r="J12" s="477">
        <v>54310</v>
      </c>
      <c r="K12" s="319" t="s">
        <v>228</v>
      </c>
      <c r="L12" s="475">
        <v>37</v>
      </c>
      <c r="M12" s="444">
        <f t="shared" si="0"/>
        <v>7417.39</v>
      </c>
      <c r="N12" s="445">
        <f t="shared" si="1"/>
        <v>294.11448000000001</v>
      </c>
      <c r="O12" s="335">
        <f t="shared" si="2"/>
        <v>7711.5044800000005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56</v>
      </c>
      <c r="F13" s="480">
        <v>8047</v>
      </c>
      <c r="G13" s="280" t="s">
        <v>228</v>
      </c>
      <c r="H13" s="270" t="s">
        <v>228</v>
      </c>
      <c r="I13" s="475">
        <v>1092</v>
      </c>
      <c r="J13" s="477">
        <v>57442</v>
      </c>
      <c r="K13" s="319" t="s">
        <v>228</v>
      </c>
      <c r="L13" s="475">
        <v>15</v>
      </c>
      <c r="M13" s="444">
        <f t="shared" si="0"/>
        <v>3007.05</v>
      </c>
      <c r="N13" s="445">
        <f t="shared" si="1"/>
        <v>119.23560000000001</v>
      </c>
      <c r="O13" s="335">
        <f t="shared" si="2"/>
        <v>3126.2856000000002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51</v>
      </c>
      <c r="F14" s="480">
        <v>7329</v>
      </c>
      <c r="G14" s="280" t="s">
        <v>228</v>
      </c>
      <c r="H14" s="270" t="s">
        <v>228</v>
      </c>
      <c r="I14" s="475">
        <v>1067</v>
      </c>
      <c r="J14" s="477">
        <v>56142</v>
      </c>
      <c r="K14" s="319" t="s">
        <v>228</v>
      </c>
      <c r="L14" s="475">
        <v>2</v>
      </c>
      <c r="M14" s="444">
        <f t="shared" si="0"/>
        <v>400.94</v>
      </c>
      <c r="N14" s="445">
        <f t="shared" si="1"/>
        <v>15.89808</v>
      </c>
      <c r="O14" s="335">
        <f t="shared" si="2"/>
        <v>416.83807999999999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58</v>
      </c>
      <c r="F15" s="480">
        <v>8335</v>
      </c>
      <c r="G15" s="280" t="s">
        <v>228</v>
      </c>
      <c r="H15" s="270" t="s">
        <v>228</v>
      </c>
      <c r="I15" s="475">
        <v>1075</v>
      </c>
      <c r="J15" s="477">
        <v>56630</v>
      </c>
      <c r="K15" s="319" t="s">
        <v>228</v>
      </c>
      <c r="L15" s="475">
        <v>43</v>
      </c>
      <c r="M15" s="444">
        <f t="shared" si="0"/>
        <v>8620.2099999999991</v>
      </c>
      <c r="N15" s="445">
        <f t="shared" si="1"/>
        <v>341.80871999999999</v>
      </c>
      <c r="O15" s="335">
        <f t="shared" si="2"/>
        <v>8962.01872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68</v>
      </c>
      <c r="F16" s="480">
        <v>9772</v>
      </c>
      <c r="G16" s="279" t="s">
        <v>228</v>
      </c>
      <c r="H16" s="270" t="s">
        <v>228</v>
      </c>
      <c r="I16" s="475">
        <v>1202</v>
      </c>
      <c r="J16" s="477">
        <v>63417</v>
      </c>
      <c r="K16" s="319" t="s">
        <v>228</v>
      </c>
      <c r="L16" s="475">
        <v>40</v>
      </c>
      <c r="M16" s="444">
        <f t="shared" si="0"/>
        <v>8018.8</v>
      </c>
      <c r="N16" s="445">
        <f t="shared" si="1"/>
        <v>317.96159999999998</v>
      </c>
      <c r="O16" s="335">
        <f t="shared" si="2"/>
        <v>8336.7615999999998</v>
      </c>
    </row>
    <row r="17" spans="1:15" ht="19.5" customHeight="1">
      <c r="A17" s="142">
        <v>11</v>
      </c>
      <c r="B17" s="196" t="s">
        <v>112</v>
      </c>
      <c r="C17" s="481"/>
      <c r="D17" s="482"/>
      <c r="E17" s="277">
        <f>+MAX(C17,E9)</f>
        <v>330</v>
      </c>
      <c r="F17" s="268">
        <f>+E17*143.7</f>
        <v>47420.999999999993</v>
      </c>
      <c r="G17" s="478"/>
      <c r="H17" s="479"/>
      <c r="I17" s="277">
        <f>+MAX(G17,I7)</f>
        <v>1079</v>
      </c>
      <c r="J17" s="269">
        <f>+I17*53.48</f>
        <v>57704.92</v>
      </c>
      <c r="K17" s="476"/>
      <c r="L17" s="277">
        <f>+MAX(K17,L8)</f>
        <v>97</v>
      </c>
      <c r="M17" s="444">
        <f t="shared" si="0"/>
        <v>19445.59</v>
      </c>
      <c r="N17" s="445">
        <f t="shared" si="1"/>
        <v>771.05687999999998</v>
      </c>
      <c r="O17" s="335">
        <f t="shared" si="2"/>
        <v>20216.64688</v>
      </c>
    </row>
    <row r="18" spans="1:15" ht="19.5" customHeight="1">
      <c r="A18" s="142">
        <v>12</v>
      </c>
      <c r="B18" s="196" t="s">
        <v>113</v>
      </c>
      <c r="C18" s="481"/>
      <c r="D18" s="482"/>
      <c r="E18" s="277">
        <f>+MAX(C18,E7)</f>
        <v>516</v>
      </c>
      <c r="F18" s="268">
        <f>+E18*143.7</f>
        <v>74149.2</v>
      </c>
      <c r="G18" s="478"/>
      <c r="H18" s="479"/>
      <c r="I18" s="277">
        <f>+MAX(G18,I7)</f>
        <v>1079</v>
      </c>
      <c r="J18" s="269">
        <f>+I18*53.48</f>
        <v>57704.92</v>
      </c>
      <c r="K18" s="476"/>
      <c r="L18" s="277">
        <f>+MAX(K18,L7)</f>
        <v>18</v>
      </c>
      <c r="M18" s="444">
        <f t="shared" si="0"/>
        <v>3608.46</v>
      </c>
      <c r="N18" s="445">
        <f t="shared" si="1"/>
        <v>143.08271999999999</v>
      </c>
      <c r="O18" s="335">
        <f t="shared" si="2"/>
        <v>3751.5427199999999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2800</v>
      </c>
      <c r="F19" s="272">
        <f>SUM(F7:F18)</f>
        <v>402360.2</v>
      </c>
      <c r="G19" s="281">
        <f>SUM(G7:G18)</f>
        <v>0</v>
      </c>
      <c r="H19" s="271">
        <f>SUM(H7:H18)</f>
        <v>0</v>
      </c>
      <c r="I19" s="278">
        <f>SUM(I7:I18)</f>
        <v>12691</v>
      </c>
      <c r="J19" s="273">
        <f>SUM(J7:J18)</f>
        <v>670107.84000000008</v>
      </c>
      <c r="K19" s="276">
        <f t="shared" si="3"/>
        <v>0</v>
      </c>
      <c r="L19" s="278">
        <f>SUM(L7:L18)</f>
        <v>485</v>
      </c>
      <c r="M19" s="273">
        <f>SUM(M7:M18)</f>
        <v>97227.950000000012</v>
      </c>
      <c r="N19" s="446">
        <f>SUM(N7:N18)</f>
        <v>3855.2844</v>
      </c>
      <c r="O19" s="273">
        <f>SUM(O7:O18)</f>
        <v>101083.2344</v>
      </c>
    </row>
    <row r="20" spans="1:15" ht="21.75" customHeight="1">
      <c r="B20" s="150"/>
      <c r="C20" s="250"/>
      <c r="D20" s="183"/>
      <c r="E20" s="250"/>
      <c r="F20" s="183">
        <f>ROUND(F19/1000,1)</f>
        <v>402.4</v>
      </c>
      <c r="G20" s="250"/>
      <c r="H20" s="183"/>
      <c r="I20" s="250"/>
      <c r="J20" s="183">
        <f>ROUND(J19/1000,1)</f>
        <v>670.1</v>
      </c>
      <c r="K20" s="250"/>
      <c r="L20" s="250"/>
      <c r="M20" s="183">
        <f>ROUND(M19/1000,1)</f>
        <v>97.2</v>
      </c>
      <c r="N20" s="183">
        <f t="shared" ref="N20:O20" si="4">ROUND(N19/1000,1)</f>
        <v>3.9</v>
      </c>
      <c r="O20" s="183">
        <f t="shared" si="4"/>
        <v>101.1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402.4</v>
      </c>
      <c r="G27" s="334" t="s">
        <v>228</v>
      </c>
      <c r="H27" s="271" t="s">
        <v>228</v>
      </c>
      <c r="I27" s="271" t="s">
        <v>228</v>
      </c>
      <c r="J27" s="272">
        <f>J20-J26</f>
        <v>670.1</v>
      </c>
      <c r="K27" s="334" t="s">
        <v>228</v>
      </c>
      <c r="L27" s="271" t="s">
        <v>228</v>
      </c>
      <c r="M27" s="273">
        <f>M20-M26</f>
        <v>97.2</v>
      </c>
      <c r="N27" s="188" t="s">
        <v>228</v>
      </c>
      <c r="O27" s="272">
        <f>+O20-M26</f>
        <v>101.1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+'Ekamut-caxs'!C81</f>
        <v>Ա.Խաչատուրյան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+'Ekamut-caxs'!C83</f>
        <v>Ս.Շահբազյան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5" t="s">
        <v>268</v>
      </c>
      <c r="J36" s="555"/>
      <c r="K36" s="423"/>
      <c r="L36" s="555" t="s">
        <v>269</v>
      </c>
      <c r="M36" s="555"/>
    </row>
    <row r="37" spans="3:13">
      <c r="C37" s="436"/>
      <c r="D37" s="436"/>
      <c r="E37" s="555" t="s">
        <v>267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48" sqref="F4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հ․12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306</v>
      </c>
      <c r="C8" s="256">
        <v>28453.8</v>
      </c>
      <c r="D8" s="256">
        <v>794.7</v>
      </c>
      <c r="E8" s="256">
        <v>4638.5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308</v>
      </c>
      <c r="C9" s="459"/>
      <c r="D9" s="459">
        <v>140</v>
      </c>
      <c r="E9" s="325">
        <f>+M9</f>
        <v>726</v>
      </c>
      <c r="F9" s="449">
        <v>11</v>
      </c>
      <c r="G9" s="496">
        <v>60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726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+G10*30+1000+292.3+586</f>
        <v>3288.3</v>
      </c>
      <c r="D10" s="459">
        <v>140</v>
      </c>
      <c r="E10" s="325">
        <f>+M10</f>
        <v>542.85</v>
      </c>
      <c r="F10" s="449">
        <v>12</v>
      </c>
      <c r="G10" s="460">
        <v>47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542.85</v>
      </c>
    </row>
    <row r="11" spans="1:13" s="180" customFormat="1" ht="31.5" customHeight="1">
      <c r="A11" s="239"/>
      <c r="B11" s="321" t="s">
        <v>219</v>
      </c>
      <c r="C11" s="322">
        <f>ROUND(SUM(C8:C10),1)</f>
        <v>31742.1</v>
      </c>
      <c r="D11" s="322">
        <f>ROUND(SUM(D8:D10),1)</f>
        <v>1074.7</v>
      </c>
      <c r="E11" s="322">
        <f>ROUND(SUM(E8:E10),1)</f>
        <v>5907.4</v>
      </c>
    </row>
    <row r="12" spans="1:13">
      <c r="C12" s="459">
        <v>2800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+'Ekamut-caxs'!C81</f>
        <v>Ա.Խաչատուրյան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+'Ekamut-caxs'!C83</f>
        <v>Ս.Շահբազյան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48" sqref="F4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հ․12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16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16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21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21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60</v>
      </c>
    </row>
    <row r="24" spans="1:4" ht="48.75" customHeight="1"/>
    <row r="25" spans="1:4" ht="18">
      <c r="B25" s="178" t="s">
        <v>2</v>
      </c>
      <c r="C25" s="577" t="str">
        <f>+'Ekamut-caxs'!C81</f>
        <v>Ա.Խաչատուրյան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+'Ekamut-caxs'!C83</f>
        <v>Ս.Շահբազյան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https://mul2.yerevan.am/tasks/1236395/oneclick/0ce4057afcce8417a02f0a74a13153eed33a61fbb593dc13a12b56ac2120bcf2.xlsx?token=948c812c4b9f231d74a27db44afb68c8</cp:keywords>
  <cp:lastModifiedBy>Lusine Petrosyan</cp:lastModifiedBy>
  <cp:lastPrinted>2023-11-10T12:59:31Z</cp:lastPrinted>
  <dcterms:created xsi:type="dcterms:W3CDTF">1996-10-14T23:33:28Z</dcterms:created>
  <dcterms:modified xsi:type="dcterms:W3CDTF">2023-12-28T06:07:48Z</dcterms:modified>
</cp:coreProperties>
</file>