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3336366-4C9B-4983-BAC4-175F710D3C9B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1" l="1"/>
  <c r="L18" i="12"/>
  <c r="D75" i="19" l="1"/>
  <c r="D7" i="11"/>
  <c r="C7" i="11" l="1"/>
  <c r="I18" i="12" l="1"/>
  <c r="I17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31" i="19" l="1"/>
  <c r="A32" i="19"/>
  <c r="A33" i="19" s="1"/>
  <c r="A34" i="19" s="1"/>
  <c r="A26" i="7"/>
  <c r="A24" i="19"/>
  <c r="A27" i="7" s="1"/>
  <c r="A43" i="7"/>
  <c r="D41" i="19"/>
  <c r="A44" i="7" l="1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2" i="19"/>
  <c r="A50" i="19"/>
  <c r="M9" i="21"/>
  <c r="E9" i="21" s="1"/>
  <c r="D22" i="19"/>
  <c r="D19" i="19"/>
  <c r="E18" i="12"/>
  <c r="E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9" i="12"/>
  <c r="F18" i="12"/>
  <c r="F17" i="12"/>
  <c r="F19" i="12" s="1"/>
  <c r="A55" i="19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0" i="21"/>
  <c r="D17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D54" i="18"/>
  <c r="D59" i="18" s="1"/>
  <c r="A2" i="15"/>
  <c r="A2" i="21"/>
  <c r="A2" i="12"/>
  <c r="A2" i="18"/>
  <c r="A2" i="10"/>
  <c r="A2" i="9"/>
  <c r="A14" i="7"/>
  <c r="D40" i="19"/>
  <c r="D39" i="19"/>
  <c r="D10" i="21"/>
  <c r="E10" i="21"/>
  <c r="D42" i="19" s="1"/>
  <c r="C10" i="21"/>
  <c r="D26" i="19" l="1"/>
  <c r="D28" i="7" s="1"/>
  <c r="F59" i="18"/>
  <c r="G54" i="18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2" i="11"/>
  <c r="D30" i="7" l="1"/>
  <c r="A66" i="19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60" i="10"/>
  <c r="A70" i="19" l="1"/>
  <c r="D19" i="15"/>
  <c r="C19" i="15"/>
  <c r="D15" i="15"/>
  <c r="C15" i="15"/>
  <c r="D11" i="15"/>
  <c r="C11" i="15"/>
  <c r="C7" i="15"/>
  <c r="D41" i="7"/>
  <c r="C23" i="15" l="1"/>
  <c r="A72" i="19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D16" i="9"/>
  <c r="D94" i="7"/>
  <c r="F78" i="19" l="1"/>
  <c r="S78" i="19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<sst xmlns="http://schemas.openxmlformats.org/spreadsheetml/2006/main" count="765" uniqueCount="303">
  <si>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</si>
  <si>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</si>
  <si>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</si>
  <si>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</si>
  <si>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</si>
  <si>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</si>
  <si>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</si>
  <si>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</si>
  <si>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</si>
  <si>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</si>
  <si>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</si>
  <si>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</si>
  <si>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</si>
  <si>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</si>
  <si>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</si>
  <si>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</si>
  <si>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</si>
  <si>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</si>
  <si>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</si>
  <si>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</si>
  <si>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</si>
  <si>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</si>
  <si>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</si>
  <si>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</si>
  <si>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</si>
  <si>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</si>
  <si>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</si>
  <si>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</si>
  <si>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</si>
  <si>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</si>
  <si>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</si>
  <si>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</si>
  <si>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</si>
  <si>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</si>
  <si>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</si>
  <si>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</si>
  <si>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</si>
  <si>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</si>
  <si>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</si>
  <si>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</si>
  <si>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</si>
  <si>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</si>
  <si>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</si>
  <si>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</si>
  <si>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</si>
  <si>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</si>
  <si>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</si>
  <si>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</si>
  <si>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</si>
  <si>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</si>
  <si>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</si>
  <si>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</si>
  <si>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</si>
  <si>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</si>
  <si>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</si>
  <si>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</si>
  <si>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</si>
  <si>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</si>
  <si>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</si>
  <si>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</si>
  <si>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</si>
  <si>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</si>
  <si>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</si>
  <si>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</si>
  <si>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</si>
  <si>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</si>
  <si>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</si>
  <si>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</si>
  <si>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</si>
  <si>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</si>
  <si>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</si>
  <si>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</si>
  <si>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</si>
  <si>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</si>
  <si>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</si>
  <si>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</si>
  <si>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</si>
  <si>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</si>
  <si>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</si>
  <si>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</si>
  <si>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</si>
  <si>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</si>
  <si>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</si>
  <si>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</si>
  <si>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</si>
  <si>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</si>
  <si>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</si>
  <si>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</si>
  <si>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</si>
  <si>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</si>
  <si>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</si>
  <si>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</si>
  <si>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</si>
  <si>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</si>
  <si>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</si>
  <si>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</si>
  <si>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</si>
  <si>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</si>
  <si>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</si>
  <si>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</si>
  <si>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</si>
  <si>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</si>
  <si>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</si>
  <si>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</si>
  <si>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</si>
  <si>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</si>
  <si>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</si>
  <si>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</si>
  <si>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</si>
  <si>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</si>
  <si>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</si>
  <si>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</si>
  <si>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</si>
  <si>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</si>
  <si>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</si>
  <si>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</si>
  <si>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</si>
  <si>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</si>
  <si>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</si>
  <si>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</si>
  <si>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</si>
  <si>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</si>
  <si>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</si>
  <si>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</si>
  <si>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</si>
  <si>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</si>
  <si>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</si>
  <si>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</si>
  <si>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</si>
  <si>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</si>
  <si>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</si>
  <si>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</si>
  <si>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</si>
  <si>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</si>
  <si>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</si>
  <si>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</si>
  <si>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</si>
  <si>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</si>
  <si>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</si>
  <si>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</si>
  <si>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</si>
  <si>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</si>
  <si>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</si>
  <si>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</si>
  <si>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</si>
  <si>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</si>
  <si>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</si>
  <si>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</si>
  <si>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</si>
  <si>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</si>
  <si>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</si>
  <si>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</si>
  <si>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</si>
  <si>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</si>
  <si>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</si>
  <si>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</si>
  <si>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</si>
  <si>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</si>
  <si>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</si>
  <si>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</si>
  <si>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</si>
  <si>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</si>
  <si>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</si>
  <si>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</si>
  <si>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</si>
  <si>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</si>
  <si>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</si>
  <si>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</si>
  <si>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</si>
  <si>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</si>
  <si>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</si>
  <si>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</si>
  <si>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</si>
  <si>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</si>
  <si>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</si>
  <si>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</si>
  <si>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</si>
  <si>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</si>
  <si>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</si>
  <si>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</si>
  <si>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</si>
  <si>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</si>
  <si>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</si>
  <si>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</si>
  <si>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</si>
  <si>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</si>
  <si>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</si>
  <si>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</si>
  <si>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</si>
  <si>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</si>
  <si>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</si>
  <si>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</si>
  <si>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</si>
  <si>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</si>
  <si>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</si>
  <si>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</si>
  <si>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</si>
  <si>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</si>
  <si>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</si>
  <si>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</si>
  <si>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</si>
  <si>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</si>
  <si>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</si>
  <si>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</si>
  <si>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</si>
  <si>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</si>
  <si>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</si>
  <si>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</si>
  <si>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</si>
  <si>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</si>
  <si>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</si>
  <si>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</si>
  <si>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</si>
  <si>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</si>
  <si>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</si>
  <si>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</si>
  <si>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</si>
  <si>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</si>
  <si>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</si>
  <si>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</si>
  <si>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</si>
  <si>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</si>
  <si>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</si>
  <si>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</si>
  <si>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</si>
  <si>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</si>
  <si>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</si>
  <si>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</si>
  <si>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</si>
  <si>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</si>
  <si>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</si>
  <si>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</si>
  <si>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</si>
  <si>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</si>
  <si>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</si>
  <si>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</si>
  <si>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</si>
  <si>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</si>
  <si>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</si>
  <si>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</si>
  <si>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</si>
  <si>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</si>
  <si>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</si>
  <si>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</si>
  <si>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</si>
  <si>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</si>
  <si>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</si>
  <si>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</si>
  <si>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</si>
  <si>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</si>
  <si>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</si>
  <si>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</si>
  <si>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</si>
  <si>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</si>
  <si>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</si>
  <si>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</si>
  <si>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</si>
  <si>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</si>
  <si>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</si>
  <si>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</si>
  <si>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</si>
  <si>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</si>
  <si>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</si>
  <si>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</si>
  <si>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</si>
  <si>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</si>
  <si>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</si>
  <si>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</si>
  <si>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</si>
  <si>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</si>
  <si>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</si>
  <si>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</si>
  <si>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</si>
  <si>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</si>
  <si>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</si>
  <si>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</si>
  <si>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</si>
  <si>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</si>
  <si>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</si>
  <si>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</si>
  <si>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</si>
  <si>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</si>
  <si>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</si>
  <si>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</si>
  <si>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</si>
  <si>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</si>
  <si>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</si>
  <si>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</si>
  <si>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</si>
  <si>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</si>
  <si>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</si>
  <si>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</si>
  <si>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</si>
  <si>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</si>
  <si>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 մսուր-մանկապարտեզ» ՀՈԱԿ-ի </t>
  </si>
  <si>
    <t>Է.Բեգլարյան</t>
  </si>
  <si>
    <t>Մ.Մարտիրոսյան</t>
  </si>
  <si>
    <t>Բեռնափոխադրումների գծով</t>
  </si>
  <si>
    <t>Արխիվացման գծով</t>
  </si>
  <si>
    <t>Անհատույց ստացված ակտիվների գծով (արագամաշ առարկաներ)</t>
  </si>
  <si>
    <t>11 ամիս փաստացի</t>
  </si>
  <si>
    <t>(06.12.2023թ. դրությամբ սուբսիդիայից ստացված փաստացի դրամական մուտքեր</t>
  </si>
  <si>
    <t>11 ամսվա փաստացի աշխատավարձ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</si>
</sst>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gAgAEEATQAAAAAAAAAAAAAAAAAAAAAAAAAAAAAAAAAAAAAAAAAAAAAAAAAAAAAAAAAAAAAAAAAAAAAAAAAAAAAAAAAAAAAAAAAAAAAAAAAAAAAAAAAAAAAAAAAAAAAAAADnBwwABAAcAAkAO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2MjBaMCMGCSqGSIb3DQEJBDEWBBS4CB3PyhdZkRdNPaoVKQiFQGK2tzArBgsqhkiG9w0BCRACDDEcMBowGDAWBBRE5xMFRVajmd/v2Zzf5CvSbEm8HjANBgkqhkiG9w0BAQEFAASCAQB+vo1HEnVRSn0zc7wWnoARuYZkiPrF2wH/msIhjHAlcLqICavVqwzUVcl8joTu0nEr16QPjHO8CwLawYB3fagFCylUlLOBGToErq90V8idtTLXbxrln1BZ4QVtmtVGHDBgYgRfh8Vx7ELao+M7E23IgawhIIW69dYwlvMODfP2YPNH2ZgKw1pr82sfqDSuYKw1esQL8UeOUZ4PcTdoJQeemychvYh30ZKqvHdtn+ozwjDqNEqLCdyup2I1s2LozFzrVxcCbToeZh3NFWadpHWTbFdbZ3Ht1cJtl398vjY8aMMQsV0GwsLIFJ1hI5LKLT68Es29yzRnPM18P6TynTh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gAgAEEATQAAAAAAAAAAAAAAAAAAAAAAAAAAAAAAAAAAAAAAAAAAAAAAAAAAAAAAAAAAAAAAAAAAAAAAAAAAAAAAAAAAAAAAAAAAAAAAAAAAAAAAAAAAAAAAAAAAAAAAAADnBwwABAAcAAkAO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2MjRaMCMGCSqGSIb3DQEJBDEWBBQlU7Ss/A2uAYAga7EWk89qr06K5DArBgsqhkiG9w0BCRACDDEcMBowGDAWBBRE5xMFRVajmd/v2Zzf5CvSbEm8HjANBgkqhkiG9w0BAQEFAASCAQBfXe7QMopLDXqy0bqSJ1grKaVXSkgehvbOVaWZCczOQU32gS8R+C3s97tYYK3Iw7NcgBuxXXiL3wG76SEV5EoeLAzGrohBXM7ShO6ZL/CV+K32Wn4r3PTAgo4+SfUc/1J6vKHXmfgVoCvKcxBOh80ZcIbk6iQ6OD9ztJhpaniuc5SQXGilfK0qCrJ/mbfoxBgvgjdNG7e15qcz0F4qabfvvg76e31En9X62uRpAghuk12o427dZBzzC7/c87etIK8OO4Mu/FKgyJNfjHFtAPc5MAzmkQyckcc6/33YO0MwvZaj+9NdO9l0aH8z4ltWUc6zQ+eUoZRVNL8yibu/VUI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85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11534BC-C891-EB85-ABA4-78F488EED3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E22EB5E-E38A-7B13-74B2-D12D3EF4B5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48" zoomScaleSheetLayoutView="100" workbookViewId="0">
      <selection activeCell="C85" sqref="C85"/>
    </sheetView>
  </sheetViews>
  <sheetFormatPr defaultRowHeight="17.25"/>
  <cols>
    <col min="1" max="1" width="5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customWidth="1"/>
    <col min="19" max="19" width="9.28515625" style="7" bestFit="1" customWidth="1"/>
    <col min="20" max="16384" width="9.140625" style="7"/>
  </cols>
  <sheetData>
    <row r="1" spans="1:11">
      <c r="D1" s="42" t="s">
        <v>205</v>
      </c>
      <c r="E1" s="107">
        <v>99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>
      <c r="C7" s="42"/>
      <c r="D7" s="42" t="s">
        <v>251</v>
      </c>
      <c r="E7" s="107">
        <v>99</v>
      </c>
      <c r="F7" s="42"/>
    </row>
    <row r="8" spans="1:11">
      <c r="C8" s="42"/>
      <c r="D8" s="42" t="s">
        <v>29</v>
      </c>
      <c r="E8" s="42"/>
      <c r="F8" s="42"/>
    </row>
    <row r="9" spans="1:11">
      <c r="C9" s="42"/>
      <c r="D9" s="42" t="s">
        <v>30</v>
      </c>
      <c r="E9" s="42"/>
      <c r="F9" s="42"/>
    </row>
    <row r="10" spans="1:11">
      <c r="C10" s="193"/>
      <c r="D10" s="193" t="s">
        <v>252</v>
      </c>
      <c r="E10" s="193"/>
      <c r="F10" s="42"/>
    </row>
    <row r="11" spans="1:11">
      <c r="C11" s="193"/>
      <c r="D11" s="193" t="s">
        <v>253</v>
      </c>
      <c r="E11" s="193"/>
      <c r="F11" s="42"/>
    </row>
    <row r="12" spans="1:11" ht="16.5" customHeight="1">
      <c r="C12" s="43"/>
      <c r="D12" s="41"/>
      <c r="E12" s="41"/>
      <c r="F12" s="44"/>
    </row>
    <row r="13" spans="1:11" ht="18.75" customHeight="1">
      <c r="A13" s="496" t="s">
        <v>43</v>
      </c>
      <c r="B13" s="496"/>
      <c r="C13" s="496"/>
      <c r="D13" s="496"/>
      <c r="E13" s="419"/>
      <c r="F13" s="45"/>
    </row>
    <row r="14" spans="1:11" ht="20.25">
      <c r="A14" s="497" t="s">
        <v>294</v>
      </c>
      <c r="B14" s="497"/>
      <c r="C14" s="497"/>
      <c r="D14" s="497"/>
      <c r="E14" s="420"/>
    </row>
    <row r="15" spans="1:11" ht="18.75" customHeight="1">
      <c r="A15" s="498" t="s">
        <v>250</v>
      </c>
      <c r="B15" s="498"/>
      <c r="C15" s="498"/>
      <c r="D15" s="498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0.25">
      <c r="A17" s="50" t="s">
        <v>7</v>
      </c>
      <c r="B17" s="501" t="s">
        <v>148</v>
      </c>
      <c r="C17" s="501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33610.400000000001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264</v>
      </c>
      <c r="C22" s="21"/>
      <c r="D22" s="253">
        <f>+D23+D24</f>
        <v>0</v>
      </c>
      <c r="E22" s="251"/>
      <c r="F22" s="465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/>
      <c r="E24" s="251"/>
    </row>
    <row r="25" spans="1:14" ht="18" hidden="1" customHeight="1">
      <c r="A25" s="117">
        <f>+A22+1</f>
        <v>4</v>
      </c>
      <c r="B25" s="22" t="s">
        <v>269</v>
      </c>
      <c r="C25" s="22"/>
      <c r="D25" s="251">
        <f>+Komunal!N20</f>
        <v>0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pastaci'!D10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3</v>
      </c>
      <c r="B29" s="22" t="s">
        <v>127</v>
      </c>
      <c r="C29" s="22"/>
      <c r="D29" s="253">
        <f>SUM(D30:D31)</f>
        <v>3617.5</v>
      </c>
      <c r="E29" s="253"/>
    </row>
    <row r="30" spans="1:14" s="3" customFormat="1" ht="17.25" customHeight="1">
      <c r="A30" s="116">
        <v>3.1</v>
      </c>
      <c r="B30" s="20" t="s">
        <v>74</v>
      </c>
      <c r="C30" s="20"/>
      <c r="D30" s="265">
        <f>+D75</f>
        <v>3436.9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3.2</v>
      </c>
      <c r="B31" s="20" t="s">
        <v>75</v>
      </c>
      <c r="C31" s="20"/>
      <c r="D31" s="252">
        <v>180.6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4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5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6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17" t="s">
        <v>289</v>
      </c>
      <c r="C35" s="17"/>
      <c r="D35" s="313">
        <f>SUM(D18:D19,D22,D25:D29,D32:D34)</f>
        <v>37269.5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32322.3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7.25" hidden="1" customHeight="1">
      <c r="A42" s="117">
        <f>+A38+1</f>
        <v>2</v>
      </c>
      <c r="B42" s="21" t="s">
        <v>16</v>
      </c>
      <c r="C42" s="21"/>
      <c r="D42" s="253">
        <f>+'Snund ev finans. pastaci'!E10-'Dramakan hosqer'!D92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7.25" hidden="1" customHeight="1">
      <c r="A43" s="117">
        <f>+A42+1</f>
        <v>3</v>
      </c>
      <c r="B43" s="21" t="s">
        <v>15</v>
      </c>
      <c r="C43" s="21"/>
      <c r="D43" s="251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2</v>
      </c>
      <c r="B44" s="21" t="s">
        <v>14</v>
      </c>
      <c r="C44" s="21"/>
      <c r="D44" s="251">
        <f>+Komunal!J27</f>
        <v>65.2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3</v>
      </c>
      <c r="B45" s="21" t="s">
        <v>17</v>
      </c>
      <c r="C45" s="21"/>
      <c r="D45" s="251">
        <f>+Komunal!O27</f>
        <v>0.4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4</v>
      </c>
      <c r="B46" s="21" t="s">
        <v>18</v>
      </c>
      <c r="C46" s="21"/>
      <c r="D46" s="251">
        <v>88.1</v>
      </c>
      <c r="E46" s="251"/>
    </row>
    <row r="47" spans="1:24" ht="18" hidden="1" customHeight="1">
      <c r="A47" s="117">
        <f t="shared" ref="A47" si="1">+A46+1</f>
        <v>5</v>
      </c>
      <c r="B47" s="21" t="s">
        <v>19</v>
      </c>
      <c r="C47" s="21"/>
      <c r="D47" s="251"/>
      <c r="E47" s="251"/>
    </row>
    <row r="48" spans="1:24" ht="18" customHeight="1">
      <c r="A48" s="117">
        <v>5</v>
      </c>
      <c r="B48" s="21" t="s">
        <v>20</v>
      </c>
      <c r="C48" s="21"/>
      <c r="D48" s="315">
        <f>SUM(D49:D51)</f>
        <v>20.100000000000001</v>
      </c>
      <c r="E48" s="315"/>
    </row>
    <row r="49" spans="1:19" s="3" customFormat="1" ht="18" customHeight="1">
      <c r="A49" s="116">
        <v>5.0999999999999996</v>
      </c>
      <c r="B49" s="20" t="s">
        <v>21</v>
      </c>
      <c r="C49" s="20"/>
      <c r="D49" s="252">
        <v>14.9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5.1999999999999993</v>
      </c>
      <c r="B50" s="20" t="s">
        <v>22</v>
      </c>
      <c r="C50" s="20"/>
      <c r="D50" s="252"/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5.2</v>
      </c>
      <c r="B51" s="20" t="s">
        <v>23</v>
      </c>
      <c r="C51" s="20"/>
      <c r="D51" s="252">
        <v>5.2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9" t="s">
        <v>237</v>
      </c>
    </row>
    <row r="52" spans="1:19" ht="18" hidden="1" customHeight="1" thickBot="1">
      <c r="A52" s="117">
        <f>+A48+1</f>
        <v>6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0"/>
    </row>
    <row r="53" spans="1:19" ht="18" hidden="1" customHeight="1" thickBot="1">
      <c r="A53" s="117">
        <f>+A52+1</f>
        <v>7</v>
      </c>
      <c r="B53" s="21" t="s">
        <v>31</v>
      </c>
      <c r="C53" s="21"/>
      <c r="D53" s="251">
        <f>+S53</f>
        <v>0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hidden="1" customHeight="1">
      <c r="A54" s="117">
        <f t="shared" ref="A54:A72" si="2">+A53+1</f>
        <v>8</v>
      </c>
      <c r="B54" s="21" t="s">
        <v>25</v>
      </c>
      <c r="C54" s="21"/>
      <c r="D54" s="251"/>
      <c r="E54" s="251"/>
    </row>
    <row r="55" spans="1:19" ht="18" hidden="1" customHeight="1">
      <c r="A55" s="117">
        <f t="shared" si="2"/>
        <v>9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10</v>
      </c>
      <c r="B56" s="21" t="s">
        <v>50</v>
      </c>
      <c r="C56" s="21"/>
      <c r="D56" s="251"/>
      <c r="E56" s="251"/>
    </row>
    <row r="57" spans="1:19" ht="18.75" hidden="1" customHeight="1">
      <c r="A57" s="117">
        <f t="shared" si="2"/>
        <v>11</v>
      </c>
      <c r="B57" s="21" t="s">
        <v>122</v>
      </c>
      <c r="C57" s="21"/>
      <c r="D57" s="251"/>
      <c r="E57" s="251"/>
    </row>
    <row r="58" spans="1:19" ht="18" hidden="1" customHeight="1">
      <c r="A58" s="117">
        <f t="shared" si="2"/>
        <v>12</v>
      </c>
      <c r="B58" s="21" t="s">
        <v>123</v>
      </c>
      <c r="C58" s="21"/>
      <c r="D58" s="251"/>
      <c r="E58" s="251"/>
      <c r="G58" s="52"/>
    </row>
    <row r="59" spans="1:19" ht="20.25" hidden="1" customHeight="1">
      <c r="A59" s="117">
        <f t="shared" si="2"/>
        <v>13</v>
      </c>
      <c r="B59" s="21" t="s">
        <v>26</v>
      </c>
      <c r="C59" s="21"/>
      <c r="D59" s="251"/>
      <c r="E59" s="251"/>
      <c r="G59" s="52"/>
    </row>
    <row r="60" spans="1:19" ht="18" hidden="1" customHeight="1">
      <c r="A60" s="117">
        <f t="shared" si="2"/>
        <v>14</v>
      </c>
      <c r="B60" s="21" t="s">
        <v>27</v>
      </c>
      <c r="C60" s="21"/>
      <c r="D60" s="251"/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v>6</v>
      </c>
      <c r="B62" s="21" t="s">
        <v>56</v>
      </c>
      <c r="C62" s="21"/>
      <c r="D62" s="253">
        <f>+D28</f>
        <v>0</v>
      </c>
      <c r="E62" s="251"/>
    </row>
    <row r="63" spans="1:19" ht="18" hidden="1" customHeight="1">
      <c r="A63" s="117">
        <f t="shared" si="2"/>
        <v>7</v>
      </c>
      <c r="B63" s="21" t="s">
        <v>47</v>
      </c>
      <c r="C63" s="21"/>
      <c r="D63" s="251"/>
      <c r="E63" s="251"/>
    </row>
    <row r="64" spans="1:19" ht="18.75" hidden="1" customHeight="1">
      <c r="A64" s="117">
        <f t="shared" si="2"/>
        <v>8</v>
      </c>
      <c r="B64" s="21" t="s">
        <v>77</v>
      </c>
      <c r="C64" s="21"/>
      <c r="D64" s="251"/>
      <c r="E64" s="251"/>
    </row>
    <row r="65" spans="1:19" ht="18.75" customHeight="1">
      <c r="A65" s="117">
        <v>6</v>
      </c>
      <c r="B65" s="21" t="s">
        <v>78</v>
      </c>
      <c r="C65" s="21"/>
      <c r="D65" s="251">
        <v>95</v>
      </c>
      <c r="E65" s="251"/>
    </row>
    <row r="66" spans="1:19" ht="18.75" hidden="1" customHeight="1">
      <c r="A66" s="117">
        <f t="shared" si="2"/>
        <v>7</v>
      </c>
      <c r="B66" s="21" t="s">
        <v>48</v>
      </c>
      <c r="C66" s="21"/>
      <c r="D66" s="251"/>
      <c r="E66" s="251"/>
    </row>
    <row r="67" spans="1:19" ht="18.75" hidden="1" customHeight="1">
      <c r="A67" s="117">
        <f t="shared" si="2"/>
        <v>8</v>
      </c>
      <c r="B67" s="21" t="s">
        <v>124</v>
      </c>
      <c r="C67" s="21"/>
      <c r="D67" s="251"/>
      <c r="E67" s="251"/>
    </row>
    <row r="68" spans="1:19" ht="18.75" hidden="1" customHeight="1">
      <c r="A68" s="117">
        <f t="shared" si="2"/>
        <v>9</v>
      </c>
      <c r="B68" s="21" t="s">
        <v>49</v>
      </c>
      <c r="C68" s="21"/>
      <c r="D68" s="251"/>
      <c r="E68" s="251"/>
    </row>
    <row r="69" spans="1:19" ht="18.75" customHeight="1">
      <c r="A69" s="117">
        <v>7</v>
      </c>
      <c r="B69" s="21" t="s">
        <v>66</v>
      </c>
      <c r="C69" s="21"/>
      <c r="D69" s="251">
        <v>41.6</v>
      </c>
      <c r="E69" s="251"/>
    </row>
    <row r="70" spans="1:19" ht="18.75" hidden="1" customHeight="1">
      <c r="A70" s="117">
        <f t="shared" si="2"/>
        <v>8</v>
      </c>
      <c r="B70" s="21" t="s">
        <v>79</v>
      </c>
      <c r="C70" s="21"/>
      <c r="D70" s="251"/>
      <c r="E70" s="251"/>
    </row>
    <row r="71" spans="1:19">
      <c r="A71" s="117">
        <v>8</v>
      </c>
      <c r="B71" s="132" t="s">
        <v>297</v>
      </c>
      <c r="C71" s="21"/>
      <c r="D71" s="251">
        <v>62.4</v>
      </c>
      <c r="E71" s="251"/>
    </row>
    <row r="72" spans="1:19" hidden="1">
      <c r="A72" s="117">
        <f t="shared" si="2"/>
        <v>9</v>
      </c>
      <c r="B72" s="132" t="s">
        <v>298</v>
      </c>
      <c r="C72" s="21"/>
      <c r="D72" s="251"/>
      <c r="E72" s="251"/>
    </row>
    <row r="73" spans="1:19">
      <c r="A73" s="117">
        <v>9</v>
      </c>
      <c r="B73" s="21" t="s">
        <v>299</v>
      </c>
      <c r="C73" s="21"/>
      <c r="D73" s="251">
        <v>180.6</v>
      </c>
      <c r="E73" s="251"/>
      <c r="F73" s="57" t="s">
        <v>125</v>
      </c>
    </row>
    <row r="74" spans="1:19">
      <c r="A74" s="117">
        <v>10</v>
      </c>
      <c r="B74" s="21" t="s">
        <v>28</v>
      </c>
      <c r="C74" s="21"/>
      <c r="D74" s="251">
        <v>3436.9</v>
      </c>
      <c r="E74" s="251"/>
    </row>
    <row r="75" spans="1:19" s="3" customFormat="1" ht="18.75" customHeight="1">
      <c r="A75" s="161">
        <v>10.1</v>
      </c>
      <c r="B75" s="20" t="s">
        <v>80</v>
      </c>
      <c r="C75" s="20"/>
      <c r="D75" s="251">
        <f>+D74</f>
        <v>3436.9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9" ht="17.25" hidden="1" customHeight="1">
      <c r="A76" s="117">
        <f>+A74+1</f>
        <v>11</v>
      </c>
      <c r="B76" s="21" t="s">
        <v>81</v>
      </c>
      <c r="C76" s="21"/>
      <c r="D76" s="251"/>
      <c r="E76" s="251"/>
    </row>
    <row r="77" spans="1:19" s="17" customFormat="1" ht="20.25" customHeight="1">
      <c r="A77" s="117">
        <v>11</v>
      </c>
      <c r="B77" s="21" t="s">
        <v>70</v>
      </c>
      <c r="C77" s="21"/>
      <c r="D77" s="251">
        <v>956.9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9">
      <c r="A78" s="54"/>
      <c r="B78" s="494" t="s">
        <v>32</v>
      </c>
      <c r="C78" s="494"/>
      <c r="D78" s="313">
        <f>SUM(D38,D42:D48,D52:D74,D76:D77)</f>
        <v>37269.5</v>
      </c>
      <c r="E78" s="464" t="s">
        <v>248</v>
      </c>
      <c r="F78" s="310">
        <f>+D35-D78</f>
        <v>0</v>
      </c>
      <c r="S78" s="495">
        <f>+D35-D78</f>
        <v>0</v>
      </c>
    </row>
    <row r="79" spans="1:19" ht="19.5" customHeight="1">
      <c r="B79" s="55"/>
      <c r="C79" s="8"/>
    </row>
    <row r="80" spans="1:19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97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85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2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570312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100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100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7" t="str">
        <f>+'Ekamut-caxs'!A14:D14</f>
        <v xml:space="preserve">«Երևանի հ․1 մսուր-մանկապարտեզ» ՀՈԱԿ-ի </v>
      </c>
      <c r="B14" s="497"/>
      <c r="C14" s="497"/>
      <c r="D14" s="497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8" t="s">
        <v>283</v>
      </c>
      <c r="B15" s="498"/>
      <c r="C15" s="498"/>
      <c r="D15" s="498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0.75" customHeight="1" thickBot="1">
      <c r="A18" s="93" t="s">
        <v>3</v>
      </c>
      <c r="B18" s="513" t="s">
        <v>33</v>
      </c>
      <c r="C18" s="514"/>
      <c r="D18" s="88" t="s">
        <v>45</v>
      </c>
      <c r="E18" s="424"/>
      <c r="F18" s="303">
        <f>+D19-D77</f>
        <v>-529.69999999999993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4" t="s">
        <v>34</v>
      </c>
      <c r="C19" s="505"/>
      <c r="D19" s="292">
        <f>+'Dramakani ham.'!D6</f>
        <v>17.100000000000001</v>
      </c>
      <c r="E19" s="425"/>
      <c r="F19" s="510" t="s">
        <v>229</v>
      </c>
      <c r="G19" s="511"/>
      <c r="H19" s="308"/>
      <c r="I19" s="308"/>
      <c r="J19" s="307"/>
      <c r="K19" s="77"/>
      <c r="L19" s="77"/>
      <c r="M19" s="77"/>
    </row>
    <row r="20" spans="1:13" s="75" customFormat="1" ht="17.25">
      <c r="A20" s="12" t="s">
        <v>11</v>
      </c>
      <c r="B20" s="504" t="s">
        <v>84</v>
      </c>
      <c r="C20" s="505"/>
      <c r="D20" s="292">
        <f>SUM(D21:D22,D25,D28:D34)</f>
        <v>33652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5" t="s">
        <v>120</v>
      </c>
      <c r="C21" s="516"/>
      <c r="D21" s="284">
        <f>+'Ekamut-caxs'!D18</f>
        <v>33610.400000000001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5" t="str">
        <f>+'Ekamut-caxs'!B19</f>
        <v>Այլ նպաստներ բյուջեից, որից՝</v>
      </c>
      <c r="C22" s="516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06" t="s">
        <v>260</v>
      </c>
      <c r="C23" s="507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06" t="s">
        <v>263</v>
      </c>
      <c r="C24" s="50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 hidden="1">
      <c r="A25" s="61">
        <f>+'Ekamut-caxs'!A22</f>
        <v>3</v>
      </c>
      <c r="B25" s="515" t="str">
        <f>+'Ekamut-caxs'!B22</f>
        <v>Դրամաշնորհներ բյուջեից, որից՝</v>
      </c>
      <c r="C25" s="516"/>
      <c r="D25" s="283">
        <f>+'Ekamut-caxs'!D22</f>
        <v>0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27">
        <f>+'Ekamut-caxs'!A23</f>
        <v>3.1</v>
      </c>
      <c r="B26" s="506" t="s">
        <v>261</v>
      </c>
      <c r="C26" s="507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>
      <c r="A27" s="27">
        <f>+'Ekamut-caxs'!A24</f>
        <v>3.2</v>
      </c>
      <c r="B27" s="506" t="s">
        <v>262</v>
      </c>
      <c r="C27" s="507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5" t="str">
        <f>+'Ekamut-caxs'!B26</f>
        <v xml:space="preserve">Վճարովի ծառայություններից </v>
      </c>
      <c r="C28" s="516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5" t="str">
        <f>+'Ekamut-caxs'!B27</f>
        <v>Վարձակալությունից</v>
      </c>
      <c r="C29" s="516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5" t="str">
        <f>+'Ekamut-caxs'!B28</f>
        <v>Սպասարկման և կոմունալ համավճարներից</v>
      </c>
      <c r="C30" s="516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f t="shared" ref="A31:A34" si="0">+A30+1</f>
        <v>7</v>
      </c>
      <c r="B31" s="515" t="s">
        <v>35</v>
      </c>
      <c r="C31" s="516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 hidden="1">
      <c r="A32" s="61">
        <f t="shared" si="0"/>
        <v>8</v>
      </c>
      <c r="B32" s="515" t="s">
        <v>10</v>
      </c>
      <c r="C32" s="516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f t="shared" si="0"/>
        <v>9</v>
      </c>
      <c r="B33" s="502"/>
      <c r="C33" s="503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7.25" hidden="1">
      <c r="A34" s="61">
        <f t="shared" si="0"/>
        <v>10</v>
      </c>
      <c r="B34" s="502"/>
      <c r="C34" s="503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04" t="s">
        <v>85</v>
      </c>
      <c r="C35" s="505"/>
      <c r="D35" s="292">
        <f>D36+D79+D91</f>
        <v>33241.9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04" t="s">
        <v>61</v>
      </c>
      <c r="C36" s="505"/>
      <c r="D36" s="292">
        <f>SUM(D37,D41:D47,D51:D73,D77:D78)</f>
        <v>33241.9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2" t="str">
        <f>+'Ekamut-caxs'!B38</f>
        <v>Աշխատավարձի գծով, որից՝</v>
      </c>
      <c r="C37" s="503"/>
      <c r="D37" s="284">
        <f>+'Ekamut-caxs'!D38</f>
        <v>32322.3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6" t="s">
        <v>121</v>
      </c>
      <c r="C38" s="507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6" t="s">
        <v>13</v>
      </c>
      <c r="C39" s="507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6" t="str">
        <f>+'Ekamut-caxs'!B41</f>
        <v>կամավոր ատեստ. գծով լրավճար</v>
      </c>
      <c r="C40" s="50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hidden="1" customHeight="1">
      <c r="A41" s="61">
        <f>+'Ekamut-caxs'!A42</f>
        <v>2</v>
      </c>
      <c r="B41" s="502" t="s">
        <v>16</v>
      </c>
      <c r="C41" s="503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f>+'Ekamut-caxs'!A43</f>
        <v>3</v>
      </c>
      <c r="B42" s="502" t="s">
        <v>15</v>
      </c>
      <c r="C42" s="503"/>
      <c r="D42" s="283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2</v>
      </c>
      <c r="B43" s="502" t="s">
        <v>14</v>
      </c>
      <c r="C43" s="503"/>
      <c r="D43" s="283">
        <f>+'Ekamut-caxs'!D44</f>
        <v>65.2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3</v>
      </c>
      <c r="B44" s="502" t="s">
        <v>17</v>
      </c>
      <c r="C44" s="503"/>
      <c r="D44" s="283">
        <f>+Komunal!M27</f>
        <v>0.4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4</v>
      </c>
      <c r="B45" s="502" t="s">
        <v>18</v>
      </c>
      <c r="C45" s="503"/>
      <c r="D45" s="284">
        <f>+'Ekamut-caxs'!D46</f>
        <v>88.1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5</v>
      </c>
      <c r="B46" s="502" t="s">
        <v>19</v>
      </c>
      <c r="C46" s="503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5</v>
      </c>
      <c r="B47" s="502" t="s">
        <v>20</v>
      </c>
      <c r="C47" s="503"/>
      <c r="D47" s="284">
        <f>SUM(D48:D50)</f>
        <v>20.100000000000001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5.0999999999999996</v>
      </c>
      <c r="B48" s="506" t="s">
        <v>21</v>
      </c>
      <c r="C48" s="507"/>
      <c r="D48" s="296">
        <f>+'Ekamut-caxs'!D49</f>
        <v>14.9</v>
      </c>
      <c r="E48" s="427"/>
    </row>
    <row r="49" spans="1:13" ht="18" hidden="1" customHeight="1">
      <c r="A49" s="27">
        <f>+A48+0.1</f>
        <v>5.1999999999999993</v>
      </c>
      <c r="B49" s="506" t="s">
        <v>22</v>
      </c>
      <c r="C49" s="507"/>
      <c r="D49" s="296">
        <f>+'Ekamut-caxs'!D50</f>
        <v>0</v>
      </c>
      <c r="E49" s="427"/>
    </row>
    <row r="50" spans="1:13" ht="18" customHeight="1">
      <c r="A50" s="27">
        <v>5.2</v>
      </c>
      <c r="B50" s="506" t="s">
        <v>23</v>
      </c>
      <c r="C50" s="507"/>
      <c r="D50" s="296">
        <f>+'Ekamut-caxs'!D51</f>
        <v>5.2</v>
      </c>
      <c r="E50" s="427"/>
    </row>
    <row r="51" spans="1:13" s="97" customFormat="1" ht="17.25" hidden="1" customHeight="1">
      <c r="A51" s="61">
        <f>+'Ekamut-caxs'!A52</f>
        <v>6</v>
      </c>
      <c r="B51" s="502" t="s">
        <v>24</v>
      </c>
      <c r="C51" s="503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7.25" hidden="1" customHeight="1">
      <c r="A52" s="61">
        <f>+'Ekamut-caxs'!A53</f>
        <v>7</v>
      </c>
      <c r="B52" s="502" t="s">
        <v>31</v>
      </c>
      <c r="C52" s="503"/>
      <c r="D52" s="283">
        <f>+'Ekamut-caxs'!D53</f>
        <v>0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7.25" hidden="1" customHeight="1">
      <c r="A53" s="61">
        <f>+'Ekamut-caxs'!A54</f>
        <v>8</v>
      </c>
      <c r="B53" s="502" t="s">
        <v>25</v>
      </c>
      <c r="C53" s="503"/>
      <c r="D53" s="283">
        <f>+'Ekamut-caxs'!D54</f>
        <v>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7.25" hidden="1" customHeight="1">
      <c r="A54" s="61">
        <f>+'Ekamut-caxs'!A55</f>
        <v>9</v>
      </c>
      <c r="B54" s="502" t="s">
        <v>76</v>
      </c>
      <c r="C54" s="503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7.25" hidden="1" customHeight="1">
      <c r="A55" s="61">
        <f>+'Ekamut-caxs'!A56</f>
        <v>10</v>
      </c>
      <c r="B55" s="502" t="s">
        <v>50</v>
      </c>
      <c r="C55" s="503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7.25" hidden="1" customHeight="1">
      <c r="A56" s="61">
        <f>+'Ekamut-caxs'!A57</f>
        <v>11</v>
      </c>
      <c r="B56" s="502" t="s">
        <v>122</v>
      </c>
      <c r="C56" s="503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7.25" hidden="1" customHeight="1">
      <c r="A57" s="61">
        <f>+'Ekamut-caxs'!A58</f>
        <v>12</v>
      </c>
      <c r="B57" s="502" t="s">
        <v>123</v>
      </c>
      <c r="C57" s="503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7.25" hidden="1" customHeight="1">
      <c r="A58" s="61">
        <f>+'Ekamut-caxs'!A59</f>
        <v>13</v>
      </c>
      <c r="B58" s="502" t="s">
        <v>26</v>
      </c>
      <c r="C58" s="503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hidden="1" customHeight="1">
      <c r="A59" s="61">
        <f>+'Ekamut-caxs'!A60</f>
        <v>14</v>
      </c>
      <c r="B59" s="502" t="s">
        <v>27</v>
      </c>
      <c r="C59" s="503"/>
      <c r="D59" s="284">
        <f>+'Ekamut-caxs'!D60</f>
        <v>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7.25" hidden="1" customHeight="1">
      <c r="A60" s="61">
        <f>+'Ekamut-caxs'!A61</f>
        <v>15</v>
      </c>
      <c r="B60" s="502" t="s">
        <v>69</v>
      </c>
      <c r="C60" s="503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7.25" hidden="1" customHeight="1">
      <c r="A61" s="61">
        <f>+'Ekamut-caxs'!A62</f>
        <v>6</v>
      </c>
      <c r="B61" s="502" t="s">
        <v>56</v>
      </c>
      <c r="C61" s="503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7.25" hidden="1" customHeight="1">
      <c r="A62" s="61">
        <f>+'Ekamut-caxs'!A63</f>
        <v>7</v>
      </c>
      <c r="B62" s="502" t="s">
        <v>47</v>
      </c>
      <c r="C62" s="503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7.25" hidden="1" customHeight="1">
      <c r="A63" s="61">
        <f>+'Ekamut-caxs'!A64</f>
        <v>8</v>
      </c>
      <c r="B63" s="502" t="s">
        <v>77</v>
      </c>
      <c r="C63" s="503"/>
      <c r="D63" s="284">
        <f>+'Ekamut-caxs'!D64</f>
        <v>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6</v>
      </c>
      <c r="B64" s="502" t="s">
        <v>78</v>
      </c>
      <c r="C64" s="503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7.25" hidden="1" customHeight="1">
      <c r="A65" s="61">
        <f>+'Ekamut-caxs'!A66</f>
        <v>7</v>
      </c>
      <c r="B65" s="502" t="s">
        <v>48</v>
      </c>
      <c r="C65" s="503"/>
      <c r="D65" s="284">
        <f>+'Ekamut-caxs'!D66</f>
        <v>0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7.25" hidden="1" customHeight="1">
      <c r="A66" s="61">
        <f>+'Ekamut-caxs'!A67</f>
        <v>8</v>
      </c>
      <c r="B66" s="502" t="s">
        <v>124</v>
      </c>
      <c r="C66" s="503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9</v>
      </c>
      <c r="B67" s="502" t="s">
        <v>49</v>
      </c>
      <c r="C67" s="503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7</v>
      </c>
      <c r="B68" s="502" t="s">
        <v>66</v>
      </c>
      <c r="C68" s="503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8</v>
      </c>
      <c r="B69" s="502" t="s">
        <v>79</v>
      </c>
      <c r="C69" s="503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>
      <c r="A70" s="61">
        <v>8</v>
      </c>
      <c r="B70" s="502" t="str">
        <f>+'Ekamut-caxs'!B71</f>
        <v>Բեռնափոխադրումների գծով</v>
      </c>
      <c r="C70" s="503"/>
      <c r="D70" s="283">
        <f>+'Ekamut-caxs'!D71</f>
        <v>62.4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02" t="str">
        <f>+'Ekamut-caxs'!B72</f>
        <v>Արխիվացման գծով</v>
      </c>
      <c r="C71" s="503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02" t="str">
        <f>+'Ekamut-caxs'!B73</f>
        <v>Անհատույց ստացված ակտիվների գծով (արագամաշ առարկաներ)</v>
      </c>
      <c r="C72" s="503"/>
      <c r="D72" s="283"/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02" t="s">
        <v>37</v>
      </c>
      <c r="C73" s="503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06" t="s">
        <v>38</v>
      </c>
      <c r="C74" s="507"/>
      <c r="D74" s="258"/>
      <c r="E74" s="430"/>
    </row>
    <row r="75" spans="1:13" hidden="1">
      <c r="A75" s="14">
        <f>+A74+0.1</f>
        <v>31.200000000000003</v>
      </c>
      <c r="B75" s="506" t="s">
        <v>51</v>
      </c>
      <c r="C75" s="507"/>
      <c r="D75" s="258"/>
      <c r="E75" s="430"/>
    </row>
    <row r="76" spans="1:13" hidden="1">
      <c r="A76" s="14">
        <f>+A75+0.1</f>
        <v>31.300000000000004</v>
      </c>
      <c r="B76" s="506" t="s">
        <v>86</v>
      </c>
      <c r="C76" s="507"/>
      <c r="D76" s="258">
        <f>+'Ekamut-caxs'!D76</f>
        <v>0</v>
      </c>
      <c r="E76" s="430"/>
    </row>
    <row r="77" spans="1:13" s="97" customFormat="1" ht="18" thickBot="1">
      <c r="A77" s="71">
        <v>9</v>
      </c>
      <c r="B77" s="502" t="s">
        <v>39</v>
      </c>
      <c r="C77" s="503"/>
      <c r="D77" s="284">
        <f>+'Deb. ev kreditor'!D59-'Deb. ev kreditor'!D55</f>
        <v>546.79999999999995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8" hidden="1" customHeight="1" thickBot="1">
      <c r="A78" s="71">
        <v>33</v>
      </c>
      <c r="B78" s="502" t="s">
        <v>87</v>
      </c>
      <c r="C78" s="503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18" hidden="1" customHeight="1" thickBot="1">
      <c r="A79" s="40" t="s">
        <v>59</v>
      </c>
      <c r="B79" s="508" t="s">
        <v>62</v>
      </c>
      <c r="C79" s="509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18" hidden="1" customHeight="1" thickBot="1">
      <c r="A80" s="71">
        <v>1</v>
      </c>
      <c r="B80" s="502" t="s">
        <v>92</v>
      </c>
      <c r="C80" s="503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8" hidden="1" customHeight="1" thickBot="1">
      <c r="A81" s="71">
        <v>1.1000000000000001</v>
      </c>
      <c r="B81" s="502" t="s">
        <v>88</v>
      </c>
      <c r="C81" s="503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 thickBot="1">
      <c r="A82" s="71">
        <f>+A81+0.1</f>
        <v>1.2000000000000002</v>
      </c>
      <c r="B82" s="502" t="s">
        <v>89</v>
      </c>
      <c r="C82" s="503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 thickBot="1">
      <c r="A83" s="71">
        <f t="shared" ref="A83:A86" si="1">+A82+0.1</f>
        <v>1.3000000000000003</v>
      </c>
      <c r="B83" s="502" t="s">
        <v>90</v>
      </c>
      <c r="C83" s="503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 thickBot="1">
      <c r="A84" s="71">
        <f t="shared" si="1"/>
        <v>1.4000000000000004</v>
      </c>
      <c r="B84" s="502" t="s">
        <v>67</v>
      </c>
      <c r="C84" s="503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8" hidden="1" customHeight="1" thickBot="1">
      <c r="A85" s="71">
        <f t="shared" si="1"/>
        <v>1.5000000000000004</v>
      </c>
      <c r="B85" s="502" t="s">
        <v>68</v>
      </c>
      <c r="C85" s="503"/>
      <c r="D85" s="283"/>
      <c r="E85" s="428"/>
      <c r="F85" s="111"/>
      <c r="G85" s="102"/>
      <c r="H85" s="102"/>
      <c r="I85" s="102"/>
      <c r="J85" s="102"/>
    </row>
    <row r="86" spans="1:13" s="94" customFormat="1" ht="18" hidden="1" customHeight="1" thickBot="1">
      <c r="A86" s="71">
        <f t="shared" si="1"/>
        <v>1.6000000000000005</v>
      </c>
      <c r="B86" s="502"/>
      <c r="C86" s="503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8" hidden="1" customHeight="1" thickBot="1">
      <c r="A87" s="71">
        <v>2</v>
      </c>
      <c r="B87" s="502" t="s">
        <v>93</v>
      </c>
      <c r="C87" s="503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" hidden="1" customHeight="1" thickBot="1">
      <c r="A88" s="71">
        <v>2.1</v>
      </c>
      <c r="B88" s="502" t="s">
        <v>64</v>
      </c>
      <c r="C88" s="503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" hidden="1" customHeight="1" thickBot="1">
      <c r="A89" s="71">
        <f>+A88+0.1</f>
        <v>2.2000000000000002</v>
      </c>
      <c r="B89" s="502" t="s">
        <v>63</v>
      </c>
      <c r="C89" s="503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" hidden="1" customHeight="1" thickBot="1">
      <c r="A90" s="71">
        <f>+A89+0.1</f>
        <v>2.3000000000000003</v>
      </c>
      <c r="B90" s="502" t="s">
        <v>52</v>
      </c>
      <c r="C90" s="503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8" hidden="1" customHeight="1" thickBot="1">
      <c r="A91" s="40" t="s">
        <v>60</v>
      </c>
      <c r="B91" s="504" t="s">
        <v>155</v>
      </c>
      <c r="C91" s="505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hidden="1" customHeight="1" thickBot="1">
      <c r="A92" s="71">
        <v>1</v>
      </c>
      <c r="B92" s="502" t="s">
        <v>16</v>
      </c>
      <c r="C92" s="503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customHeight="1" thickBot="1">
      <c r="A93" s="71">
        <v>2</v>
      </c>
      <c r="B93" s="502"/>
      <c r="C93" s="503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4" t="s">
        <v>41</v>
      </c>
      <c r="C94" s="505"/>
      <c r="D94" s="292">
        <f>D19+D20-D35</f>
        <v>427.19999999999709</v>
      </c>
      <c r="E94" s="466" t="s">
        <v>248</v>
      </c>
      <c r="F94" s="510" t="s">
        <v>206</v>
      </c>
      <c r="G94" s="511"/>
      <c r="H94" s="308"/>
      <c r="I94" s="308"/>
      <c r="J94" s="307"/>
      <c r="K94" s="98"/>
      <c r="L94" s="98"/>
      <c r="M94" s="98"/>
    </row>
    <row r="95" spans="1:13" s="81" customFormat="1" ht="28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Է.Բեգլարյան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Մ.Մարտիրոսյան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8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6" zoomScaleSheetLayoutView="100" workbookViewId="0">
      <selection activeCell="D60" sqref="D6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7" t="s">
        <v>57</v>
      </c>
      <c r="B1" s="517"/>
      <c r="C1" s="517"/>
      <c r="D1" s="517"/>
      <c r="E1" s="517"/>
      <c r="F1" s="517"/>
    </row>
    <row r="2" spans="1:18" s="22" customFormat="1" ht="25.5" customHeight="1">
      <c r="A2" s="497" t="str">
        <f>+'Ekamut-caxs'!A14:D14</f>
        <v xml:space="preserve">«Երևանի հ․1 մսուր-մանկապարտեզ» ՀՈԱԿ-ի </v>
      </c>
      <c r="B2" s="497"/>
      <c r="C2" s="497"/>
      <c r="D2" s="497"/>
      <c r="E2" s="497"/>
      <c r="F2" s="49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0" t="s">
        <v>256</v>
      </c>
      <c r="B3" s="520"/>
      <c r="C3" s="520"/>
      <c r="D3" s="520"/>
      <c r="E3" s="520"/>
      <c r="F3" s="520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75356.899999999994</v>
      </c>
      <c r="D6" s="311">
        <f>SUM(D7:D18,D21:D24)</f>
        <v>37311.1</v>
      </c>
      <c r="E6" s="311">
        <f t="shared" ref="E6:E66" si="0">D6-C6</f>
        <v>-38045.799999999996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33610.400000000001</v>
      </c>
      <c r="E7" s="298">
        <f t="shared" si="0"/>
        <v>-38005.599999999999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261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461">
        <v>4</v>
      </c>
      <c r="B14" s="285" t="s">
        <v>269</v>
      </c>
      <c r="C14" s="463"/>
      <c r="D14" s="298">
        <f>+'Ekamut-caxs'!D25</f>
        <v>0</v>
      </c>
      <c r="E14" s="298">
        <f t="shared" si="0"/>
        <v>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85" t="s">
        <v>65</v>
      </c>
      <c r="C17" s="299">
        <v>120</v>
      </c>
      <c r="D17" s="298">
        <f>+'Ekamut-caxs'!D28</f>
        <v>0</v>
      </c>
      <c r="E17" s="298">
        <f t="shared" si="0"/>
        <v>-120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3620.9</v>
      </c>
      <c r="D18" s="301">
        <f>SUM(D19:D20)</f>
        <v>3617.5</v>
      </c>
      <c r="E18" s="298">
        <f t="shared" si="0"/>
        <v>-3.4000000000000909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3620.9</v>
      </c>
      <c r="D19" s="255">
        <f>+'Ekamut-caxs'!D30</f>
        <v>3436.9</v>
      </c>
      <c r="E19" s="255">
        <f t="shared" si="0"/>
        <v>-184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180.6</v>
      </c>
      <c r="E20" s="255">
        <f t="shared" si="0"/>
        <v>180.6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75356.899999999994</v>
      </c>
      <c r="D25" s="312">
        <f>SUM(D26,D30:D36,D40:D62,D64:D65)</f>
        <v>37269.5</v>
      </c>
      <c r="E25" s="311">
        <f t="shared" si="0"/>
        <v>-38087.399999999994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42895.6</v>
      </c>
      <c r="D26" s="301">
        <f>+'Ekamut-caxs'!D38</f>
        <v>32322.3</v>
      </c>
      <c r="E26" s="298">
        <f t="shared" si="0"/>
        <v>-10573.3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9326.6</v>
      </c>
      <c r="D30" s="301">
        <f>+'Ekamut-caxs'!D42</f>
        <v>0</v>
      </c>
      <c r="E30" s="298">
        <f t="shared" si="0"/>
        <v>-9326.6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1556</v>
      </c>
      <c r="D31" s="301">
        <f>+'Ekamut-caxs'!D43</f>
        <v>0</v>
      </c>
      <c r="E31" s="298">
        <f t="shared" si="0"/>
        <v>-1556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1294.8</v>
      </c>
      <c r="D32" s="301">
        <f>+'Ekamut-caxs'!D44</f>
        <v>65.2</v>
      </c>
      <c r="E32" s="298">
        <f t="shared" si="0"/>
        <v>-1229.5999999999999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123.9</v>
      </c>
      <c r="D33" s="301">
        <f>+'Ekamut-caxs'!D45</f>
        <v>0.4</v>
      </c>
      <c r="E33" s="298">
        <f t="shared" si="0"/>
        <v>-123.5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88.1</v>
      </c>
      <c r="D34" s="301">
        <f>+'Ekamut-caxs'!D46</f>
        <v>88.1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7</v>
      </c>
      <c r="B36" s="285" t="s">
        <v>20</v>
      </c>
      <c r="C36" s="301">
        <f>SUM(C37:C39)</f>
        <v>10</v>
      </c>
      <c r="D36" s="301">
        <f>SUM(D37:D39)</f>
        <v>20.100000000000001</v>
      </c>
      <c r="E36" s="298">
        <f t="shared" si="0"/>
        <v>10.100000000000001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7.1</v>
      </c>
      <c r="B37" s="32" t="s">
        <v>21</v>
      </c>
      <c r="C37" s="254"/>
      <c r="D37" s="302">
        <f>+'Ekamut-caxs'!D49</f>
        <v>14.9</v>
      </c>
      <c r="E37" s="255">
        <f t="shared" si="0"/>
        <v>14.9</v>
      </c>
      <c r="F37" s="256"/>
    </row>
    <row r="38" spans="1:18" ht="21" hidden="1" customHeight="1">
      <c r="A38" s="27">
        <v>8.1999999999999993</v>
      </c>
      <c r="B38" s="32" t="s">
        <v>22</v>
      </c>
      <c r="C38" s="254"/>
      <c r="D38" s="302">
        <f>+'Ekamut-caxs'!D50</f>
        <v>0</v>
      </c>
      <c r="E38" s="255">
        <f t="shared" si="0"/>
        <v>0</v>
      </c>
      <c r="F38" s="256"/>
    </row>
    <row r="39" spans="1:18" ht="21" customHeight="1">
      <c r="A39" s="27">
        <v>7.2</v>
      </c>
      <c r="B39" s="32" t="s">
        <v>23</v>
      </c>
      <c r="C39" s="254">
        <v>10</v>
      </c>
      <c r="D39" s="302">
        <f>+'Ekamut-caxs'!D51</f>
        <v>5.2</v>
      </c>
      <c r="E39" s="255">
        <f t="shared" si="0"/>
        <v>-4.8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8</v>
      </c>
      <c r="B41" s="285" t="s">
        <v>31</v>
      </c>
      <c r="C41" s="299">
        <v>441</v>
      </c>
      <c r="D41" s="301">
        <f>+'Ekamut-caxs'!D53</f>
        <v>0</v>
      </c>
      <c r="E41" s="298">
        <f t="shared" si="0"/>
        <v>-441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85" t="s">
        <v>25</v>
      </c>
      <c r="C42" s="299">
        <v>168</v>
      </c>
      <c r="D42" s="301">
        <f>+'Ekamut-caxs'!D54</f>
        <v>0</v>
      </c>
      <c r="E42" s="298">
        <f t="shared" si="0"/>
        <v>-168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90" t="s">
        <v>76</v>
      </c>
      <c r="C43" s="299">
        <v>168</v>
      </c>
      <c r="D43" s="301">
        <f>+'Ekamut-caxs'!D55</f>
        <v>0</v>
      </c>
      <c r="E43" s="298">
        <f t="shared" si="0"/>
        <v>-168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5" t="s">
        <v>50</v>
      </c>
      <c r="C44" s="299">
        <v>168</v>
      </c>
      <c r="D44" s="301">
        <f>+'Ekamut-caxs'!D56</f>
        <v>0</v>
      </c>
      <c r="E44" s="298">
        <f t="shared" si="0"/>
        <v>-168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120</v>
      </c>
      <c r="D46" s="301">
        <f>+'Ekamut-caxs'!D58</f>
        <v>0</v>
      </c>
      <c r="E46" s="298">
        <f t="shared" si="0"/>
        <v>-120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17</v>
      </c>
      <c r="B48" s="285" t="s">
        <v>27</v>
      </c>
      <c r="C48" s="297"/>
      <c r="D48" s="301">
        <f>+'Ekamut-caxs'!D60</f>
        <v>0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14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21</v>
      </c>
      <c r="B52" s="285" t="s">
        <v>77</v>
      </c>
      <c r="C52" s="299"/>
      <c r="D52" s="301">
        <f>+'Ekamut-caxs'!D64</f>
        <v>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15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hidden="1" customHeight="1">
      <c r="A54" s="61">
        <v>23</v>
      </c>
      <c r="B54" s="285" t="s">
        <v>48</v>
      </c>
      <c r="C54" s="297"/>
      <c r="D54" s="301">
        <f>+'Ekamut-caxs'!D66</f>
        <v>0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16</v>
      </c>
      <c r="B59" s="285" t="s">
        <v>158</v>
      </c>
      <c r="C59" s="297">
        <v>24</v>
      </c>
      <c r="D59" s="301">
        <f>+'Ekamut-caxs'!D71</f>
        <v>62.4</v>
      </c>
      <c r="E59" s="298">
        <f t="shared" si="1"/>
        <v>38.4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17</v>
      </c>
      <c r="B60" s="288" t="s">
        <v>297</v>
      </c>
      <c r="C60" s="297">
        <v>120</v>
      </c>
      <c r="D60" s="299">
        <f>+'Ekamut-caxs'!D72</f>
        <v>0</v>
      </c>
      <c r="E60" s="297">
        <f>D60-C60</f>
        <v>-120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288" t="s">
        <v>298</v>
      </c>
      <c r="C61" s="297">
        <v>30</v>
      </c>
      <c r="D61" s="299">
        <f>+'Ekamut-caxs'!D73</f>
        <v>180.6</v>
      </c>
      <c r="E61" s="297">
        <f>D61-C61</f>
        <v>150.6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19</v>
      </c>
      <c r="B62" s="289" t="s">
        <v>28</v>
      </c>
      <c r="C62" s="297">
        <v>3620.9</v>
      </c>
      <c r="D62" s="301">
        <f>+'Ekamut-caxs'!D74</f>
        <v>3436.9</v>
      </c>
      <c r="E62" s="298">
        <f t="shared" si="1"/>
        <v>-184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19.100000000000001</v>
      </c>
      <c r="B63" s="30" t="s">
        <v>80</v>
      </c>
      <c r="C63" s="256">
        <v>3620.9</v>
      </c>
      <c r="D63" s="302">
        <f>+'Ekamut-caxs'!D75</f>
        <v>3436.9</v>
      </c>
      <c r="E63" s="255">
        <f t="shared" si="1"/>
        <v>-184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20</v>
      </c>
      <c r="B65" s="285" t="s">
        <v>70</v>
      </c>
      <c r="C65" s="297">
        <v>14952</v>
      </c>
      <c r="D65" s="301">
        <f>+'Ekamut-caxs'!D77</f>
        <v>956.9</v>
      </c>
      <c r="E65" s="298">
        <f t="shared" si="1"/>
        <v>-13995.1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41.599999999998545</v>
      </c>
      <c r="E66" s="311">
        <f t="shared" si="0"/>
        <v>41.599999999998545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9" t="str">
        <f>+'Ekamut-caxs'!C80</f>
        <v>Է.Բեգլարյան</v>
      </c>
      <c r="E68" s="519"/>
      <c r="F68" s="123"/>
    </row>
    <row r="69" spans="1:18" ht="9.75" customHeight="1">
      <c r="B69" s="38"/>
      <c r="D69" s="518" t="s">
        <v>5</v>
      </c>
      <c r="E69" s="518"/>
      <c r="F69" s="348"/>
    </row>
    <row r="70" spans="1:18" ht="24.75" customHeight="1">
      <c r="B70" s="37" t="s">
        <v>6</v>
      </c>
      <c r="C70" s="24"/>
      <c r="D70" s="519" t="str">
        <f>+'Ekamut-caxs'!C82</f>
        <v>Մ.Մարտիրոսյան</v>
      </c>
      <c r="E70" s="519"/>
      <c r="F70" s="123"/>
    </row>
    <row r="71" spans="1:18" ht="11.25" customHeight="1">
      <c r="D71" s="518" t="s">
        <v>5</v>
      </c>
      <c r="E71" s="518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6" zoomScaleSheetLayoutView="100" workbookViewId="0">
      <selection activeCell="D60" sqref="D6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83</v>
      </c>
      <c r="B1" s="517"/>
      <c r="C1" s="517"/>
      <c r="D1" s="517"/>
      <c r="E1" s="517"/>
      <c r="F1" s="517"/>
    </row>
    <row r="2" spans="1:20" s="22" customFormat="1" ht="26.25" customHeight="1">
      <c r="A2" s="497" t="str">
        <f>+'Ekamut-caxs'!A14:D14</f>
        <v xml:space="preserve">«Երևանի հ․1 մսուր-մանկապարտեզ» ՀՈԱԿ-ի </v>
      </c>
      <c r="B2" s="497"/>
      <c r="C2" s="497"/>
      <c r="D2" s="497"/>
      <c r="E2" s="497"/>
      <c r="F2" s="497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0" t="s">
        <v>257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17.100000000000001</v>
      </c>
      <c r="D6" s="257">
        <f>+C6</f>
        <v>17.100000000000001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71736</v>
      </c>
      <c r="D7" s="292">
        <f>SUM(D8:D9,D12,D15:D22)</f>
        <v>33652</v>
      </c>
      <c r="E7" s="292">
        <f>D7-C7</f>
        <v>-38084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33610.400000000001</v>
      </c>
      <c r="E8" s="284">
        <f>D8-C8</f>
        <v>-38005.599999999999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3</v>
      </c>
      <c r="B17" s="287" t="s">
        <v>65</v>
      </c>
      <c r="C17" s="283">
        <v>120</v>
      </c>
      <c r="D17" s="284">
        <f>+'Dramakan hosqer'!D30</f>
        <v>0</v>
      </c>
      <c r="E17" s="284">
        <f t="shared" si="0"/>
        <v>-120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57350.8</v>
      </c>
      <c r="D23" s="292">
        <f>+D24+D67+D79</f>
        <v>33241.9</v>
      </c>
      <c r="E23" s="292">
        <f t="shared" si="0"/>
        <v>-24108.9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57350.8</v>
      </c>
      <c r="D24" s="292">
        <f>SUM(D25,D29:D35,D39:D61,D65:D66)</f>
        <v>33241.9</v>
      </c>
      <c r="E24" s="292">
        <f t="shared" si="0"/>
        <v>-24108.9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42895.6</v>
      </c>
      <c r="D25" s="284">
        <f>+'Dramakan hosqer'!D37</f>
        <v>32322.3</v>
      </c>
      <c r="E25" s="284">
        <f t="shared" si="0"/>
        <v>-10573.3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9326.6</v>
      </c>
      <c r="D29" s="284">
        <f>+'Dramakan hosqer'!D41</f>
        <v>0</v>
      </c>
      <c r="E29" s="284">
        <f t="shared" si="0"/>
        <v>-9326.6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1556</v>
      </c>
      <c r="D30" s="284">
        <f>+'Dramakan hosqer'!D42</f>
        <v>0</v>
      </c>
      <c r="E30" s="284">
        <f t="shared" si="0"/>
        <v>-1556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1294.8</v>
      </c>
      <c r="D31" s="284">
        <f>+'Dramakan hosqer'!D43</f>
        <v>65.2</v>
      </c>
      <c r="E31" s="284">
        <f t="shared" si="0"/>
        <v>-1229.5999999999999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123.9</v>
      </c>
      <c r="D32" s="284">
        <f>+'Dramakan hosqer'!D44</f>
        <v>0.4</v>
      </c>
      <c r="E32" s="284">
        <f t="shared" si="0"/>
        <v>-123.5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88.1</v>
      </c>
      <c r="D33" s="284">
        <f>+'Dramakan hosqer'!D45</f>
        <v>88.1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7</v>
      </c>
      <c r="B35" s="285" t="s">
        <v>20</v>
      </c>
      <c r="C35" s="284">
        <f>SUM(C36:C38)</f>
        <v>10</v>
      </c>
      <c r="D35" s="284">
        <f>SUM(D36:D38)</f>
        <v>20.100000000000001</v>
      </c>
      <c r="E35" s="284">
        <f t="shared" si="0"/>
        <v>10.100000000000001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7.1</v>
      </c>
      <c r="B36" s="32" t="s">
        <v>21</v>
      </c>
      <c r="C36" s="258"/>
      <c r="D36" s="296">
        <f>+'Dramakan hosqer'!D48</f>
        <v>14.9</v>
      </c>
      <c r="E36" s="296">
        <f t="shared" si="0"/>
        <v>14.9</v>
      </c>
      <c r="F36" s="258"/>
    </row>
    <row r="37" spans="1:20" s="34" customFormat="1" ht="18" hidden="1" customHeight="1">
      <c r="A37" s="27">
        <v>8.1999999999999993</v>
      </c>
      <c r="B37" s="32" t="s">
        <v>22</v>
      </c>
      <c r="C37" s="258"/>
      <c r="D37" s="296">
        <f>+'Dramakan hosqer'!D49</f>
        <v>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7.2</v>
      </c>
      <c r="B38" s="32" t="s">
        <v>23</v>
      </c>
      <c r="C38" s="258">
        <v>10</v>
      </c>
      <c r="D38" s="296">
        <f>+'Dramakan hosqer'!D50</f>
        <v>5.2</v>
      </c>
      <c r="E38" s="296">
        <f t="shared" si="0"/>
        <v>-4.8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8</v>
      </c>
      <c r="B40" s="285" t="s">
        <v>31</v>
      </c>
      <c r="C40" s="283">
        <v>441</v>
      </c>
      <c r="D40" s="284">
        <f>+'Dramakan hosqer'!D52</f>
        <v>0</v>
      </c>
      <c r="E40" s="284">
        <f t="shared" si="0"/>
        <v>-441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85" t="s">
        <v>25</v>
      </c>
      <c r="C41" s="283">
        <v>168</v>
      </c>
      <c r="D41" s="284">
        <f>+'Dramakan hosqer'!D53</f>
        <v>0</v>
      </c>
      <c r="E41" s="284">
        <f t="shared" si="0"/>
        <v>-168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10</v>
      </c>
      <c r="B42" s="290" t="s">
        <v>76</v>
      </c>
      <c r="C42" s="283">
        <v>168</v>
      </c>
      <c r="D42" s="284">
        <f>+'Dramakan hosqer'!D54</f>
        <v>0</v>
      </c>
      <c r="E42" s="284">
        <f t="shared" si="0"/>
        <v>-168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85" t="s">
        <v>50</v>
      </c>
      <c r="C43" s="283">
        <v>168</v>
      </c>
      <c r="D43" s="284">
        <f>+'Dramakan hosqer'!D55</f>
        <v>0</v>
      </c>
      <c r="E43" s="284">
        <f t="shared" si="0"/>
        <v>-168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120</v>
      </c>
      <c r="D45" s="284">
        <f>+'Dramakan hosqer'!D57</f>
        <v>0</v>
      </c>
      <c r="E45" s="284">
        <f t="shared" si="0"/>
        <v>-120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15</v>
      </c>
      <c r="B47" s="285" t="s">
        <v>27</v>
      </c>
      <c r="C47" s="283"/>
      <c r="D47" s="284">
        <f>+'Dramakan hosqer'!D59</f>
        <v>0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17</v>
      </c>
      <c r="B51" s="285" t="s">
        <v>77</v>
      </c>
      <c r="C51" s="283"/>
      <c r="D51" s="284">
        <f>+'Dramakan hosqer'!D63</f>
        <v>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15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19</v>
      </c>
      <c r="B53" s="285" t="s">
        <v>48</v>
      </c>
      <c r="C53" s="283"/>
      <c r="D53" s="284">
        <f>+'Dramakan hosqer'!D65</f>
        <v>0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16</v>
      </c>
      <c r="B58" s="285" t="s">
        <v>158</v>
      </c>
      <c r="C58" s="283">
        <v>24</v>
      </c>
      <c r="D58" s="284">
        <f>+'Dramakan hosqer'!D70</f>
        <v>62.4</v>
      </c>
      <c r="E58" s="284">
        <f t="shared" si="0"/>
        <v>38.4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17</v>
      </c>
      <c r="B59" s="288" t="s">
        <v>297</v>
      </c>
      <c r="C59" s="283">
        <v>120</v>
      </c>
      <c r="D59" s="283">
        <f>+'Dramakan hosqer'!D71</f>
        <v>0</v>
      </c>
      <c r="E59" s="283">
        <f>D59-C59</f>
        <v>-120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18</v>
      </c>
      <c r="B60" s="288" t="s">
        <v>298</v>
      </c>
      <c r="C60" s="283">
        <v>30</v>
      </c>
      <c r="D60" s="283">
        <f>+'Dramakan hosqer'!D72</f>
        <v>0</v>
      </c>
      <c r="E60" s="283">
        <f>D60-C60</f>
        <v>-30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19</v>
      </c>
      <c r="B65" s="291" t="s">
        <v>39</v>
      </c>
      <c r="C65" s="283">
        <v>566.79999999999995</v>
      </c>
      <c r="D65" s="284">
        <f>+'Dramakan hosqer'!D77</f>
        <v>546.79999999999995</v>
      </c>
      <c r="E65" s="284">
        <f t="shared" si="0"/>
        <v>-20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14402.300000000003</v>
      </c>
      <c r="D82" s="292">
        <f>D6+D7-D23</f>
        <v>427.19999999999709</v>
      </c>
      <c r="E82" s="292">
        <f t="shared" si="2"/>
        <v>-13975.100000000006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+'Ekamut-caxs'!C80</f>
        <v>Է.Բեգլարյան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97</v>
      </c>
      <c r="E85" s="521"/>
      <c r="F85" s="350"/>
    </row>
    <row r="86" spans="1:20" s="19" customFormat="1" ht="22.5" customHeight="1">
      <c r="A86" s="20"/>
      <c r="B86" s="39" t="s">
        <v>6</v>
      </c>
      <c r="C86" s="20"/>
      <c r="D86" s="519" t="str">
        <f>+'Ekamut-caxs'!C82</f>
        <v>Մ.Մարտիրոսյան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97</v>
      </c>
      <c r="E87" s="521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60" sqref="D6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7" t="s">
        <v>71</v>
      </c>
      <c r="B1" s="527"/>
      <c r="C1" s="527"/>
      <c r="D1" s="527"/>
      <c r="E1" s="52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8" t="str">
        <f>+'Ekamut-caxs'!A14:D14</f>
        <v xml:space="preserve">«Երևանի հ․1 մսուր-մանկապարտեզ» ՀՈԱԿ-ի </v>
      </c>
      <c r="B2" s="529"/>
      <c r="C2" s="529"/>
      <c r="D2" s="529"/>
      <c r="E2" s="52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0" t="s">
        <v>160</v>
      </c>
      <c r="B3" s="530"/>
      <c r="C3" s="530"/>
      <c r="D3" s="530"/>
      <c r="E3" s="530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1" t="s">
        <v>254</v>
      </c>
      <c r="B4" s="531"/>
      <c r="C4" s="531"/>
      <c r="D4" s="531"/>
      <c r="E4" s="531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2" t="s">
        <v>165</v>
      </c>
      <c r="B7" s="533"/>
      <c r="C7" s="533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360.40000000000003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0.5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20.399999999999999</v>
      </c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245.4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38.6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55.5</v>
      </c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360.40000000000003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2" t="s">
        <v>190</v>
      </c>
      <c r="B35" s="533"/>
      <c r="C35" s="533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170.3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323.60000000000002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4.9000000000000004</v>
      </c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>
        <v>48</v>
      </c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>
      <c r="A46" s="220">
        <v>2.1</v>
      </c>
      <c r="B46" s="222"/>
      <c r="C46" s="224"/>
      <c r="D46" s="31"/>
      <c r="E46" s="31"/>
    </row>
    <row r="47" spans="1:22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>
      <c r="A49" s="220">
        <v>2.4</v>
      </c>
      <c r="B49" s="222" t="s">
        <v>177</v>
      </c>
      <c r="C49" s="220" t="s">
        <v>178</v>
      </c>
      <c r="D49" s="31"/>
      <c r="E49" s="31"/>
    </row>
    <row r="50" spans="1:22">
      <c r="A50" s="220">
        <v>2.5</v>
      </c>
      <c r="B50" s="222" t="s">
        <v>177</v>
      </c>
      <c r="C50" s="220" t="s">
        <v>179</v>
      </c>
      <c r="D50" s="31"/>
      <c r="E50" s="31"/>
    </row>
    <row r="51" spans="1:22">
      <c r="A51" s="220">
        <v>2.6</v>
      </c>
      <c r="B51" s="221" t="s">
        <v>180</v>
      </c>
      <c r="C51" s="220" t="s">
        <v>181</v>
      </c>
      <c r="D51" s="31"/>
      <c r="E51" s="31"/>
    </row>
    <row r="52" spans="1:22">
      <c r="A52" s="220">
        <v>2.7</v>
      </c>
      <c r="B52" s="222" t="s">
        <v>182</v>
      </c>
      <c r="C52" s="220" t="s">
        <v>183</v>
      </c>
      <c r="D52" s="31"/>
      <c r="E52" s="31"/>
    </row>
    <row r="53" spans="1:22">
      <c r="A53" s="220">
        <v>2.8</v>
      </c>
      <c r="B53" s="222"/>
      <c r="C53" s="224" t="s">
        <v>184</v>
      </c>
      <c r="D53" s="31"/>
      <c r="E53" s="31"/>
    </row>
    <row r="54" spans="1:22" ht="28.5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546.79999999999995</v>
      </c>
      <c r="G54" s="341">
        <f>+D59-D54-F54</f>
        <v>0</v>
      </c>
    </row>
    <row r="55" spans="1:22" ht="14.25">
      <c r="A55" s="220">
        <v>1.1000000000000001</v>
      </c>
      <c r="B55" s="259"/>
      <c r="C55" s="260" t="s">
        <v>198</v>
      </c>
      <c r="D55" s="225"/>
      <c r="E55" s="31"/>
    </row>
    <row r="56" spans="1:22" ht="27">
      <c r="A56" s="220">
        <v>1.2</v>
      </c>
      <c r="B56" s="233"/>
      <c r="C56" s="220" t="s">
        <v>186</v>
      </c>
      <c r="D56" s="31"/>
      <c r="E56" s="220"/>
    </row>
    <row r="57" spans="1:22">
      <c r="A57" s="220">
        <v>1.3</v>
      </c>
      <c r="B57" s="222" t="s">
        <v>182</v>
      </c>
      <c r="C57" s="220" t="s">
        <v>188</v>
      </c>
      <c r="D57" s="31"/>
      <c r="E57" s="31"/>
    </row>
    <row r="58" spans="1:22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17.25">
      <c r="A59" s="234"/>
      <c r="B59" s="229" t="s">
        <v>73</v>
      </c>
      <c r="C59" s="235"/>
      <c r="D59" s="236">
        <f>SUM(D36:D54)</f>
        <v>546.79999999999995</v>
      </c>
      <c r="E59" s="237"/>
      <c r="F59" s="443">
        <f>+D59-D55</f>
        <v>546.79999999999995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17.100000000000001</v>
      </c>
      <c r="D62" s="523" t="s">
        <v>193</v>
      </c>
      <c r="E62" s="52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5" t="str">
        <f>+'Ekamut-caxs'!C80</f>
        <v>Է.Բեգլարյան</v>
      </c>
      <c r="E64" s="52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6" t="s">
        <v>97</v>
      </c>
      <c r="E65" s="52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5" t="str">
        <f>+'Ekamut-caxs'!C82</f>
        <v>Մ.Մարտիրոսյան</v>
      </c>
      <c r="E66" s="52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6" t="s">
        <v>97</v>
      </c>
      <c r="E67" s="52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60" sqref="D6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497" t="str">
        <f>+'Ekamut-caxs'!A14</f>
        <v xml:space="preserve">«Երևանի հ․1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</row>
    <row r="3" spans="1:15" ht="25.5" customHeight="1">
      <c r="A3" s="528" t="s">
        <v>258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302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226</v>
      </c>
      <c r="E6" s="353" t="s">
        <v>233</v>
      </c>
      <c r="F6" s="353" t="s">
        <v>234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220</v>
      </c>
      <c r="C7" s="357">
        <f>27196.6+2689.2</f>
        <v>29885.8</v>
      </c>
      <c r="D7" s="379">
        <f>2689.2-315.9+315.9*0.2</f>
        <v>2436.4799999999996</v>
      </c>
      <c r="E7" s="359"/>
      <c r="F7" s="359"/>
      <c r="G7" s="359"/>
      <c r="H7" s="359"/>
      <c r="I7" s="359"/>
      <c r="J7" s="359"/>
      <c r="K7" s="359"/>
      <c r="L7" s="359"/>
      <c r="M7" s="360"/>
      <c r="N7" s="361">
        <f>ROUND(SUM(C7:M7),1)</f>
        <v>32322.3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638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32322.3</v>
      </c>
    </row>
    <row r="13" spans="1:15" s="377" customFormat="1" ht="34.5" customHeight="1">
      <c r="B13" s="378"/>
      <c r="C13" s="123">
        <v>638</v>
      </c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36"/>
      <c r="M14" s="536"/>
      <c r="N14" s="388"/>
    </row>
    <row r="15" spans="1:15" s="377" customFormat="1" ht="69" customHeight="1">
      <c r="B15" s="537" t="s">
        <v>217</v>
      </c>
      <c r="C15" s="539"/>
      <c r="D15" s="538"/>
      <c r="G15" s="246"/>
      <c r="H15" s="246"/>
      <c r="I15" s="537" t="s">
        <v>216</v>
      </c>
      <c r="J15" s="538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34" t="str">
        <f>+'Ekamut-caxs'!C80</f>
        <v>Է.Բեգլարյան</v>
      </c>
      <c r="I20" s="534"/>
      <c r="J20" s="53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35" t="s">
        <v>97</v>
      </c>
      <c r="I21" s="535"/>
      <c r="J21" s="53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34" t="str">
        <f>+'Ekamut-caxs'!C82</f>
        <v>Մ.Մարտիրոսյան</v>
      </c>
      <c r="I22" s="534"/>
      <c r="J22" s="53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35" t="s">
        <v>97</v>
      </c>
      <c r="I23" s="535"/>
      <c r="J23" s="535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B10" zoomScale="106" zoomScaleSheetLayoutView="106" workbookViewId="0">
      <selection activeCell="D60" sqref="D6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5" t="s">
        <v>71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140" customFormat="1" ht="21.75" customHeight="1">
      <c r="A2" s="554" t="str">
        <f>+'Ekamut-caxs'!A14:D14</f>
        <v xml:space="preserve">«Երևանի հ․1 մսուր-մանկապարտեզ»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140" customFormat="1" ht="21" customHeight="1">
      <c r="A3" s="554" t="s">
        <v>98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147" customFormat="1" ht="24.75" customHeight="1">
      <c r="A5" s="557" t="s">
        <v>119</v>
      </c>
      <c r="B5" s="559" t="s">
        <v>99</v>
      </c>
      <c r="C5" s="561" t="s">
        <v>100</v>
      </c>
      <c r="D5" s="562"/>
      <c r="E5" s="562"/>
      <c r="F5" s="563"/>
      <c r="G5" s="553" t="s">
        <v>101</v>
      </c>
      <c r="H5" s="553"/>
      <c r="I5" s="553"/>
      <c r="J5" s="553"/>
      <c r="K5" s="553" t="s">
        <v>147</v>
      </c>
      <c r="L5" s="553"/>
      <c r="M5" s="553"/>
      <c r="N5" s="553"/>
      <c r="O5" s="553"/>
    </row>
    <row r="6" spans="1:15" s="149" customFormat="1" ht="51" customHeight="1">
      <c r="A6" s="558"/>
      <c r="B6" s="560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/>
      <c r="F7" s="480"/>
      <c r="G7" s="280" t="s">
        <v>228</v>
      </c>
      <c r="H7" s="266" t="s">
        <v>228</v>
      </c>
      <c r="I7" s="475">
        <v>1140</v>
      </c>
      <c r="J7" s="477">
        <v>57067.199999999997</v>
      </c>
      <c r="K7" s="319" t="s">
        <v>228</v>
      </c>
      <c r="L7" s="475">
        <v>1</v>
      </c>
      <c r="M7" s="444">
        <f>+L7*200.47</f>
        <v>200.47</v>
      </c>
      <c r="N7" s="445">
        <f>+L7*7.94904</f>
        <v>7.9490400000000001</v>
      </c>
      <c r="O7" s="335">
        <f>+N7+M7</f>
        <v>208.41904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/>
      <c r="F8" s="480"/>
      <c r="G8" s="280" t="s">
        <v>228</v>
      </c>
      <c r="H8" s="266" t="s">
        <v>228</v>
      </c>
      <c r="I8" s="475">
        <v>0</v>
      </c>
      <c r="J8" s="477"/>
      <c r="K8" s="319" t="s">
        <v>228</v>
      </c>
      <c r="L8" s="475">
        <v>1</v>
      </c>
      <c r="M8" s="444">
        <f t="shared" ref="M8:M16" si="0">+L8*200.47</f>
        <v>200.47</v>
      </c>
      <c r="N8" s="445">
        <f t="shared" ref="N8:N18" si="1">+L8*7.94904</f>
        <v>7.9490400000000001</v>
      </c>
      <c r="O8" s="335">
        <f t="shared" ref="O8:O18" si="2">+N8+M8</f>
        <v>208.41904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/>
      <c r="F9" s="480"/>
      <c r="G9" s="280" t="s">
        <v>228</v>
      </c>
      <c r="H9" s="266" t="s">
        <v>228</v>
      </c>
      <c r="I9" s="475">
        <v>90</v>
      </c>
      <c r="J9" s="477">
        <v>4813.2</v>
      </c>
      <c r="K9" s="319" t="s">
        <v>228</v>
      </c>
      <c r="L9" s="475"/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/>
      <c r="F10" s="480"/>
      <c r="G10" s="280" t="s">
        <v>228</v>
      </c>
      <c r="H10" s="270" t="s">
        <v>228</v>
      </c>
      <c r="I10" s="475"/>
      <c r="J10" s="477"/>
      <c r="K10" s="319" t="s">
        <v>228</v>
      </c>
      <c r="L10" s="475"/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/>
      <c r="F11" s="480"/>
      <c r="G11" s="280" t="s">
        <v>228</v>
      </c>
      <c r="H11" s="270" t="s">
        <v>228</v>
      </c>
      <c r="I11" s="475"/>
      <c r="J11" s="477"/>
      <c r="K11" s="319" t="s">
        <v>228</v>
      </c>
      <c r="L11" s="475"/>
      <c r="M11" s="444">
        <f t="shared" si="0"/>
        <v>0</v>
      </c>
      <c r="N11" s="445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/>
      <c r="F12" s="480"/>
      <c r="G12" s="280" t="s">
        <v>228</v>
      </c>
      <c r="H12" s="270" t="s">
        <v>228</v>
      </c>
      <c r="I12" s="475"/>
      <c r="J12" s="477"/>
      <c r="K12" s="319" t="s">
        <v>228</v>
      </c>
      <c r="L12" s="475"/>
      <c r="M12" s="444">
        <f t="shared" si="0"/>
        <v>0</v>
      </c>
      <c r="N12" s="445">
        <f t="shared" si="1"/>
        <v>0</v>
      </c>
      <c r="O12" s="335">
        <f t="shared" si="2"/>
        <v>0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/>
      <c r="F13" s="480"/>
      <c r="G13" s="280" t="s">
        <v>228</v>
      </c>
      <c r="H13" s="270" t="s">
        <v>228</v>
      </c>
      <c r="I13" s="475"/>
      <c r="J13" s="477"/>
      <c r="K13" s="319" t="s">
        <v>228</v>
      </c>
      <c r="L13" s="475"/>
      <c r="M13" s="444">
        <f t="shared" si="0"/>
        <v>0</v>
      </c>
      <c r="N13" s="445">
        <f t="shared" si="1"/>
        <v>0</v>
      </c>
      <c r="O13" s="335">
        <f t="shared" si="2"/>
        <v>0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/>
      <c r="F14" s="480"/>
      <c r="G14" s="280" t="s">
        <v>228</v>
      </c>
      <c r="H14" s="270" t="s">
        <v>228</v>
      </c>
      <c r="I14" s="475"/>
      <c r="J14" s="477"/>
      <c r="K14" s="319" t="s">
        <v>228</v>
      </c>
      <c r="L14" s="475"/>
      <c r="M14" s="444">
        <f t="shared" si="0"/>
        <v>0</v>
      </c>
      <c r="N14" s="445">
        <f t="shared" si="1"/>
        <v>0</v>
      </c>
      <c r="O14" s="335">
        <f t="shared" si="2"/>
        <v>0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/>
      <c r="F15" s="480"/>
      <c r="G15" s="280" t="s">
        <v>228</v>
      </c>
      <c r="H15" s="270" t="s">
        <v>228</v>
      </c>
      <c r="I15" s="475">
        <v>62.4</v>
      </c>
      <c r="J15" s="477">
        <v>3274.34</v>
      </c>
      <c r="K15" s="319" t="s">
        <v>228</v>
      </c>
      <c r="L15" s="475"/>
      <c r="M15" s="444">
        <f t="shared" si="0"/>
        <v>0</v>
      </c>
      <c r="N15" s="445">
        <f t="shared" si="1"/>
        <v>0</v>
      </c>
      <c r="O15" s="335">
        <f t="shared" si="2"/>
        <v>0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/>
      <c r="F16" s="480"/>
      <c r="G16" s="279" t="s">
        <v>228</v>
      </c>
      <c r="H16" s="270" t="s">
        <v>228</v>
      </c>
      <c r="I16" s="475"/>
      <c r="J16" s="477"/>
      <c r="K16" s="319" t="s">
        <v>228</v>
      </c>
      <c r="L16" s="475"/>
      <c r="M16" s="444">
        <f t="shared" si="0"/>
        <v>0</v>
      </c>
      <c r="N16" s="445">
        <f t="shared" si="1"/>
        <v>0</v>
      </c>
      <c r="O16" s="335">
        <f t="shared" si="2"/>
        <v>0</v>
      </c>
    </row>
    <row r="17" spans="1:15" ht="19.5" customHeight="1">
      <c r="A17" s="142">
        <v>11</v>
      </c>
      <c r="B17" s="196" t="s">
        <v>112</v>
      </c>
      <c r="C17" s="481"/>
      <c r="D17" s="482"/>
      <c r="E17" s="277">
        <f>+MAX(C17,E9)</f>
        <v>0</v>
      </c>
      <c r="F17" s="268">
        <f>+E17*143.7</f>
        <v>0</v>
      </c>
      <c r="G17" s="478"/>
      <c r="H17" s="479"/>
      <c r="I17" s="277">
        <f>+MAX(G17,I7)</f>
        <v>1140</v>
      </c>
      <c r="J17" s="269"/>
      <c r="K17" s="476"/>
      <c r="L17" s="277">
        <v>2</v>
      </c>
      <c r="M17" s="444"/>
      <c r="N17" s="445">
        <f t="shared" si="1"/>
        <v>15.89808</v>
      </c>
      <c r="O17" s="335">
        <f t="shared" si="2"/>
        <v>15.89808</v>
      </c>
    </row>
    <row r="18" spans="1:15" ht="19.5" customHeight="1">
      <c r="A18" s="142">
        <v>12</v>
      </c>
      <c r="B18" s="196" t="s">
        <v>113</v>
      </c>
      <c r="C18" s="481"/>
      <c r="D18" s="482"/>
      <c r="E18" s="277">
        <f>+MAX(C18,E7)</f>
        <v>0</v>
      </c>
      <c r="F18" s="268">
        <f>+E18*143.7</f>
        <v>0</v>
      </c>
      <c r="G18" s="478"/>
      <c r="H18" s="479"/>
      <c r="I18" s="277">
        <f>+MAX(G18,I7)</f>
        <v>1140</v>
      </c>
      <c r="J18" s="269"/>
      <c r="K18" s="476"/>
      <c r="L18" s="277">
        <f>+MAX(K18,L7)</f>
        <v>1</v>
      </c>
      <c r="M18" s="444"/>
      <c r="N18" s="445">
        <f t="shared" si="1"/>
        <v>7.9490400000000001</v>
      </c>
      <c r="O18" s="335">
        <f t="shared" si="2"/>
        <v>7.9490400000000001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>SUM(D7:D18)</f>
        <v>0</v>
      </c>
      <c r="E19" s="278">
        <f t="shared" si="3"/>
        <v>0</v>
      </c>
      <c r="F19" s="272">
        <f>SUM(F7:F18)</f>
        <v>0</v>
      </c>
      <c r="G19" s="281">
        <f>SUM(G7:G18)</f>
        <v>0</v>
      </c>
      <c r="H19" s="271">
        <f>SUM(H7:H18)</f>
        <v>0</v>
      </c>
      <c r="I19" s="278">
        <f>SUM(I7:I18)</f>
        <v>3572.4</v>
      </c>
      <c r="J19" s="273">
        <f>SUM(J7:J18)</f>
        <v>65154.739999999991</v>
      </c>
      <c r="K19" s="276">
        <f t="shared" si="3"/>
        <v>0</v>
      </c>
      <c r="L19" s="278">
        <f>SUM(L7:L18)</f>
        <v>5</v>
      </c>
      <c r="M19" s="273">
        <f>SUM(M7:M18)</f>
        <v>400.94</v>
      </c>
      <c r="N19" s="446">
        <f>SUM(N7:N18)</f>
        <v>39.745199999999997</v>
      </c>
      <c r="O19" s="273">
        <f>SUM(O7:O18)</f>
        <v>440.68520000000001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65.2</v>
      </c>
      <c r="K20" s="250"/>
      <c r="L20" s="250"/>
      <c r="M20" s="183">
        <f>ROUND(M19/1000,1)</f>
        <v>0.4</v>
      </c>
      <c r="N20" s="183">
        <f t="shared" ref="N20:O20" si="4">ROUND(N19/1000,1)</f>
        <v>0</v>
      </c>
      <c r="O20" s="183">
        <f t="shared" si="4"/>
        <v>0.4</v>
      </c>
    </row>
    <row r="21" spans="1:15" ht="33.75" customHeight="1" thickBot="1">
      <c r="B21" s="556" t="s">
        <v>207</v>
      </c>
      <c r="C21" s="556"/>
      <c r="D21" s="55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0</v>
      </c>
      <c r="G27" s="334" t="s">
        <v>228</v>
      </c>
      <c r="H27" s="271" t="s">
        <v>228</v>
      </c>
      <c r="I27" s="271" t="s">
        <v>228</v>
      </c>
      <c r="J27" s="272">
        <f>J20-J26</f>
        <v>65.2</v>
      </c>
      <c r="K27" s="334" t="s">
        <v>228</v>
      </c>
      <c r="L27" s="271" t="s">
        <v>228</v>
      </c>
      <c r="M27" s="273">
        <f>M20-M26</f>
        <v>0.4</v>
      </c>
      <c r="N27" s="188" t="s">
        <v>228</v>
      </c>
      <c r="O27" s="272">
        <f>+O20-M26</f>
        <v>0.4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4" t="s">
        <v>2</v>
      </c>
      <c r="D30" s="554"/>
      <c r="E30" s="151"/>
      <c r="F30" s="151"/>
      <c r="G30" s="564"/>
      <c r="H30" s="564"/>
      <c r="I30" s="263"/>
      <c r="J30" s="566" t="str">
        <f>+'Ekamut-caxs'!C80</f>
        <v>Է.Բեգլարյան</v>
      </c>
      <c r="K30" s="566"/>
      <c r="M30" s="144"/>
    </row>
    <row r="31" spans="1:15" s="140" customFormat="1">
      <c r="C31" s="146"/>
      <c r="D31" s="146"/>
      <c r="E31" s="145"/>
      <c r="F31" s="145"/>
      <c r="G31" s="565" t="s">
        <v>96</v>
      </c>
      <c r="H31" s="565"/>
      <c r="I31" s="264"/>
      <c r="J31" s="565" t="s">
        <v>114</v>
      </c>
      <c r="K31" s="565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6"/>
      <c r="H32" s="566"/>
      <c r="I32" s="153"/>
      <c r="J32" s="566" t="str">
        <f>+'Ekamut-caxs'!C82</f>
        <v>Մ.Մարտիրոսյան</v>
      </c>
      <c r="K32" s="566"/>
    </row>
    <row r="33" spans="3:13" s="140" customFormat="1">
      <c r="C33" s="143"/>
      <c r="D33" s="143"/>
      <c r="G33" s="565" t="s">
        <v>96</v>
      </c>
      <c r="H33" s="565"/>
      <c r="I33" s="264"/>
      <c r="J33" s="565" t="s">
        <v>114</v>
      </c>
      <c r="K33" s="565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2" t="s">
        <v>267</v>
      </c>
      <c r="J36" s="552"/>
      <c r="K36" s="423"/>
      <c r="L36" s="552" t="s">
        <v>268</v>
      </c>
      <c r="M36" s="552"/>
    </row>
    <row r="37" spans="3:13">
      <c r="C37" s="436"/>
      <c r="D37" s="436"/>
      <c r="E37" s="552" t="s">
        <v>266</v>
      </c>
      <c r="F37" s="552"/>
      <c r="I37" s="552"/>
      <c r="J37" s="552"/>
      <c r="K37" s="423"/>
      <c r="L37" s="552"/>
      <c r="M37" s="552"/>
    </row>
    <row r="38" spans="3:13">
      <c r="C38" s="436"/>
      <c r="D38" s="436"/>
      <c r="E38" s="552"/>
      <c r="F38" s="552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3"/>
  <sheetViews>
    <sheetView view="pageBreakPreview" workbookViewId="0">
      <selection activeCell="D60" sqref="D6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7" t="s">
        <v>71</v>
      </c>
      <c r="B1" s="527"/>
      <c r="C1" s="527"/>
      <c r="D1" s="527"/>
      <c r="E1" s="527"/>
    </row>
    <row r="2" spans="1:13" ht="23.25" customHeight="1">
      <c r="A2" s="530" t="str">
        <f>+'Ekamut-caxs'!A14:D14</f>
        <v xml:space="preserve">«Երևանի հ․1 մսուր-մանկապարտեզ» ՀՈԱԿ-ի </v>
      </c>
      <c r="B2" s="530"/>
      <c r="C2" s="530"/>
      <c r="D2" s="530"/>
      <c r="E2" s="530"/>
    </row>
    <row r="3" spans="1:13" ht="28.5" customHeight="1">
      <c r="A3" s="530" t="s">
        <v>286</v>
      </c>
      <c r="B3" s="530"/>
      <c r="C3" s="530"/>
      <c r="D3" s="530"/>
      <c r="E3" s="530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>
      <c r="A8" s="260">
        <v>1</v>
      </c>
      <c r="B8" s="447" t="s">
        <v>300</v>
      </c>
      <c r="C8" s="256">
        <v>29892.400000000001</v>
      </c>
      <c r="D8" s="256">
        <v>0</v>
      </c>
      <c r="E8" s="256">
        <v>0</v>
      </c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 thickBot="1">
      <c r="A9" s="323">
        <v>2</v>
      </c>
      <c r="B9" s="324" t="s">
        <v>218</v>
      </c>
      <c r="C9" s="459">
        <f>2689.2+601.6</f>
        <v>3290.7999999999997</v>
      </c>
      <c r="D9" s="459">
        <v>0</v>
      </c>
      <c r="E9" s="325">
        <f>+M9</f>
        <v>0</v>
      </c>
      <c r="F9" s="449">
        <v>12</v>
      </c>
      <c r="G9" s="460">
        <v>0</v>
      </c>
      <c r="H9" s="453" t="s">
        <v>202</v>
      </c>
      <c r="I9" s="451">
        <v>21</v>
      </c>
      <c r="J9" s="453" t="s">
        <v>202</v>
      </c>
      <c r="K9" s="451">
        <v>550</v>
      </c>
      <c r="L9" s="455" t="s">
        <v>203</v>
      </c>
      <c r="M9" s="457">
        <f>+(G9*I9*K9)/1000</f>
        <v>0</v>
      </c>
    </row>
    <row r="10" spans="1:13" s="180" customFormat="1" ht="31.5" customHeight="1">
      <c r="A10" s="239"/>
      <c r="B10" s="321" t="s">
        <v>219</v>
      </c>
      <c r="C10" s="322">
        <f>ROUND(SUM(C8:C9),1)</f>
        <v>33183.199999999997</v>
      </c>
      <c r="D10" s="322">
        <f>ROUND(SUM(D8:D9),1)</f>
        <v>0</v>
      </c>
      <c r="E10" s="322">
        <f>ROUND(SUM(E8:E9),1)</f>
        <v>0</v>
      </c>
    </row>
    <row r="11" spans="1:13">
      <c r="C11" s="459">
        <v>3205.9</v>
      </c>
    </row>
    <row r="12" spans="1:13" ht="51" customHeight="1">
      <c r="B12" s="569" t="s">
        <v>221</v>
      </c>
      <c r="C12" s="569"/>
      <c r="D12" s="569"/>
      <c r="E12" s="569"/>
    </row>
    <row r="17" spans="2:5" ht="20.25" customHeight="1">
      <c r="B17" s="139" t="s">
        <v>2</v>
      </c>
      <c r="C17" s="139"/>
      <c r="D17" s="570" t="str">
        <f>+'Ekamut-caxs'!C80</f>
        <v>Է.Բեգլարյան</v>
      </c>
      <c r="E17" s="570"/>
    </row>
    <row r="18" spans="2:5" ht="18.75" customHeight="1">
      <c r="B18" s="139" t="s">
        <v>4</v>
      </c>
      <c r="D18" s="567" t="s">
        <v>5</v>
      </c>
      <c r="E18" s="567"/>
    </row>
    <row r="19" spans="2:5" ht="18.75" customHeight="1">
      <c r="B19" s="139"/>
      <c r="D19" s="346"/>
      <c r="E19" s="346"/>
    </row>
    <row r="20" spans="2:5" ht="18.75" customHeight="1">
      <c r="B20" s="139" t="s">
        <v>6</v>
      </c>
      <c r="D20" s="568" t="str">
        <f>+'Ekamut-caxs'!C82</f>
        <v>Մ.Մարտիրոսյան</v>
      </c>
      <c r="E20" s="568"/>
    </row>
    <row r="21" spans="2:5" ht="23.25" customHeight="1">
      <c r="D21" s="567" t="s">
        <v>5</v>
      </c>
      <c r="E21" s="567"/>
    </row>
    <row r="23" spans="2:5">
      <c r="B23" s="138"/>
      <c r="C23" s="154" t="s">
        <v>1</v>
      </c>
    </row>
  </sheetData>
  <mergeCells count="8">
    <mergeCell ref="D18:E18"/>
    <mergeCell ref="D20:E20"/>
    <mergeCell ref="D21:E21"/>
    <mergeCell ref="A1:E1"/>
    <mergeCell ref="A2:E2"/>
    <mergeCell ref="A3:E3"/>
    <mergeCell ref="B12:E12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60" sqref="D6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2" t="s">
        <v>71</v>
      </c>
      <c r="B1" s="572"/>
      <c r="C1" s="572"/>
      <c r="D1" s="572"/>
    </row>
    <row r="2" spans="1:4" ht="26.25" customHeight="1">
      <c r="A2" s="573" t="str">
        <f>+'Ekamut-caxs'!A14:D14</f>
        <v xml:space="preserve">«Երևանի հ․1 մսուր-մանկապարտեզ» ՀՈԱԿ-ի </v>
      </c>
      <c r="B2" s="573"/>
      <c r="C2" s="573"/>
      <c r="D2" s="573"/>
    </row>
    <row r="3" spans="1:4" ht="27" customHeight="1">
      <c r="A3" s="573" t="s">
        <v>270</v>
      </c>
      <c r="B3" s="573"/>
      <c r="C3" s="573"/>
      <c r="D3" s="57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0</v>
      </c>
      <c r="D11" s="170">
        <f>SUM(D12:D14)</f>
        <v>0</v>
      </c>
    </row>
    <row r="12" spans="1:4" ht="21.75" customHeight="1">
      <c r="A12" s="173">
        <v>2.1</v>
      </c>
      <c r="B12" s="174" t="s">
        <v>281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0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0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4" t="str">
        <f>+'Ekamut-caxs'!C80</f>
        <v>Է.Բեգլարյան</v>
      </c>
      <c r="D25" s="574"/>
    </row>
    <row r="26" spans="1:4" ht="15.75" customHeight="1">
      <c r="B26" s="179" t="s">
        <v>4</v>
      </c>
      <c r="C26" s="571" t="s">
        <v>5</v>
      </c>
      <c r="D26" s="571"/>
    </row>
    <row r="27" spans="1:4" ht="27" customHeight="1">
      <c r="B27" s="172" t="s">
        <v>6</v>
      </c>
      <c r="C27" s="574" t="str">
        <f>+'Ekamut-caxs'!C82</f>
        <v>Մ.Մարտիրոսյան</v>
      </c>
      <c r="D27" s="574"/>
    </row>
    <row r="28" spans="1:4">
      <c r="C28" s="571" t="s">
        <v>5</v>
      </c>
      <c r="D28" s="57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https://mul2.yerevan.am/tasks/1236395/oneclick/144ebac5eb3d23261e27549dc38abe913bf9f9773dd6f848ecda3ebf93bbcbe6.xlsx?token=cb72f5deae7766fa37ceb55e437e475b</cp:keywords>
  <cp:lastModifiedBy>Lusine Petrosyan</cp:lastModifiedBy>
  <cp:lastPrinted>2023-12-22T07:18:46Z</cp:lastPrinted>
  <dcterms:created xsi:type="dcterms:W3CDTF">1996-10-14T23:33:28Z</dcterms:created>
  <dcterms:modified xsi:type="dcterms:W3CDTF">2023-12-28T05:57:30Z</dcterms:modified>
</cp:coreProperties>
</file>