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59B0EF7-CCFE-4E0B-955E-9E28D8103FCB}" xr6:coauthVersionLast="47" xr6:coauthVersionMax="47" xr10:uidLastSave="{00000000-0000-0000-0000-000000000000}"/>
  <bookViews>
    <workbookView xWindow="-120" yWindow="-120" windowWidth="29040" windowHeight="15720" tabRatio="944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M9" i="21"/>
  <c r="E9" i="21"/>
  <c r="D23" i="7" l="1"/>
  <c r="B13" i="11"/>
  <c r="A2" i="9" l="1"/>
  <c r="D41" i="19" l="1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10" i="10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D11" i="9"/>
  <c r="D25" i="7"/>
  <c r="D8" i="9"/>
  <c r="E8" i="9" s="1"/>
  <c r="D22" i="7"/>
  <c r="D9" i="10" s="1"/>
  <c r="E9" i="10" s="1"/>
  <c r="O9" i="12"/>
  <c r="O10" i="12"/>
  <c r="O14" i="12"/>
  <c r="N18" i="12"/>
  <c r="O18" i="12" s="1"/>
  <c r="D12" i="10" l="1"/>
  <c r="E12" i="10" s="1"/>
  <c r="E11" i="9"/>
  <c r="F54" i="18"/>
  <c r="J18" i="12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4" i="18"/>
  <c r="D59" i="18" s="1"/>
  <c r="A2" i="15"/>
  <c r="A2" i="21"/>
  <c r="A2" i="12"/>
  <c r="A2" i="18"/>
  <c r="A2" i="10"/>
  <c r="A14" i="7"/>
  <c r="D40" i="19"/>
  <c r="D39" i="19"/>
  <c r="D11" i="21"/>
  <c r="E11" i="21"/>
  <c r="D42" i="19" s="1"/>
  <c r="C11" i="21"/>
  <c r="G54" i="18" l="1"/>
  <c r="F59" i="18"/>
  <c r="D26" i="19"/>
  <c r="D28" i="7" s="1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l="1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<sst xmlns="http://schemas.openxmlformats.org/spreadsheetml/2006/main" count="769" uniqueCount="302">
  <si>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</si>
  <si>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</si>
  <si>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</si>
  <si>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</si>
  <si>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</si>
  <si>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</si>
  <si>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</si>
  <si>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</si>
  <si>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</si>
  <si>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</si>
  <si>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</si>
  <si>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</si>
  <si>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</si>
  <si>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</si>
  <si>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</si>
  <si>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</si>
  <si>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</si>
  <si>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</si>
  <si>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</si>
  <si>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</si>
  <si>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</si>
  <si>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</si>
  <si>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</si>
  <si>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</si>
  <si>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</si>
  <si>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</si>
  <si>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</si>
  <si>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</si>
  <si>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</si>
  <si>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</si>
  <si>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</si>
  <si>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</si>
  <si>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</si>
  <si>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</si>
  <si>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</si>
  <si>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</si>
  <si>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</si>
  <si>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</si>
  <si>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</si>
  <si>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</si>
  <si>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</si>
  <si>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</si>
  <si>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</si>
  <si>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</si>
  <si>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</si>
  <si>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</si>
  <si>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</si>
  <si>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</si>
  <si>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</si>
  <si>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</si>
  <si>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</si>
  <si>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</si>
  <si>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</si>
  <si>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</si>
  <si>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</si>
  <si>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</si>
  <si>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</si>
  <si>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</si>
  <si>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</si>
  <si>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</si>
  <si>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</si>
  <si>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</si>
  <si>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</si>
  <si>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</si>
  <si>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</si>
  <si>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</si>
  <si>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</si>
  <si>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</si>
  <si>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</si>
  <si>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</si>
  <si>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</si>
  <si>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</si>
  <si>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</si>
  <si>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</si>
  <si>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</si>
  <si>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</si>
  <si>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</si>
  <si>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</si>
  <si>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</si>
  <si>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</si>
  <si>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</si>
  <si>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</si>
  <si>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</si>
  <si>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</si>
  <si>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</si>
  <si>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</si>
  <si>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</si>
  <si>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</si>
  <si>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</si>
  <si>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</si>
  <si>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</si>
  <si>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</si>
  <si>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</si>
  <si>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</si>
  <si>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</si>
  <si>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</si>
  <si>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</si>
  <si>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</si>
  <si>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</si>
  <si>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</si>
  <si>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</si>
  <si>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</si>
  <si>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</si>
  <si>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</si>
  <si>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</si>
  <si>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</si>
  <si>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</si>
  <si>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</si>
  <si>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</si>
  <si>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</si>
  <si>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</si>
  <si>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</si>
  <si>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</si>
  <si>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</si>
  <si>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</si>
  <si>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</si>
  <si>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</si>
  <si>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</si>
  <si>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</si>
  <si>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</si>
  <si>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</si>
  <si>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</si>
  <si>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</si>
  <si>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</si>
  <si>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</si>
  <si>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</si>
  <si>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</si>
  <si>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</si>
  <si>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</si>
  <si>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</si>
  <si>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</si>
  <si>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</si>
  <si>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</si>
  <si>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</si>
  <si>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</si>
  <si>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</si>
  <si>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</si>
  <si>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</si>
  <si>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</si>
  <si>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</si>
  <si>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</si>
  <si>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</si>
  <si>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</si>
  <si>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</si>
  <si>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</si>
  <si>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</si>
  <si>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</si>
  <si>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</si>
  <si>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</si>
  <si>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</si>
  <si>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</si>
  <si>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</si>
  <si>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</si>
  <si>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</si>
  <si>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</si>
  <si>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</si>
  <si>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</si>
  <si>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</si>
  <si>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</si>
  <si>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</si>
  <si>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</si>
  <si>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</si>
  <si>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</si>
  <si>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</si>
  <si>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</si>
  <si>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</si>
  <si>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</si>
  <si>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</si>
  <si>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</si>
  <si>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</si>
  <si>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</si>
  <si>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</si>
  <si>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</si>
  <si>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</si>
  <si>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</si>
  <si>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</si>
  <si>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</si>
  <si>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</si>
  <si>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</si>
  <si>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</si>
  <si>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</si>
  <si>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</si>
  <si>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</si>
  <si>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</si>
  <si>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</si>
  <si>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</si>
  <si>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</si>
  <si>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</si>
  <si>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</si>
  <si>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</si>
  <si>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</si>
  <si>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</si>
  <si>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</si>
  <si>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</si>
  <si>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</si>
  <si>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</si>
  <si>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</si>
  <si>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</si>
  <si>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</si>
  <si>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</si>
  <si>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</si>
  <si>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</si>
  <si>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</si>
  <si>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</si>
  <si>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</si>
  <si>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</si>
  <si>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</si>
  <si>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</si>
  <si>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</si>
  <si>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</si>
  <si>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</si>
  <si>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</si>
  <si>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</si>
  <si>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</si>
  <si>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</si>
  <si>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</si>
  <si>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</si>
  <si>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</si>
  <si>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</si>
  <si>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</si>
  <si>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</si>
  <si>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</si>
  <si>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</si>
  <si>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</si>
  <si>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</si>
  <si>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</si>
  <si>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</si>
  <si>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</si>
  <si>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</si>
  <si>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</si>
  <si>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</si>
  <si>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</si>
  <si>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</si>
  <si>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</si>
  <si>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</si>
  <si>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</si>
  <si>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</si>
  <si>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</si>
  <si>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</si>
  <si>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</si>
  <si>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</si>
  <si>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</si>
  <si>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</si>
  <si>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</si>
  <si>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</si>
  <si>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</si>
  <si>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</si>
  <si>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</si>
  <si>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</si>
  <si>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</si>
  <si>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</si>
  <si>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</si>
  <si>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</si>
  <si>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</si>
  <si>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</si>
  <si>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</si>
  <si>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</si>
  <si>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</si>
  <si>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</si>
  <si>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</si>
  <si>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</si>
  <si>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</si>
  <si>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</si>
  <si>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</si>
  <si>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</si>
  <si>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</si>
  <si>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</si>
  <si>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</si>
  <si>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</si>
  <si>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</si>
  <si>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</si>
  <si>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</si>
  <si>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</si>
  <si>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</si>
  <si>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</si>
  <si>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</si>
  <si>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</si>
  <si>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</si>
  <si>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</si>
  <si>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</si>
  <si>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</si>
  <si>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</si>
  <si>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</si>
  <si>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</si>
  <si>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</si>
  <si>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</si>
  <si>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</si>
  <si>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</si>
  <si>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</si>
  <si>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</si>
  <si>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</si>
  <si>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</si>
  <si>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</si>
  <si>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</si>
  <si>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</si>
  <si>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Լ․ Սարգսյան</t>
  </si>
  <si>
    <t>Գ․ Եղիազարյան</t>
  </si>
  <si>
    <t>Մսաղաց և հարիչ</t>
  </si>
  <si>
    <t>11 ամիս փաստացի</t>
  </si>
  <si>
    <t>(06.12.2023թ. դրությամբ սուբսիդիայից ստացված փաստացի դրամական մուտքեր</t>
  </si>
  <si>
    <t xml:space="preserve">«Երևանի հ․8 մսուր-մանկապարտեզ» ՀՈԱԿ-ի 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</si>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</sst>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OQAgAEEATQAAAAAAAAAAAAAAAAAAAAAAAAAAAAAAAAAAAAAAAAAAAAAAAAAAAAAAAAAAAAAAAAAAAAAAAAAAAAAAAAAAAAAAAAAAAAAAAAAAAAAAAAAAAAAAAAAAAAAAAADnBwwABAAcAAkAO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5NDBaMCMGCSqGSIb3DQEJBDEWBBT8759EWgJkoQcpwlpPjpNbrBg6ZTArBgsqhkiG9w0BCRACDDEcMBowGDAWBBRE5xMFRVajmd/v2Zzf5CvSbEm8HjANBgkqhkiG9w0BAQEFAASCAQBWH/xzGJp+Ye0P2zto3aFbxZerLi+NuEnajYlJy3rkeBGulOKBQU6eboYPRJg23QIsZ50+tABNlL8EDY4RNBag5bIpHTnYcCgsdBBtTMOusP0gLVr1GBybT81ZhVWjBGZwHWRD6Iz5Q355ttcbimNi3qfyS9H52fYk6pMBWSg2DQM8gjQIyH9v2j1/iXBLqJzpePyFQSXBowzOh5XG/Bw2B58RwoYkXafDaC/28GCKy6oMqfOkqz1LBrvAbQsETMAfYlyFaVAQHFyPmanahGH9pbNzw9ARzxFaxcmW1WDLV+APK0A9KkE2MF4mPWOfhm3nTt9CIEbaoADNYrsLH4O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OQAgAEEATQAAAAAAAAAAAAAAAAAAAAAAAAAAAAAAAAAAAAAAAAAAAAAAAAAAAAAAAAAAAAAAAAAAAAAAAAAAAAAAAAAAAAAAAAAAAAAAAAAAAAAAAAAAAAAAAAAAAAAAAADnBwwABAAcAAkAO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5MjdaMCMGCSqGSIb3DQEJBDEWBBQSG6jDnua9QQlGzuoebrATM6CodjArBgsqhkiG9w0BCRACDDEcMBowGDAWBBRE5xMFRVajmd/v2Zzf5CvSbEm8HjANBgkqhkiG9w0BAQEFAASCAQDIMoTBzL3LKpt6VZ13cB9AZQcpgv67BstWzB4Wn0dwry3eBkntGlexm7L02JR0eDjHgzN7s6+2mup1O42IQtsbPpD1seJ4biLqXmYme0HVP46vaBfZZi5AsyT2ziJUBtm3N0EYKJgYj9iY+z3kbHNaUpHKX/RA1tzcfHFUDnku4bLZVivnDK6SeSb57m/v9qWJ/BfSEosoRDEvL3Fdn+44eSR0jeuyiP9c0O+s3xbE0ddewiEPhOBSiDnJKK+7SK+9zAFvgBnAckNB8ku3dWDpckQhm8hY0jnO6n2dMuwsQTcS/GwsBrkpwyTX+MFHmPSLtNeki1hI2BMWEB4oOx7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0E56944-0366-5641-3162-220B598E10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042ECE2-65A3-12A8-331D-F3E78FCC14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3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113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113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6" t="s">
        <v>43</v>
      </c>
      <c r="B13" s="496"/>
      <c r="C13" s="496"/>
      <c r="D13" s="496"/>
      <c r="E13" s="419"/>
      <c r="F13" s="45"/>
    </row>
    <row r="14" spans="1:11" ht="27.75" customHeight="1">
      <c r="A14" s="497" t="s">
        <v>300</v>
      </c>
      <c r="B14" s="497"/>
      <c r="C14" s="497"/>
      <c r="D14" s="497"/>
      <c r="E14" s="420"/>
    </row>
    <row r="15" spans="1:11" ht="18.75" customHeight="1">
      <c r="A15" s="498" t="s">
        <v>251</v>
      </c>
      <c r="B15" s="498"/>
      <c r="C15" s="498"/>
      <c r="D15" s="498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1" t="s">
        <v>148</v>
      </c>
      <c r="C17" s="501"/>
      <c r="D17" s="330"/>
      <c r="E17" s="330"/>
    </row>
    <row r="18" spans="1:14" ht="18" customHeight="1">
      <c r="A18" s="117">
        <v>1</v>
      </c>
      <c r="B18" s="502" t="s">
        <v>120</v>
      </c>
      <c r="C18" s="502"/>
      <c r="D18" s="253">
        <v>49744</v>
      </c>
      <c r="E18" s="251"/>
    </row>
    <row r="19" spans="1:14" ht="18" customHeight="1">
      <c r="A19" s="117">
        <v>2</v>
      </c>
      <c r="B19" s="502" t="s">
        <v>260</v>
      </c>
      <c r="C19" s="502"/>
      <c r="D19" s="253">
        <f>+D20+D21</f>
        <v>44</v>
      </c>
      <c r="E19" s="251"/>
    </row>
    <row r="20" spans="1:14" ht="18" customHeight="1">
      <c r="A20" s="116">
        <v>2.1</v>
      </c>
      <c r="B20" s="503" t="s">
        <v>261</v>
      </c>
      <c r="C20" s="503"/>
      <c r="D20" s="252">
        <v>44</v>
      </c>
      <c r="E20" s="251"/>
    </row>
    <row r="21" spans="1:14" ht="18" hidden="1" customHeight="1">
      <c r="A21" s="116">
        <v>2.2000000000000002</v>
      </c>
      <c r="B21" s="503" t="s">
        <v>264</v>
      </c>
      <c r="C21" s="503"/>
      <c r="D21" s="252"/>
      <c r="E21" s="251"/>
    </row>
    <row r="22" spans="1:14" ht="18.75" customHeight="1">
      <c r="A22" s="117">
        <v>3</v>
      </c>
      <c r="B22" s="502" t="s">
        <v>265</v>
      </c>
      <c r="C22" s="502"/>
      <c r="D22" s="253">
        <f>+D23+D24</f>
        <v>595.29999999999995</v>
      </c>
      <c r="E22" s="251"/>
      <c r="F22" s="465" t="s">
        <v>283</v>
      </c>
    </row>
    <row r="23" spans="1:14" ht="20.25" hidden="1" customHeight="1">
      <c r="A23" s="116">
        <v>3.1</v>
      </c>
      <c r="B23" s="503" t="s">
        <v>262</v>
      </c>
      <c r="C23" s="503"/>
      <c r="D23" s="252">
        <v>0</v>
      </c>
      <c r="E23" s="251"/>
    </row>
    <row r="24" spans="1:14" ht="18" customHeight="1">
      <c r="A24" s="116">
        <v>3.1</v>
      </c>
      <c r="B24" s="503" t="s">
        <v>263</v>
      </c>
      <c r="C24" s="503"/>
      <c r="D24" s="252">
        <v>595.29999999999995</v>
      </c>
      <c r="E24" s="251"/>
    </row>
    <row r="25" spans="1:14" ht="18" customHeight="1">
      <c r="A25" s="117">
        <v>4</v>
      </c>
      <c r="B25" s="502" t="s">
        <v>270</v>
      </c>
      <c r="C25" s="502"/>
      <c r="D25" s="253">
        <f>+Komunal!N20</f>
        <v>5.4</v>
      </c>
      <c r="E25" s="251"/>
    </row>
    <row r="26" spans="1:14" s="3" customFormat="1" ht="21" customHeight="1">
      <c r="A26" s="117">
        <v>5</v>
      </c>
      <c r="B26" s="502" t="s">
        <v>8</v>
      </c>
      <c r="C26" s="502"/>
      <c r="D26" s="253">
        <f>+'Snund ev finans. pastaci'!D11</f>
        <v>2623.1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2" t="s">
        <v>55</v>
      </c>
      <c r="C27" s="502"/>
      <c r="D27" s="251"/>
      <c r="E27" s="251"/>
      <c r="F27" s="333" t="s">
        <v>222</v>
      </c>
    </row>
    <row r="28" spans="1:14" ht="18" hidden="1" customHeight="1">
      <c r="A28" s="117">
        <v>7</v>
      </c>
      <c r="B28" s="502" t="s">
        <v>65</v>
      </c>
      <c r="C28" s="502"/>
      <c r="D28" s="253">
        <f>+Komunal!M28</f>
        <v>0</v>
      </c>
      <c r="E28" s="251"/>
    </row>
    <row r="29" spans="1:14" ht="18" customHeight="1">
      <c r="A29" s="117">
        <v>6</v>
      </c>
      <c r="B29" s="502" t="s">
        <v>127</v>
      </c>
      <c r="C29" s="502"/>
      <c r="D29" s="253">
        <f>SUM(D30:D31)</f>
        <v>2178.4</v>
      </c>
      <c r="E29" s="253"/>
    </row>
    <row r="30" spans="1:14" s="3" customFormat="1" ht="17.25" customHeight="1">
      <c r="A30" s="116">
        <v>6.1</v>
      </c>
      <c r="B30" s="503" t="s">
        <v>74</v>
      </c>
      <c r="C30" s="503"/>
      <c r="D30" s="265">
        <f>+D75</f>
        <v>2178.4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503" t="s">
        <v>75</v>
      </c>
      <c r="C31" s="503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v>9</v>
      </c>
      <c r="B32" s="502" t="s">
        <v>10</v>
      </c>
      <c r="C32" s="502"/>
      <c r="D32" s="251"/>
      <c r="E32" s="251"/>
    </row>
    <row r="33" spans="1:24" s="3" customFormat="1" ht="17.25" hidden="1" customHeight="1">
      <c r="A33" s="160">
        <v>10</v>
      </c>
      <c r="B33" s="502"/>
      <c r="C33" s="502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>
        <v>11</v>
      </c>
      <c r="B34" s="502"/>
      <c r="C34" s="502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504" t="s">
        <v>290</v>
      </c>
      <c r="C35" s="504"/>
      <c r="D35" s="313">
        <f>SUM(D18:D19,D22,D25:D29,D32:D34)</f>
        <v>55190.200000000004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505" t="s">
        <v>149</v>
      </c>
      <c r="C37" s="505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506" t="s">
        <v>12</v>
      </c>
      <c r="C38" s="506"/>
      <c r="D38" s="253">
        <f>+Ashkhatavardz!N12</f>
        <v>38075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503" t="s">
        <v>121</v>
      </c>
      <c r="C39" s="503"/>
      <c r="D39" s="265">
        <f>+Ashkhatavardz!C8+Ashkhatavardz!J7</f>
        <v>1463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503" t="s">
        <v>13</v>
      </c>
      <c r="C40" s="503"/>
      <c r="D40" s="265">
        <f>+Ashkhatavardz!C9+Ashkhatavardz!M7</f>
        <v>609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503" t="s">
        <v>288</v>
      </c>
      <c r="C41" s="503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v>2</v>
      </c>
      <c r="B42" s="506" t="s">
        <v>16</v>
      </c>
      <c r="C42" s="506"/>
      <c r="D42" s="253">
        <f>+'Snund ev finans. pastaci'!E11-'Dramakan hosqer'!D92</f>
        <v>10883.8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v>3</v>
      </c>
      <c r="B43" s="506" t="s">
        <v>15</v>
      </c>
      <c r="C43" s="506"/>
      <c r="D43" s="253">
        <f>+Komunal!F27</f>
        <v>1038.5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4</v>
      </c>
      <c r="B44" s="506" t="s">
        <v>14</v>
      </c>
      <c r="C44" s="506"/>
      <c r="D44" s="253">
        <f>+Komunal!J27</f>
        <v>1465.5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5</v>
      </c>
      <c r="B45" s="506" t="s">
        <v>17</v>
      </c>
      <c r="C45" s="506"/>
      <c r="D45" s="253">
        <f>+Komunal!O27</f>
        <v>142.4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6</v>
      </c>
      <c r="B46" s="506" t="s">
        <v>18</v>
      </c>
      <c r="C46" s="506"/>
      <c r="D46" s="251">
        <v>26</v>
      </c>
      <c r="E46" s="251"/>
    </row>
    <row r="47" spans="1:24" ht="18" customHeight="1">
      <c r="A47" s="117">
        <v>7</v>
      </c>
      <c r="B47" s="506" t="s">
        <v>19</v>
      </c>
      <c r="C47" s="506"/>
      <c r="D47" s="251">
        <v>21.6</v>
      </c>
      <c r="E47" s="251"/>
    </row>
    <row r="48" spans="1:24" ht="18" customHeight="1">
      <c r="A48" s="117">
        <v>8</v>
      </c>
      <c r="B48" s="506" t="s">
        <v>20</v>
      </c>
      <c r="C48" s="506"/>
      <c r="D48" s="315">
        <f>SUM(D49:D51)</f>
        <v>153.5</v>
      </c>
      <c r="E48" s="315"/>
    </row>
    <row r="49" spans="1:19" s="3" customFormat="1" ht="18" customHeight="1">
      <c r="A49" s="116">
        <v>8.1</v>
      </c>
      <c r="B49" s="503" t="s">
        <v>21</v>
      </c>
      <c r="C49" s="503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v>8.1999999999999993</v>
      </c>
      <c r="B50" s="503" t="s">
        <v>22</v>
      </c>
      <c r="C50" s="503"/>
      <c r="D50" s="252">
        <v>23.9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v>8.3000000000000007</v>
      </c>
      <c r="B51" s="503" t="s">
        <v>23</v>
      </c>
      <c r="C51" s="503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99" t="s">
        <v>238</v>
      </c>
    </row>
    <row r="52" spans="1:19" ht="18" customHeight="1" thickBot="1">
      <c r="A52" s="117">
        <v>9</v>
      </c>
      <c r="B52" s="506" t="s">
        <v>24</v>
      </c>
      <c r="C52" s="506"/>
      <c r="D52" s="251">
        <v>20</v>
      </c>
      <c r="E52" s="251"/>
      <c r="K52" s="89" t="s">
        <v>204</v>
      </c>
      <c r="O52" s="8" t="s">
        <v>239</v>
      </c>
      <c r="P52" s="8"/>
      <c r="Q52" s="500"/>
    </row>
    <row r="53" spans="1:19" ht="18" customHeight="1" thickBot="1">
      <c r="A53" s="117">
        <v>10</v>
      </c>
      <c r="B53" s="506" t="s">
        <v>31</v>
      </c>
      <c r="C53" s="506"/>
      <c r="D53" s="251">
        <f>+S53</f>
        <v>548</v>
      </c>
      <c r="E53" s="251"/>
      <c r="F53" s="6" t="s">
        <v>224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223</v>
      </c>
      <c r="Q53" s="342">
        <v>450</v>
      </c>
      <c r="R53" s="7" t="s">
        <v>203</v>
      </c>
      <c r="S53" s="340">
        <f>+O53+Q53</f>
        <v>548</v>
      </c>
    </row>
    <row r="54" spans="1:19" ht="18" customHeight="1">
      <c r="A54" s="117">
        <v>11</v>
      </c>
      <c r="B54" s="506" t="s">
        <v>25</v>
      </c>
      <c r="C54" s="506"/>
      <c r="D54" s="251">
        <v>57</v>
      </c>
      <c r="E54" s="251"/>
    </row>
    <row r="55" spans="1:19" ht="18" customHeight="1">
      <c r="A55" s="117">
        <v>12</v>
      </c>
      <c r="B55" s="506" t="s">
        <v>76</v>
      </c>
      <c r="C55" s="506"/>
      <c r="D55" s="251">
        <v>50</v>
      </c>
      <c r="E55" s="251"/>
    </row>
    <row r="56" spans="1:19" ht="18" customHeight="1">
      <c r="A56" s="117">
        <v>13</v>
      </c>
      <c r="B56" s="506" t="s">
        <v>50</v>
      </c>
      <c r="C56" s="506"/>
      <c r="D56" s="251">
        <v>35</v>
      </c>
      <c r="E56" s="251"/>
    </row>
    <row r="57" spans="1:19" ht="18.75" hidden="1" customHeight="1">
      <c r="A57" s="117">
        <v>14</v>
      </c>
      <c r="B57" s="506" t="s">
        <v>122</v>
      </c>
      <c r="C57" s="506"/>
      <c r="D57" s="251"/>
      <c r="E57" s="251"/>
    </row>
    <row r="58" spans="1:19" ht="18" customHeight="1">
      <c r="A58" s="117">
        <v>14</v>
      </c>
      <c r="B58" s="506" t="s">
        <v>123</v>
      </c>
      <c r="C58" s="506"/>
      <c r="D58" s="251">
        <v>115</v>
      </c>
      <c r="E58" s="251"/>
      <c r="G58" s="52"/>
    </row>
    <row r="59" spans="1:19" ht="20.25" customHeight="1">
      <c r="A59" s="117">
        <v>15</v>
      </c>
      <c r="B59" s="506" t="s">
        <v>26</v>
      </c>
      <c r="C59" s="506"/>
      <c r="D59" s="251">
        <v>50</v>
      </c>
      <c r="E59" s="251"/>
      <c r="G59" s="52"/>
    </row>
    <row r="60" spans="1:19" ht="18" customHeight="1">
      <c r="A60" s="117">
        <v>16</v>
      </c>
      <c r="B60" s="506" t="s">
        <v>27</v>
      </c>
      <c r="C60" s="506"/>
      <c r="D60" s="251">
        <v>132.5</v>
      </c>
      <c r="E60" s="251"/>
    </row>
    <row r="61" spans="1:19" ht="18.75" hidden="1" customHeight="1">
      <c r="A61" s="117">
        <v>18</v>
      </c>
      <c r="B61" s="506" t="s">
        <v>69</v>
      </c>
      <c r="C61" s="506"/>
      <c r="D61" s="251"/>
      <c r="E61" s="251"/>
    </row>
    <row r="62" spans="1:19" ht="18.75" hidden="1" customHeight="1">
      <c r="A62" s="117">
        <v>19</v>
      </c>
      <c r="B62" s="506" t="s">
        <v>56</v>
      </c>
      <c r="C62" s="506"/>
      <c r="D62" s="253">
        <f>+D28</f>
        <v>0</v>
      </c>
      <c r="E62" s="251"/>
    </row>
    <row r="63" spans="1:19" ht="18" hidden="1" customHeight="1">
      <c r="A63" s="117">
        <v>20</v>
      </c>
      <c r="B63" s="506" t="s">
        <v>47</v>
      </c>
      <c r="C63" s="506"/>
      <c r="D63" s="251"/>
      <c r="E63" s="251"/>
    </row>
    <row r="64" spans="1:19" ht="18.75" customHeight="1">
      <c r="A64" s="117">
        <v>17</v>
      </c>
      <c r="B64" s="506" t="s">
        <v>77</v>
      </c>
      <c r="C64" s="506"/>
      <c r="D64" s="251">
        <v>20</v>
      </c>
      <c r="E64" s="251"/>
    </row>
    <row r="65" spans="1:14" ht="18.75" customHeight="1">
      <c r="A65" s="117">
        <v>18</v>
      </c>
      <c r="B65" s="506" t="s">
        <v>78</v>
      </c>
      <c r="C65" s="506"/>
      <c r="D65" s="251">
        <v>95</v>
      </c>
      <c r="E65" s="251"/>
    </row>
    <row r="66" spans="1:14" ht="18.75" customHeight="1">
      <c r="A66" s="117">
        <v>19</v>
      </c>
      <c r="B66" s="506" t="s">
        <v>48</v>
      </c>
      <c r="C66" s="506"/>
      <c r="D66" s="251">
        <v>3</v>
      </c>
      <c r="E66" s="251"/>
    </row>
    <row r="67" spans="1:14" ht="18.75" hidden="1" customHeight="1">
      <c r="A67" s="117">
        <v>24</v>
      </c>
      <c r="B67" s="506" t="s">
        <v>124</v>
      </c>
      <c r="C67" s="506"/>
      <c r="D67" s="251"/>
      <c r="E67" s="251"/>
    </row>
    <row r="68" spans="1:14" ht="18.75" hidden="1" customHeight="1">
      <c r="A68" s="117">
        <v>25</v>
      </c>
      <c r="B68" s="506" t="s">
        <v>49</v>
      </c>
      <c r="C68" s="506"/>
      <c r="D68" s="251"/>
      <c r="E68" s="251"/>
    </row>
    <row r="69" spans="1:14" ht="18.75" customHeight="1">
      <c r="A69" s="117">
        <v>20</v>
      </c>
      <c r="B69" s="506" t="s">
        <v>66</v>
      </c>
      <c r="C69" s="506"/>
      <c r="D69" s="251">
        <v>80</v>
      </c>
      <c r="E69" s="251"/>
    </row>
    <row r="70" spans="1:14" ht="18.75" hidden="1" customHeight="1">
      <c r="A70" s="117">
        <v>27</v>
      </c>
      <c r="B70" s="506" t="s">
        <v>79</v>
      </c>
      <c r="C70" s="506"/>
      <c r="D70" s="251"/>
      <c r="E70" s="251"/>
    </row>
    <row r="71" spans="1:14" ht="18.75" hidden="1" customHeight="1">
      <c r="A71" s="117">
        <v>28</v>
      </c>
      <c r="B71" s="506"/>
      <c r="C71" s="506"/>
      <c r="D71" s="251"/>
      <c r="E71" s="251"/>
    </row>
    <row r="72" spans="1:14" ht="18.75" hidden="1" customHeight="1">
      <c r="A72" s="117">
        <v>29</v>
      </c>
      <c r="B72" s="506"/>
      <c r="C72" s="506"/>
      <c r="D72" s="251"/>
      <c r="E72" s="251"/>
    </row>
    <row r="73" spans="1:14" ht="18.75" hidden="1" customHeight="1">
      <c r="A73" s="117">
        <v>30</v>
      </c>
      <c r="B73" s="506"/>
      <c r="C73" s="506"/>
      <c r="D73" s="251"/>
      <c r="E73" s="251"/>
      <c r="F73" s="57" t="s">
        <v>125</v>
      </c>
    </row>
    <row r="74" spans="1:14" ht="18.75" customHeight="1">
      <c r="A74" s="117">
        <v>21</v>
      </c>
      <c r="B74" s="506" t="s">
        <v>28</v>
      </c>
      <c r="C74" s="506"/>
      <c r="D74" s="251">
        <v>2178.4</v>
      </c>
      <c r="E74" s="251"/>
    </row>
    <row r="75" spans="1:14" s="3" customFormat="1" ht="18.75" customHeight="1">
      <c r="A75" s="161">
        <v>21.1</v>
      </c>
      <c r="B75" s="503" t="s">
        <v>80</v>
      </c>
      <c r="C75" s="503"/>
      <c r="D75" s="251">
        <v>2178.4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v>32</v>
      </c>
      <c r="B76" s="506" t="s">
        <v>81</v>
      </c>
      <c r="C76" s="506"/>
      <c r="D76" s="251"/>
      <c r="E76" s="251"/>
    </row>
    <row r="77" spans="1:14" s="17" customFormat="1" ht="20.25" hidden="1" customHeight="1">
      <c r="A77" s="117">
        <v>22</v>
      </c>
      <c r="B77" s="506" t="s">
        <v>70</v>
      </c>
      <c r="C77" s="506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507" t="s">
        <v>32</v>
      </c>
      <c r="C78" s="507"/>
      <c r="D78" s="313">
        <f>SUM(D38,D42:D48,D52:D74,D76:D77)</f>
        <v>55190.200000000004</v>
      </c>
      <c r="E78" s="464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295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B78:C78"/>
    <mergeCell ref="B73:C73"/>
    <mergeCell ref="B74:C74"/>
    <mergeCell ref="B76:C76"/>
    <mergeCell ref="B77:C77"/>
    <mergeCell ref="B75:C75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45:C45"/>
    <mergeCell ref="B46:C46"/>
    <mergeCell ref="B47:C47"/>
    <mergeCell ref="B48:C48"/>
    <mergeCell ref="B52:C52"/>
    <mergeCell ref="B49:C49"/>
    <mergeCell ref="B50:C50"/>
    <mergeCell ref="B51:C51"/>
    <mergeCell ref="B40:C40"/>
    <mergeCell ref="B41:C41"/>
    <mergeCell ref="B42:C42"/>
    <mergeCell ref="B43:C43"/>
    <mergeCell ref="B44:C44"/>
    <mergeCell ref="B31:C31"/>
    <mergeCell ref="B35:C35"/>
    <mergeCell ref="B37:C37"/>
    <mergeCell ref="B38:C38"/>
    <mergeCell ref="B39:C39"/>
    <mergeCell ref="B20:C20"/>
    <mergeCell ref="B21:C21"/>
    <mergeCell ref="B23:C23"/>
    <mergeCell ref="B24:C24"/>
    <mergeCell ref="B30:C30"/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2.42578125" style="83" customWidth="1"/>
    <col min="3" max="3" width="42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114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114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0" t="s">
        <v>43</v>
      </c>
      <c r="B13" s="510"/>
      <c r="C13" s="510"/>
      <c r="D13" s="510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7" t="str">
        <f>+'Ekamut-caxs'!A14:D14</f>
        <v xml:space="preserve">«Երևանի հ․8 մսուր-մանկապարտեզ» ՀՈԱԿ-ի </v>
      </c>
      <c r="B14" s="497"/>
      <c r="C14" s="497"/>
      <c r="D14" s="497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8" t="s">
        <v>284</v>
      </c>
      <c r="B15" s="498"/>
      <c r="C15" s="498"/>
      <c r="D15" s="498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1" t="s">
        <v>33</v>
      </c>
      <c r="C18" s="512"/>
      <c r="D18" s="88" t="s">
        <v>45</v>
      </c>
      <c r="E18" s="424"/>
      <c r="F18" s="303">
        <f>+D19-D77</f>
        <v>1316.9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3" t="s">
        <v>34</v>
      </c>
      <c r="C19" s="514"/>
      <c r="D19" s="292">
        <f>+'Dramakani ham.'!D6</f>
        <v>1327.4</v>
      </c>
      <c r="E19" s="425"/>
      <c r="F19" s="508" t="s">
        <v>230</v>
      </c>
      <c r="G19" s="509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3" t="s">
        <v>84</v>
      </c>
      <c r="C20" s="514"/>
      <c r="D20" s="292">
        <f>SUM(D21:D22,D25,D28:D34)</f>
        <v>53006.400000000001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25">
      <c r="A21" s="61">
        <v>1</v>
      </c>
      <c r="B21" s="515" t="s">
        <v>120</v>
      </c>
      <c r="C21" s="516"/>
      <c r="D21" s="284">
        <f>+'Ekamut-caxs'!D18</f>
        <v>49744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v>2</v>
      </c>
      <c r="B22" s="515" t="s">
        <v>260</v>
      </c>
      <c r="C22" s="516"/>
      <c r="D22" s="284">
        <f>+'Ekamut-caxs'!D19</f>
        <v>44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v>2.1</v>
      </c>
      <c r="B23" s="519" t="s">
        <v>261</v>
      </c>
      <c r="C23" s="520"/>
      <c r="D23" s="258">
        <f>+'Ekamut-caxs'!D20</f>
        <v>44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v>2.2000000000000002</v>
      </c>
      <c r="B24" s="519" t="s">
        <v>264</v>
      </c>
      <c r="C24" s="52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v>3</v>
      </c>
      <c r="B25" s="515" t="s">
        <v>265</v>
      </c>
      <c r="C25" s="516"/>
      <c r="D25" s="283">
        <f>+'Ekamut-caxs'!D22</f>
        <v>595.29999999999995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27">
        <v>3.1</v>
      </c>
      <c r="B26" s="519" t="s">
        <v>262</v>
      </c>
      <c r="C26" s="520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>
      <c r="A27" s="27">
        <v>3.1</v>
      </c>
      <c r="B27" s="519" t="s">
        <v>263</v>
      </c>
      <c r="C27" s="520"/>
      <c r="D27" s="258">
        <f>+'Ekamut-caxs'!D24</f>
        <v>595.29999999999995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15" t="s">
        <v>8</v>
      </c>
      <c r="C28" s="516"/>
      <c r="D28" s="284">
        <f>+'Ekamut-caxs'!D26</f>
        <v>2623.1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5" t="s">
        <v>55</v>
      </c>
      <c r="C29" s="516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v>6</v>
      </c>
      <c r="B30" s="515" t="s">
        <v>65</v>
      </c>
      <c r="C30" s="516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hidden="1">
      <c r="A31" s="61">
        <v>7</v>
      </c>
      <c r="B31" s="515" t="s">
        <v>35</v>
      </c>
      <c r="C31" s="516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7.25" hidden="1">
      <c r="A32" s="61">
        <v>8</v>
      </c>
      <c r="B32" s="515" t="s">
        <v>10</v>
      </c>
      <c r="C32" s="516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7.25" hidden="1">
      <c r="A33" s="61">
        <v>9</v>
      </c>
      <c r="B33" s="515"/>
      <c r="C33" s="51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7.25" hidden="1">
      <c r="A34" s="61">
        <v>10</v>
      </c>
      <c r="B34" s="515"/>
      <c r="C34" s="516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17.25">
      <c r="A35" s="12" t="s">
        <v>36</v>
      </c>
      <c r="B35" s="513" t="s">
        <v>85</v>
      </c>
      <c r="C35" s="514"/>
      <c r="D35" s="292">
        <f>D36+D79+D91</f>
        <v>54280.4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3" t="s">
        <v>61</v>
      </c>
      <c r="C36" s="514"/>
      <c r="D36" s="292">
        <f>SUM(D37,D41:D47,D51:D73,D77:D78)</f>
        <v>53016.800000000003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17" t="s">
        <v>12</v>
      </c>
      <c r="C37" s="518"/>
      <c r="D37" s="284">
        <f>+'Ekamut-caxs'!D38</f>
        <v>38075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v>1.1000000000000001</v>
      </c>
      <c r="B38" s="519" t="s">
        <v>121</v>
      </c>
      <c r="C38" s="520"/>
      <c r="D38" s="296">
        <f>+'Ekamut-caxs'!D39</f>
        <v>1463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1.2</v>
      </c>
      <c r="B39" s="519" t="s">
        <v>13</v>
      </c>
      <c r="C39" s="520"/>
      <c r="D39" s="296">
        <f>+'Ekamut-caxs'!D40</f>
        <v>609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19" t="str">
        <f>+'Ekamut-caxs'!B41</f>
        <v>կամավոր ատեստ. գծով լրավճար</v>
      </c>
      <c r="C40" s="52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17" t="s">
        <v>16</v>
      </c>
      <c r="C41" s="518"/>
      <c r="D41" s="283">
        <f>+'Ekamut-caxs'!D42</f>
        <v>10883.8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17" t="s">
        <v>15</v>
      </c>
      <c r="C42" s="518"/>
      <c r="D42" s="284">
        <f>+'Ekamut-caxs'!D43</f>
        <v>1038.5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17" t="s">
        <v>14</v>
      </c>
      <c r="C43" s="518"/>
      <c r="D43" s="284">
        <f>+'Ekamut-caxs'!D44</f>
        <v>1465.5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7" t="s">
        <v>17</v>
      </c>
      <c r="C44" s="518"/>
      <c r="D44" s="284">
        <f>+Komunal!M27</f>
        <v>136.9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17" t="s">
        <v>18</v>
      </c>
      <c r="C45" s="518"/>
      <c r="D45" s="284">
        <f>+'Ekamut-caxs'!D46</f>
        <v>26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17" t="s">
        <v>19</v>
      </c>
      <c r="C46" s="518"/>
      <c r="D46" s="284">
        <f>+'Ekamut-caxs'!D47</f>
        <v>21.6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17" t="s">
        <v>20</v>
      </c>
      <c r="C47" s="518"/>
      <c r="D47" s="284">
        <f>SUM(D48:D50)</f>
        <v>153.5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8.1</v>
      </c>
      <c r="B48" s="519" t="s">
        <v>21</v>
      </c>
      <c r="C48" s="520"/>
      <c r="D48" s="296">
        <f>+'Ekamut-caxs'!D49</f>
        <v>57.6</v>
      </c>
      <c r="E48" s="427"/>
    </row>
    <row r="49" spans="1:13" ht="18" customHeight="1">
      <c r="A49" s="27">
        <v>8.1999999999999993</v>
      </c>
      <c r="B49" s="519" t="s">
        <v>22</v>
      </c>
      <c r="C49" s="520"/>
      <c r="D49" s="296">
        <f>+'Ekamut-caxs'!D50</f>
        <v>23.9</v>
      </c>
      <c r="E49" s="427"/>
    </row>
    <row r="50" spans="1:13" ht="18" customHeight="1">
      <c r="A50" s="27">
        <v>8.3000000000000007</v>
      </c>
      <c r="B50" s="519" t="s">
        <v>23</v>
      </c>
      <c r="C50" s="520"/>
      <c r="D50" s="296">
        <f>+'Ekamut-caxs'!D51</f>
        <v>72</v>
      </c>
      <c r="E50" s="427"/>
    </row>
    <row r="51" spans="1:13" s="97" customFormat="1" ht="18" customHeight="1">
      <c r="A51" s="61">
        <v>9</v>
      </c>
      <c r="B51" s="517" t="s">
        <v>24</v>
      </c>
      <c r="C51" s="518"/>
      <c r="D51" s="284">
        <f>+'Ekamut-caxs'!D52</f>
        <v>20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10</v>
      </c>
      <c r="B52" s="517" t="s">
        <v>31</v>
      </c>
      <c r="C52" s="518"/>
      <c r="D52" s="283">
        <f>+'Ekamut-caxs'!D53</f>
        <v>548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11</v>
      </c>
      <c r="B53" s="517" t="s">
        <v>25</v>
      </c>
      <c r="C53" s="518"/>
      <c r="D53" s="283">
        <f>+'Ekamut-caxs'!D54</f>
        <v>57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12</v>
      </c>
      <c r="B54" s="517" t="s">
        <v>76</v>
      </c>
      <c r="C54" s="518"/>
      <c r="D54" s="283">
        <f>+'Ekamut-caxs'!D55</f>
        <v>50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13</v>
      </c>
      <c r="B55" s="517" t="s">
        <v>50</v>
      </c>
      <c r="C55" s="518"/>
      <c r="D55" s="284">
        <f>+'Ekamut-caxs'!D56</f>
        <v>35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v>14</v>
      </c>
      <c r="B56" s="517" t="s">
        <v>122</v>
      </c>
      <c r="C56" s="518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17" t="s">
        <v>123</v>
      </c>
      <c r="C57" s="518"/>
      <c r="D57" s="284">
        <f>+'Ekamut-caxs'!D58</f>
        <v>115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17" t="s">
        <v>26</v>
      </c>
      <c r="C58" s="518"/>
      <c r="D58" s="284">
        <f>+'Ekamut-caxs'!D59</f>
        <v>50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17" t="s">
        <v>27</v>
      </c>
      <c r="C59" s="518"/>
      <c r="D59" s="284">
        <f>+'Ekamut-caxs'!D60</f>
        <v>132.5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17" t="s">
        <v>69</v>
      </c>
      <c r="C60" s="518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19</v>
      </c>
      <c r="B61" s="517" t="s">
        <v>56</v>
      </c>
      <c r="C61" s="518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v>20</v>
      </c>
      <c r="B62" s="517" t="s">
        <v>47</v>
      </c>
      <c r="C62" s="518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17" t="s">
        <v>77</v>
      </c>
      <c r="C63" s="518"/>
      <c r="D63" s="284">
        <f>+'Ekamut-caxs'!D64</f>
        <v>20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17" t="s">
        <v>78</v>
      </c>
      <c r="C64" s="518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17" t="s">
        <v>48</v>
      </c>
      <c r="C65" s="518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24</v>
      </c>
      <c r="B66" s="517" t="s">
        <v>124</v>
      </c>
      <c r="C66" s="518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7" t="s">
        <v>49</v>
      </c>
      <c r="C67" s="518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20</v>
      </c>
      <c r="B68" s="517" t="s">
        <v>66</v>
      </c>
      <c r="C68" s="518"/>
      <c r="D68" s="284">
        <f>+'Ekamut-caxs'!D69</f>
        <v>80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17" t="s">
        <v>79</v>
      </c>
      <c r="C69" s="518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7"/>
      <c r="C70" s="518"/>
      <c r="D70" s="284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7"/>
      <c r="C71" s="518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7"/>
      <c r="C72" s="518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7" t="s">
        <v>37</v>
      </c>
      <c r="C73" s="518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19" t="s">
        <v>38</v>
      </c>
      <c r="C74" s="520"/>
      <c r="D74" s="258"/>
      <c r="E74" s="430"/>
    </row>
    <row r="75" spans="1:13" ht="19.5" hidden="1" customHeight="1">
      <c r="A75" s="14">
        <v>31.2</v>
      </c>
      <c r="B75" s="519" t="s">
        <v>51</v>
      </c>
      <c r="C75" s="520"/>
      <c r="D75" s="258"/>
      <c r="E75" s="430"/>
    </row>
    <row r="76" spans="1:13" ht="19.5" hidden="1" customHeight="1">
      <c r="A76" s="14">
        <v>31.3</v>
      </c>
      <c r="B76" s="519" t="s">
        <v>86</v>
      </c>
      <c r="C76" s="520"/>
      <c r="D76" s="258">
        <f>+'Ekamut-caxs'!D76</f>
        <v>0</v>
      </c>
      <c r="E76" s="430"/>
    </row>
    <row r="77" spans="1:13" s="97" customFormat="1" ht="17.25" customHeight="1">
      <c r="A77" s="71">
        <v>21</v>
      </c>
      <c r="B77" s="517" t="s">
        <v>39</v>
      </c>
      <c r="C77" s="518"/>
      <c r="D77" s="284">
        <f>+'Deb. ev kreditor'!D59-'Deb. ev kreditor'!D55</f>
        <v>10.5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7" t="s">
        <v>87</v>
      </c>
      <c r="C78" s="518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1" t="s">
        <v>62</v>
      </c>
      <c r="C79" s="522"/>
      <c r="D79" s="292">
        <f>D80+D87</f>
        <v>370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517" t="s">
        <v>92</v>
      </c>
      <c r="C80" s="518"/>
      <c r="D80" s="284">
        <f>SUM(D81:D86)</f>
        <v>370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17" t="s">
        <v>88</v>
      </c>
      <c r="C81" s="518"/>
      <c r="D81" s="283">
        <v>70</v>
      </c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1.2</v>
      </c>
      <c r="B82" s="517" t="s">
        <v>89</v>
      </c>
      <c r="C82" s="518"/>
      <c r="D82" s="283">
        <v>300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17" t="s">
        <v>90</v>
      </c>
      <c r="C83" s="518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17" t="s">
        <v>67</v>
      </c>
      <c r="C84" s="518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17" t="s">
        <v>68</v>
      </c>
      <c r="C85" s="518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17"/>
      <c r="C86" s="518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17.25" hidden="1">
      <c r="A87" s="71">
        <v>2</v>
      </c>
      <c r="B87" s="517" t="s">
        <v>93</v>
      </c>
      <c r="C87" s="518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7" t="s">
        <v>64</v>
      </c>
      <c r="C88" s="518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7" t="s">
        <v>63</v>
      </c>
      <c r="C89" s="518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7" t="s">
        <v>52</v>
      </c>
      <c r="C90" s="518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3" t="s">
        <v>155</v>
      </c>
      <c r="C91" s="514"/>
      <c r="D91" s="292">
        <f>SUM(D92:D93)</f>
        <v>893.6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7" t="s">
        <v>16</v>
      </c>
      <c r="C92" s="518"/>
      <c r="D92" s="283">
        <f>484.3+462.7-53.4</f>
        <v>893.6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7"/>
      <c r="C93" s="518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3" t="s">
        <v>41</v>
      </c>
      <c r="C94" s="514"/>
      <c r="D94" s="292">
        <f>D19+D20-D35</f>
        <v>53.400000000001455</v>
      </c>
      <c r="E94" s="466" t="s">
        <v>249</v>
      </c>
      <c r="F94" s="508" t="s">
        <v>206</v>
      </c>
      <c r="G94" s="509"/>
      <c r="H94" s="308"/>
      <c r="I94" s="308"/>
      <c r="J94" s="307"/>
      <c r="K94" s="98"/>
      <c r="L94" s="98"/>
      <c r="M94" s="98"/>
    </row>
    <row r="95" spans="1:13" s="81" customFormat="1" ht="24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Լ․ Սարգսյան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Գ․ Եղիազարյան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6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7" zoomScaleSheetLayoutView="100" workbookViewId="0">
      <selection activeCell="C54" sqref="C54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3" t="s">
        <v>57</v>
      </c>
      <c r="B1" s="523"/>
      <c r="C1" s="523"/>
      <c r="D1" s="523"/>
      <c r="E1" s="523"/>
      <c r="F1" s="523"/>
    </row>
    <row r="2" spans="1:18" s="22" customFormat="1" ht="25.5" customHeight="1">
      <c r="A2" s="497" t="str">
        <f>+'Ekamut-caxs'!A14:D14</f>
        <v xml:space="preserve">«Երևանի հ․8 մսուր-մանկապարտեզ» ՀՈԱԿ-ի </v>
      </c>
      <c r="B2" s="497"/>
      <c r="C2" s="497"/>
      <c r="D2" s="497"/>
      <c r="E2" s="497"/>
      <c r="F2" s="49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6" t="s">
        <v>257</v>
      </c>
      <c r="B3" s="526"/>
      <c r="C3" s="526"/>
      <c r="D3" s="526"/>
      <c r="E3" s="526"/>
      <c r="F3" s="52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58285.1</v>
      </c>
      <c r="D6" s="311">
        <f>SUM(D7:D8,D11,D14:D18,D21:D24)</f>
        <v>55190.200000000004</v>
      </c>
      <c r="E6" s="311">
        <f t="shared" ref="E6:E66" si="0">D6-C6</f>
        <v>-3094.8999999999942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51744</v>
      </c>
      <c r="D7" s="298">
        <f>+'Ekamut-caxs'!D18</f>
        <v>49744</v>
      </c>
      <c r="E7" s="298">
        <f t="shared" si="0"/>
        <v>-2000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44</v>
      </c>
      <c r="E8" s="298">
        <f t="shared" si="0"/>
        <v>44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44</v>
      </c>
      <c r="E9" s="298">
        <f t="shared" si="0"/>
        <v>44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595.29999999999995</v>
      </c>
      <c r="E11" s="298">
        <f t="shared" si="0"/>
        <v>595.29999999999995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595.29999999999995</v>
      </c>
      <c r="E13" s="298">
        <f t="shared" si="0"/>
        <v>595.29999999999995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5.4</v>
      </c>
      <c r="E14" s="298">
        <f t="shared" si="0"/>
        <v>5.4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2680</v>
      </c>
      <c r="D15" s="298">
        <f>+'Ekamut-caxs'!D26</f>
        <v>2623.1</v>
      </c>
      <c r="E15" s="298">
        <f>D15-C15</f>
        <v>-56.900000000000091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2178.4</v>
      </c>
      <c r="D18" s="301">
        <f>SUM(D19:D20)</f>
        <v>2178.4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2178.4</v>
      </c>
      <c r="D19" s="255">
        <f>+'Ekamut-caxs'!D30</f>
        <v>2178.4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>
        <v>1682.7</v>
      </c>
      <c r="D22" s="298"/>
      <c r="E22" s="298">
        <f t="shared" si="0"/>
        <v>-1682.7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58285.1</v>
      </c>
      <c r="D25" s="312">
        <f>SUM(D26,D30:D36,D40:D62,D64:D65)</f>
        <v>55190.200000000004</v>
      </c>
      <c r="E25" s="311">
        <f t="shared" si="0"/>
        <v>-3094.8999999999942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40419.9</v>
      </c>
      <c r="D26" s="301">
        <f>+'Ekamut-caxs'!D38</f>
        <v>38075</v>
      </c>
      <c r="E26" s="298">
        <f t="shared" si="0"/>
        <v>-2344.9000000000015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1360</v>
      </c>
      <c r="D27" s="302">
        <f>+'Ekamut-caxs'!D39</f>
        <v>1463</v>
      </c>
      <c r="E27" s="255">
        <f>D27-C27</f>
        <v>103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>
        <v>609</v>
      </c>
      <c r="D28" s="302">
        <f>+'Ekamut-caxs'!D40</f>
        <v>609</v>
      </c>
      <c r="E28" s="255">
        <f>D28-C28</f>
        <v>0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11179.9</v>
      </c>
      <c r="D30" s="301">
        <f>+'Ekamut-caxs'!D42</f>
        <v>10883.8</v>
      </c>
      <c r="E30" s="298">
        <f t="shared" si="0"/>
        <v>-296.10000000000036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1179.5999999999999</v>
      </c>
      <c r="D31" s="301">
        <f>+'Ekamut-caxs'!D43</f>
        <v>1038.5</v>
      </c>
      <c r="E31" s="298">
        <f t="shared" si="0"/>
        <v>-141.09999999999991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1453.6</v>
      </c>
      <c r="D32" s="301">
        <f>+'Ekamut-caxs'!D44</f>
        <v>1465.5</v>
      </c>
      <c r="E32" s="298">
        <f t="shared" si="0"/>
        <v>11.900000000000091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304.7</v>
      </c>
      <c r="D33" s="301">
        <f>+'Ekamut-caxs'!D45</f>
        <v>142.4</v>
      </c>
      <c r="E33" s="298">
        <f t="shared" si="0"/>
        <v>-162.29999999999998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26</v>
      </c>
      <c r="D34" s="301">
        <f>+'Ekamut-caxs'!D46</f>
        <v>26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21.6</v>
      </c>
      <c r="D35" s="301">
        <f>+'Ekamut-caxs'!D47</f>
        <v>21.6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146.9</v>
      </c>
      <c r="D36" s="301">
        <f>SUM(D37:D39)</f>
        <v>153.5</v>
      </c>
      <c r="E36" s="298">
        <f t="shared" si="0"/>
        <v>6.5999999999999943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17.3</v>
      </c>
      <c r="D38" s="302">
        <f>+'Ekamut-caxs'!D50</f>
        <v>23.9</v>
      </c>
      <c r="E38" s="255">
        <f t="shared" si="0"/>
        <v>6.5999999999999979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20</v>
      </c>
      <c r="D40" s="301">
        <f>+'Ekamut-caxs'!D52</f>
        <v>20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588</v>
      </c>
      <c r="D41" s="301">
        <f>+'Ekamut-caxs'!D53</f>
        <v>548</v>
      </c>
      <c r="E41" s="298">
        <f t="shared" si="0"/>
        <v>-40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57</v>
      </c>
      <c r="D42" s="301">
        <f>+'Ekamut-caxs'!D54</f>
        <v>57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60</v>
      </c>
      <c r="D43" s="301">
        <f>+'Ekamut-caxs'!D55</f>
        <v>50</v>
      </c>
      <c r="E43" s="298">
        <f t="shared" si="0"/>
        <v>-10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35</v>
      </c>
      <c r="D44" s="301">
        <f>+'Ekamut-caxs'!D56</f>
        <v>35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20</v>
      </c>
      <c r="D45" s="301">
        <f>+'Ekamut-caxs'!D57</f>
        <v>0</v>
      </c>
      <c r="E45" s="298">
        <f>D45-C45</f>
        <v>-20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115</v>
      </c>
      <c r="D46" s="301">
        <f>+'Ekamut-caxs'!D58</f>
        <v>115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50</v>
      </c>
      <c r="D47" s="301">
        <f>+'Ekamut-caxs'!D59</f>
        <v>50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132.5</v>
      </c>
      <c r="D48" s="301">
        <f>+'Ekamut-caxs'!D60</f>
        <v>132.5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30</v>
      </c>
      <c r="D52" s="301">
        <f>+'Ekamut-caxs'!D64</f>
        <v>20</v>
      </c>
      <c r="E52" s="298">
        <f t="shared" si="0"/>
        <v>-10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105</v>
      </c>
      <c r="D53" s="301">
        <f>+'Ekamut-caxs'!D65</f>
        <v>95</v>
      </c>
      <c r="E53" s="298">
        <f t="shared" si="0"/>
        <v>-10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36</v>
      </c>
      <c r="D57" s="301">
        <f>+'Ekamut-caxs'!D69</f>
        <v>80</v>
      </c>
      <c r="E57" s="298">
        <f t="shared" si="1"/>
        <v>44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18</v>
      </c>
      <c r="D59" s="301">
        <f>+'Ekamut-caxs'!D71</f>
        <v>0</v>
      </c>
      <c r="E59" s="298">
        <f t="shared" si="1"/>
        <v>-18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2178.4</v>
      </c>
      <c r="D62" s="301">
        <f>+'Ekamut-caxs'!D74</f>
        <v>2178.4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2178.4</v>
      </c>
      <c r="D63" s="302">
        <f>+'Ekamut-caxs'!D75</f>
        <v>2178.4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5" t="str">
        <f>+'Ekamut-caxs'!C80</f>
        <v>Լ․ Սարգսյան</v>
      </c>
      <c r="E68" s="525"/>
      <c r="F68" s="123"/>
    </row>
    <row r="69" spans="1:18" ht="9.75" customHeight="1">
      <c r="B69" s="38"/>
      <c r="D69" s="524" t="s">
        <v>5</v>
      </c>
      <c r="E69" s="524"/>
      <c r="F69" s="348"/>
    </row>
    <row r="70" spans="1:18" ht="24.75" customHeight="1">
      <c r="B70" s="37" t="s">
        <v>6</v>
      </c>
      <c r="C70" s="24"/>
      <c r="D70" s="525" t="str">
        <f>+'Ekamut-caxs'!C82</f>
        <v>Գ․ Եղիազարյան</v>
      </c>
      <c r="E70" s="525"/>
      <c r="F70" s="123"/>
    </row>
    <row r="71" spans="1:18" ht="11.25" customHeight="1">
      <c r="D71" s="524" t="s">
        <v>5</v>
      </c>
      <c r="E71" s="524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C54" sqref="C54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83</v>
      </c>
      <c r="B1" s="523"/>
      <c r="C1" s="523"/>
      <c r="D1" s="523"/>
      <c r="E1" s="523"/>
      <c r="F1" s="523"/>
    </row>
    <row r="2" spans="1:20" s="22" customFormat="1" ht="26.25" customHeight="1">
      <c r="A2" s="497" t="str">
        <f>+'Ekamut-caxs'!A14:D14</f>
        <v xml:space="preserve">«Երևանի հ․8 մսուր-մանկապարտեզ» ՀՈԱԿ-ի </v>
      </c>
      <c r="B2" s="497"/>
      <c r="C2" s="497"/>
      <c r="D2" s="497"/>
      <c r="E2" s="497"/>
      <c r="F2" s="49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6" t="s">
        <v>258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1327.4</v>
      </c>
      <c r="D6" s="257">
        <f>+C6</f>
        <v>1327.4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56106.7</v>
      </c>
      <c r="D7" s="292">
        <f>SUM(D8:D9,D12,D15:D22)</f>
        <v>53006.400000000001</v>
      </c>
      <c r="E7" s="292">
        <f>D7-C7</f>
        <v>-3100.2999999999956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51744</v>
      </c>
      <c r="D8" s="284">
        <f>+'Dramakan hosqer'!D21</f>
        <v>49744</v>
      </c>
      <c r="E8" s="284">
        <f>D8-C8</f>
        <v>-2000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44</v>
      </c>
      <c r="E9" s="284">
        <f t="shared" ref="E9:E14" si="1">D9-C9</f>
        <v>44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44</v>
      </c>
      <c r="E10" s="284">
        <f t="shared" si="1"/>
        <v>44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595.29999999999995</v>
      </c>
      <c r="E12" s="284">
        <f t="shared" si="1"/>
        <v>595.29999999999995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595.29999999999995</v>
      </c>
      <c r="E14" s="284">
        <f t="shared" si="1"/>
        <v>595.29999999999995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2680</v>
      </c>
      <c r="D15" s="284">
        <f>+'Dramakan hosqer'!D28</f>
        <v>2623.1</v>
      </c>
      <c r="E15" s="284">
        <f t="shared" si="0"/>
        <v>-56.900000000000091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>
        <v>1682.7</v>
      </c>
      <c r="D20" s="284"/>
      <c r="E20" s="284">
        <f>D20-C20</f>
        <v>-1682.7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57434.1</v>
      </c>
      <c r="D23" s="292">
        <f>+D24+D67+D79</f>
        <v>54280.4</v>
      </c>
      <c r="E23" s="292">
        <f t="shared" si="0"/>
        <v>-3153.6999999999971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56117.2</v>
      </c>
      <c r="D24" s="292">
        <f>SUM(D25,D29:D35,D39:D61,D65:D66)</f>
        <v>53016.800000000003</v>
      </c>
      <c r="E24" s="292">
        <f t="shared" si="0"/>
        <v>-3100.3999999999942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40419.9</v>
      </c>
      <c r="D25" s="284">
        <f>+'Dramakan hosqer'!D37</f>
        <v>38075</v>
      </c>
      <c r="E25" s="284">
        <f t="shared" si="0"/>
        <v>-2344.9000000000015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1360</v>
      </c>
      <c r="D26" s="296">
        <f>+'Dramakan hosqer'!D38</f>
        <v>1463</v>
      </c>
      <c r="E26" s="296">
        <f t="shared" si="0"/>
        <v>103</v>
      </c>
      <c r="F26" s="258"/>
    </row>
    <row r="27" spans="1:20" ht="18" customHeight="1">
      <c r="A27" s="27">
        <v>1.2</v>
      </c>
      <c r="B27" s="32" t="s">
        <v>13</v>
      </c>
      <c r="C27" s="258">
        <v>609</v>
      </c>
      <c r="D27" s="296">
        <f>+'Dramakan hosqer'!D39</f>
        <v>609</v>
      </c>
      <c r="E27" s="296">
        <f t="shared" si="0"/>
        <v>0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11179.9</v>
      </c>
      <c r="D29" s="284">
        <f>+'Dramakan hosqer'!D41</f>
        <v>10883.8</v>
      </c>
      <c r="E29" s="284">
        <f t="shared" si="0"/>
        <v>-296.10000000000036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1179.5999999999999</v>
      </c>
      <c r="D30" s="284">
        <f>+'Dramakan hosqer'!D42</f>
        <v>1038.5</v>
      </c>
      <c r="E30" s="284">
        <f t="shared" si="0"/>
        <v>-141.09999999999991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1453.6</v>
      </c>
      <c r="D31" s="284">
        <f>+'Dramakan hosqer'!D43</f>
        <v>1465.5</v>
      </c>
      <c r="E31" s="284">
        <f t="shared" si="0"/>
        <v>11.900000000000091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304.7</v>
      </c>
      <c r="D32" s="284">
        <f>+'Dramakan hosqer'!D44</f>
        <v>136.9</v>
      </c>
      <c r="E32" s="284">
        <f t="shared" si="0"/>
        <v>-167.79999999999998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26</v>
      </c>
      <c r="D33" s="284">
        <f>+'Dramakan hosqer'!D45</f>
        <v>26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21.6</v>
      </c>
      <c r="D34" s="284">
        <f>+'Dramakan hosqer'!D46</f>
        <v>21.6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146.9</v>
      </c>
      <c r="D35" s="284">
        <f>SUM(D36:D38)</f>
        <v>153.5</v>
      </c>
      <c r="E35" s="284">
        <f t="shared" si="0"/>
        <v>6.5999999999999943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17.3</v>
      </c>
      <c r="D37" s="296">
        <f>+'Dramakan hosqer'!D49</f>
        <v>23.9</v>
      </c>
      <c r="E37" s="296">
        <f t="shared" si="0"/>
        <v>6.5999999999999979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20</v>
      </c>
      <c r="D39" s="284">
        <f>+'Dramakan hosqer'!D51</f>
        <v>20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588</v>
      </c>
      <c r="D40" s="284">
        <f>+'Dramakan hosqer'!D52</f>
        <v>548</v>
      </c>
      <c r="E40" s="284">
        <f t="shared" si="0"/>
        <v>-40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57</v>
      </c>
      <c r="D41" s="284">
        <f>+'Dramakan hosqer'!D53</f>
        <v>57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60</v>
      </c>
      <c r="D42" s="284">
        <f>+'Dramakan hosqer'!D54</f>
        <v>50</v>
      </c>
      <c r="E42" s="284">
        <f t="shared" si="0"/>
        <v>-10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35</v>
      </c>
      <c r="D43" s="284">
        <f>+'Dramakan hosqer'!D55</f>
        <v>35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20</v>
      </c>
      <c r="D44" s="284">
        <f>+'Dramakan hosqer'!D56</f>
        <v>0</v>
      </c>
      <c r="E44" s="284">
        <f t="shared" si="0"/>
        <v>-20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115</v>
      </c>
      <c r="D45" s="284">
        <f>+'Dramakan hosqer'!D57</f>
        <v>115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50</v>
      </c>
      <c r="D46" s="284">
        <f>+'Dramakan hosqer'!D58</f>
        <v>50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132.5</v>
      </c>
      <c r="D47" s="284">
        <f>+'Dramakan hosqer'!D59</f>
        <v>132.5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105</v>
      </c>
      <c r="D51" s="284">
        <f>+'Dramakan hosqer'!D63</f>
        <v>20</v>
      </c>
      <c r="E51" s="284">
        <f t="shared" si="0"/>
        <v>-85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30</v>
      </c>
      <c r="D52" s="284">
        <f>+'Dramakan hosqer'!D64</f>
        <v>95</v>
      </c>
      <c r="E52" s="284">
        <f t="shared" si="0"/>
        <v>65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36</v>
      </c>
      <c r="D56" s="284">
        <f>+'Dramakan hosqer'!D68</f>
        <v>80</v>
      </c>
      <c r="E56" s="284">
        <f t="shared" si="0"/>
        <v>44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>
        <v>18</v>
      </c>
      <c r="D58" s="284">
        <f>+'Dramakan hosqer'!D70</f>
        <v>0</v>
      </c>
      <c r="E58" s="284">
        <f t="shared" si="0"/>
        <v>-18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10.5</v>
      </c>
      <c r="D65" s="284">
        <f>+'Dramakan hosqer'!D77</f>
        <v>10.5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300</v>
      </c>
      <c r="D67" s="292">
        <f>+D68+D75</f>
        <v>370</v>
      </c>
      <c r="E67" s="292">
        <f t="shared" si="0"/>
        <v>70</v>
      </c>
      <c r="F67" s="257" t="s">
        <v>297</v>
      </c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300</v>
      </c>
      <c r="D68" s="284">
        <f>SUM(D69:D74)</f>
        <v>370</v>
      </c>
      <c r="E68" s="284">
        <f t="shared" si="0"/>
        <v>70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70</v>
      </c>
      <c r="E69" s="284">
        <f t="shared" ref="E69:E82" si="2">D69-C69</f>
        <v>70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300</v>
      </c>
      <c r="D70" s="284">
        <f>+'Dramakan hosqer'!D82</f>
        <v>300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1016.9</v>
      </c>
      <c r="D79" s="292">
        <f>SUM(D80:D81)</f>
        <v>893.6</v>
      </c>
      <c r="E79" s="292">
        <f t="shared" si="2"/>
        <v>-123.29999999999995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1016.9</v>
      </c>
      <c r="D80" s="284">
        <f>+'Dramakan hosqer'!D92</f>
        <v>893.6</v>
      </c>
      <c r="E80" s="283">
        <f>D80-C80</f>
        <v>-123.29999999999995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53.400000000001455</v>
      </c>
      <c r="E82" s="292">
        <f t="shared" si="2"/>
        <v>53.400000000001455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8" t="str">
        <f>+'Ekamut-caxs'!C80</f>
        <v>Լ․ Սարգսյան</v>
      </c>
      <c r="E84" s="52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7" t="s">
        <v>97</v>
      </c>
      <c r="E85" s="527"/>
      <c r="F85" s="350"/>
    </row>
    <row r="86" spans="1:20" s="19" customFormat="1" ht="22.5" customHeight="1">
      <c r="A86" s="20"/>
      <c r="B86" s="39" t="s">
        <v>6</v>
      </c>
      <c r="C86" s="20"/>
      <c r="D86" s="525" t="str">
        <f>+'Ekamut-caxs'!C82</f>
        <v>Գ․ Եղիազարյան</v>
      </c>
      <c r="E86" s="52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7" t="s">
        <v>97</v>
      </c>
      <c r="E87" s="527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C54" sqref="C54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հ․8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255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6.4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3.4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3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6.4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190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5.7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0.3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4.5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999</v>
      </c>
      <c r="E54" s="31"/>
      <c r="F54" s="341">
        <f>SUM(D36:D53)</f>
        <v>10.5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999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1009.5</v>
      </c>
      <c r="E59" s="237"/>
      <c r="F59" s="443">
        <f>+D59-D55</f>
        <v>10.5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1327.4</v>
      </c>
      <c r="D62" s="536" t="s">
        <v>193</v>
      </c>
      <c r="E62" s="53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8" t="str">
        <f>+'Ekamut-caxs'!C80</f>
        <v>Լ․ Սարգսյան</v>
      </c>
      <c r="E64" s="5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9" t="s">
        <v>97</v>
      </c>
      <c r="E65" s="53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8" t="str">
        <f>+'Ekamut-caxs'!C82</f>
        <v>Գ․ Եղիազարյան</v>
      </c>
      <c r="E66" s="53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9" t="s">
        <v>97</v>
      </c>
      <c r="E67" s="53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SheetLayoutView="100" workbookViewId="0">
      <selection activeCell="C54" sqref="C54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497" t="str">
        <f>+'Ekamut-caxs'!A14</f>
        <v xml:space="preserve">«Երևանի հ․8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</row>
    <row r="3" spans="1:15" ht="25.5" customHeight="1">
      <c r="A3" s="530" t="s">
        <v>259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229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v>30939.599999999999</v>
      </c>
      <c r="D7" s="358">
        <v>5737.3</v>
      </c>
      <c r="E7" s="359">
        <v>835.2</v>
      </c>
      <c r="F7" s="359">
        <v>108.2</v>
      </c>
      <c r="G7" s="359">
        <v>108.7</v>
      </c>
      <c r="H7" s="359"/>
      <c r="I7" s="359"/>
      <c r="J7" s="359">
        <v>340</v>
      </c>
      <c r="K7" s="359"/>
      <c r="L7" s="359"/>
      <c r="M7" s="360"/>
      <c r="N7" s="361">
        <f>ROUND(SUM(C7:M7),1)</f>
        <v>38069</v>
      </c>
    </row>
    <row r="8" spans="1:15" ht="28.5" customHeight="1">
      <c r="A8" s="352">
        <v>1.1000000000000001</v>
      </c>
      <c r="B8" s="362" t="s">
        <v>121</v>
      </c>
      <c r="C8" s="363">
        <v>1123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609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6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38075</v>
      </c>
    </row>
    <row r="13" spans="1:15" s="377" customFormat="1" ht="34.5" customHeight="1">
      <c r="B13" s="378">
        <f>+(3286.23-417.6)*2</f>
        <v>5737.26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7"/>
      <c r="M14" s="557"/>
      <c r="N14" s="388"/>
    </row>
    <row r="15" spans="1:15" s="377" customFormat="1" ht="69" customHeight="1">
      <c r="B15" s="540" t="s">
        <v>217</v>
      </c>
      <c r="C15" s="541"/>
      <c r="D15" s="542"/>
      <c r="G15" s="246"/>
      <c r="H15" s="246"/>
      <c r="I15" s="540" t="s">
        <v>216</v>
      </c>
      <c r="J15" s="542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5" t="str">
        <f>+'Ekamut-caxs'!C80</f>
        <v>Լ․ Սարգսյան</v>
      </c>
      <c r="I20" s="555"/>
      <c r="J20" s="555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6" t="s">
        <v>97</v>
      </c>
      <c r="I21" s="556"/>
      <c r="J21" s="556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5" t="str">
        <f>+'Ekamut-caxs'!C82</f>
        <v>Գ․ Եղիազարյան</v>
      </c>
      <c r="I22" s="555"/>
      <c r="J22" s="555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6" t="s">
        <v>97</v>
      </c>
      <c r="I23" s="556"/>
      <c r="J23" s="556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54" sqref="C54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140" customFormat="1" ht="21.75" customHeight="1">
      <c r="A2" s="562" t="str">
        <f>+'Ekamut-caxs'!A14:D14</f>
        <v xml:space="preserve">«Երևանի հ․8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40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7" customFormat="1" ht="24.75" customHeight="1">
      <c r="A5" s="565" t="s">
        <v>119</v>
      </c>
      <c r="B5" s="567" t="s">
        <v>99</v>
      </c>
      <c r="C5" s="569" t="s">
        <v>100</v>
      </c>
      <c r="D5" s="570"/>
      <c r="E5" s="570"/>
      <c r="F5" s="571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5" s="149" customFormat="1" ht="51" customHeight="1">
      <c r="A6" s="566"/>
      <c r="B6" s="568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1924</v>
      </c>
      <c r="F7" s="480">
        <v>276478.8</v>
      </c>
      <c r="G7" s="280" t="s">
        <v>228</v>
      </c>
      <c r="H7" s="266" t="s">
        <v>228</v>
      </c>
      <c r="I7" s="475">
        <v>2320</v>
      </c>
      <c r="J7" s="477">
        <v>118674</v>
      </c>
      <c r="K7" s="319" t="s">
        <v>228</v>
      </c>
      <c r="L7" s="475">
        <v>78</v>
      </c>
      <c r="M7" s="444">
        <f>+L7*200.47</f>
        <v>15636.66</v>
      </c>
      <c r="N7" s="445">
        <f>+L7*7.94904</f>
        <v>620.02512000000002</v>
      </c>
      <c r="O7" s="335">
        <f>+N7+M7</f>
        <v>16256.68512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1597</v>
      </c>
      <c r="F8" s="480">
        <v>229488.9</v>
      </c>
      <c r="G8" s="280" t="s">
        <v>228</v>
      </c>
      <c r="H8" s="266" t="s">
        <v>228</v>
      </c>
      <c r="I8" s="475">
        <v>2720</v>
      </c>
      <c r="J8" s="477">
        <v>139066</v>
      </c>
      <c r="K8" s="319" t="s">
        <v>228</v>
      </c>
      <c r="L8" s="475">
        <v>62</v>
      </c>
      <c r="M8" s="444">
        <f t="shared" ref="M8:M18" si="0">+L8*200.47</f>
        <v>12429.14</v>
      </c>
      <c r="N8" s="445">
        <f t="shared" ref="N8:N18" si="1">+L8*7.94904</f>
        <v>492.84048000000001</v>
      </c>
      <c r="O8" s="335">
        <f t="shared" ref="O8:O18" si="2">+N8+M8</f>
        <v>12921.98048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755</v>
      </c>
      <c r="F9" s="480">
        <v>108493.5</v>
      </c>
      <c r="G9" s="280" t="s">
        <v>228</v>
      </c>
      <c r="H9" s="266" t="s">
        <v>228</v>
      </c>
      <c r="I9" s="475">
        <v>2260</v>
      </c>
      <c r="J9" s="477">
        <v>116865</v>
      </c>
      <c r="K9" s="319" t="s">
        <v>228</v>
      </c>
      <c r="L9" s="475">
        <v>54</v>
      </c>
      <c r="M9" s="444">
        <f t="shared" si="0"/>
        <v>10825.38</v>
      </c>
      <c r="N9" s="445">
        <f t="shared" si="1"/>
        <v>429.24815999999998</v>
      </c>
      <c r="O9" s="335">
        <f t="shared" si="2"/>
        <v>11254.628159999998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/>
      <c r="F10" s="480"/>
      <c r="G10" s="280" t="s">
        <v>228</v>
      </c>
      <c r="H10" s="270" t="s">
        <v>228</v>
      </c>
      <c r="I10" s="475">
        <v>2520</v>
      </c>
      <c r="J10" s="477">
        <v>129970</v>
      </c>
      <c r="K10" s="319" t="s">
        <v>228</v>
      </c>
      <c r="L10" s="475">
        <v>40</v>
      </c>
      <c r="M10" s="444">
        <f t="shared" si="0"/>
        <v>8018.8</v>
      </c>
      <c r="N10" s="445">
        <f t="shared" si="1"/>
        <v>317.96159999999998</v>
      </c>
      <c r="O10" s="335">
        <f t="shared" si="2"/>
        <v>8336.7615999999998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/>
      <c r="F11" s="480"/>
      <c r="G11" s="280" t="s">
        <v>228</v>
      </c>
      <c r="H11" s="270" t="s">
        <v>228</v>
      </c>
      <c r="I11" s="475">
        <v>2180</v>
      </c>
      <c r="J11" s="477">
        <v>113786</v>
      </c>
      <c r="K11" s="319" t="s">
        <v>228</v>
      </c>
      <c r="L11" s="475">
        <v>36</v>
      </c>
      <c r="M11" s="444">
        <f t="shared" si="0"/>
        <v>7216.92</v>
      </c>
      <c r="N11" s="445">
        <f t="shared" si="1"/>
        <v>286.16543999999999</v>
      </c>
      <c r="O11" s="335">
        <f t="shared" si="2"/>
        <v>7503.0854399999998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/>
      <c r="F12" s="480"/>
      <c r="G12" s="280" t="s">
        <v>228</v>
      </c>
      <c r="H12" s="270" t="s">
        <v>228</v>
      </c>
      <c r="I12" s="475">
        <v>2280</v>
      </c>
      <c r="J12" s="477">
        <v>119334</v>
      </c>
      <c r="K12" s="319" t="s">
        <v>228</v>
      </c>
      <c r="L12" s="475">
        <v>45</v>
      </c>
      <c r="M12" s="444">
        <f t="shared" si="0"/>
        <v>9021.15</v>
      </c>
      <c r="N12" s="445">
        <f t="shared" si="1"/>
        <v>357.70679999999999</v>
      </c>
      <c r="O12" s="335">
        <f t="shared" si="2"/>
        <v>9378.8567999999996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/>
      <c r="F13" s="480"/>
      <c r="G13" s="280" t="s">
        <v>228</v>
      </c>
      <c r="H13" s="270" t="s">
        <v>228</v>
      </c>
      <c r="I13" s="475">
        <v>2020</v>
      </c>
      <c r="J13" s="477">
        <v>105430</v>
      </c>
      <c r="K13" s="319" t="s">
        <v>228</v>
      </c>
      <c r="L13" s="475">
        <v>35</v>
      </c>
      <c r="M13" s="444">
        <f t="shared" si="0"/>
        <v>7016.45</v>
      </c>
      <c r="N13" s="445">
        <f t="shared" si="1"/>
        <v>278.21640000000002</v>
      </c>
      <c r="O13" s="335">
        <f t="shared" si="2"/>
        <v>7294.6664000000001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/>
      <c r="F14" s="480"/>
      <c r="G14" s="280" t="s">
        <v>228</v>
      </c>
      <c r="H14" s="270" t="s">
        <v>228</v>
      </c>
      <c r="I14" s="475">
        <v>1920</v>
      </c>
      <c r="J14" s="477">
        <v>100481</v>
      </c>
      <c r="K14" s="319" t="s">
        <v>228</v>
      </c>
      <c r="L14" s="475">
        <v>35</v>
      </c>
      <c r="M14" s="444">
        <f t="shared" si="0"/>
        <v>7016.45</v>
      </c>
      <c r="N14" s="445">
        <f t="shared" si="1"/>
        <v>278.21640000000002</v>
      </c>
      <c r="O14" s="335">
        <f t="shared" si="2"/>
        <v>7294.6664000000001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/>
      <c r="F15" s="480"/>
      <c r="G15" s="280" t="s">
        <v>228</v>
      </c>
      <c r="H15" s="270" t="s">
        <v>228</v>
      </c>
      <c r="I15" s="475">
        <v>2020</v>
      </c>
      <c r="J15" s="477">
        <v>100829</v>
      </c>
      <c r="K15" s="319" t="s">
        <v>228</v>
      </c>
      <c r="L15" s="475">
        <v>45</v>
      </c>
      <c r="M15" s="444">
        <f t="shared" si="0"/>
        <v>9021.15</v>
      </c>
      <c r="N15" s="445">
        <f t="shared" si="1"/>
        <v>357.70679999999999</v>
      </c>
      <c r="O15" s="335">
        <f t="shared" si="2"/>
        <v>9378.8567999999996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/>
      <c r="F16" s="480"/>
      <c r="G16" s="279" t="s">
        <v>228</v>
      </c>
      <c r="H16" s="270" t="s">
        <v>228</v>
      </c>
      <c r="I16" s="475">
        <v>2700</v>
      </c>
      <c r="J16" s="477">
        <v>140796</v>
      </c>
      <c r="K16" s="319" t="s">
        <v>228</v>
      </c>
      <c r="L16" s="475">
        <v>50</v>
      </c>
      <c r="M16" s="444">
        <f t="shared" si="0"/>
        <v>10023.5</v>
      </c>
      <c r="N16" s="445">
        <f t="shared" si="1"/>
        <v>397.452</v>
      </c>
      <c r="O16" s="335">
        <f t="shared" si="2"/>
        <v>10420.951999999999</v>
      </c>
    </row>
    <row r="17" spans="1:15" ht="19.5" customHeight="1">
      <c r="A17" s="142">
        <v>11</v>
      </c>
      <c r="B17" s="196" t="s">
        <v>112</v>
      </c>
      <c r="C17" s="481">
        <v>1027</v>
      </c>
      <c r="D17" s="482">
        <v>147579</v>
      </c>
      <c r="E17" s="277">
        <f>+MAX(C17,E9)</f>
        <v>1027</v>
      </c>
      <c r="F17" s="268">
        <f>+E17*143.7</f>
        <v>147579.9</v>
      </c>
      <c r="G17" s="478">
        <v>2780</v>
      </c>
      <c r="H17" s="479">
        <v>144474</v>
      </c>
      <c r="I17" s="277">
        <f>+MAX(G17,I7)</f>
        <v>2780</v>
      </c>
      <c r="J17" s="269">
        <f>+I17*53.48</f>
        <v>148674.4</v>
      </c>
      <c r="K17" s="476">
        <v>100</v>
      </c>
      <c r="L17" s="277">
        <f>+MAX(K17,L8)</f>
        <v>100</v>
      </c>
      <c r="M17" s="444">
        <f t="shared" si="0"/>
        <v>20047</v>
      </c>
      <c r="N17" s="445">
        <f t="shared" si="1"/>
        <v>794.904</v>
      </c>
      <c r="O17" s="335">
        <f t="shared" si="2"/>
        <v>20841.903999999999</v>
      </c>
    </row>
    <row r="18" spans="1:15" ht="19.5" customHeight="1">
      <c r="A18" s="142">
        <v>12</v>
      </c>
      <c r="B18" s="196" t="s">
        <v>113</v>
      </c>
      <c r="C18" s="481">
        <v>1510</v>
      </c>
      <c r="D18" s="482">
        <v>216987</v>
      </c>
      <c r="E18" s="277">
        <f>+MAX(C18,E7)</f>
        <v>1924</v>
      </c>
      <c r="F18" s="268">
        <f>+E18*143.7</f>
        <v>276478.8</v>
      </c>
      <c r="G18" s="478">
        <v>2460</v>
      </c>
      <c r="H18" s="479">
        <v>126560</v>
      </c>
      <c r="I18" s="277">
        <f>+MAX(G18,I7)</f>
        <v>2460</v>
      </c>
      <c r="J18" s="269">
        <f>+I18*53.48</f>
        <v>131560.79999999999</v>
      </c>
      <c r="K18" s="476">
        <v>103</v>
      </c>
      <c r="L18" s="277">
        <f>+MAX(K18,L7)</f>
        <v>103</v>
      </c>
      <c r="M18" s="444">
        <f t="shared" si="0"/>
        <v>20648.41</v>
      </c>
      <c r="N18" s="445">
        <f t="shared" si="1"/>
        <v>818.75112000000001</v>
      </c>
      <c r="O18" s="335">
        <f t="shared" si="2"/>
        <v>21467.161120000001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2537</v>
      </c>
      <c r="D19" s="271">
        <f t="shared" si="3"/>
        <v>364566</v>
      </c>
      <c r="E19" s="278">
        <f t="shared" si="3"/>
        <v>7227</v>
      </c>
      <c r="F19" s="272">
        <f>SUM(F7:F18)</f>
        <v>1038519.8999999999</v>
      </c>
      <c r="G19" s="281">
        <f>SUM(G7:G18)</f>
        <v>5240</v>
      </c>
      <c r="H19" s="271">
        <f>SUM(H7:H18)</f>
        <v>271034</v>
      </c>
      <c r="I19" s="278">
        <f>SUM(I7:I18)</f>
        <v>28180</v>
      </c>
      <c r="J19" s="273">
        <f>SUM(J7:J18)</f>
        <v>1465466.2</v>
      </c>
      <c r="K19" s="276">
        <f t="shared" si="3"/>
        <v>203</v>
      </c>
      <c r="L19" s="278">
        <f>SUM(L7:L18)</f>
        <v>683</v>
      </c>
      <c r="M19" s="273">
        <f>SUM(M7:M18)</f>
        <v>136921.00999999998</v>
      </c>
      <c r="N19" s="446">
        <f>SUM(N7:N18)</f>
        <v>5429.1943200000014</v>
      </c>
      <c r="O19" s="273">
        <f>SUM(O7:O18)</f>
        <v>142350.20431999999</v>
      </c>
    </row>
    <row r="20" spans="1:15" ht="21.75" customHeight="1">
      <c r="B20" s="150"/>
      <c r="C20" s="250"/>
      <c r="D20" s="183"/>
      <c r="E20" s="250"/>
      <c r="F20" s="183">
        <f>ROUND(F19/1000,1)</f>
        <v>1038.5</v>
      </c>
      <c r="G20" s="250"/>
      <c r="H20" s="183"/>
      <c r="I20" s="250"/>
      <c r="J20" s="183">
        <f>ROUND(J19/1000,1)</f>
        <v>1465.5</v>
      </c>
      <c r="K20" s="250"/>
      <c r="L20" s="250"/>
      <c r="M20" s="183">
        <f>ROUND(M19/1000,1)</f>
        <v>136.9</v>
      </c>
      <c r="N20" s="183">
        <f t="shared" ref="N20:O20" si="4">ROUND(N19/1000,1)</f>
        <v>5.4</v>
      </c>
      <c r="O20" s="183">
        <f t="shared" si="4"/>
        <v>142.4</v>
      </c>
    </row>
    <row r="21" spans="1:15" ht="33.75" customHeight="1" thickBot="1">
      <c r="B21" s="564" t="s">
        <v>207</v>
      </c>
      <c r="C21" s="564"/>
      <c r="D21" s="56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1038.5</v>
      </c>
      <c r="G27" s="334" t="s">
        <v>228</v>
      </c>
      <c r="H27" s="271" t="s">
        <v>228</v>
      </c>
      <c r="I27" s="271" t="s">
        <v>228</v>
      </c>
      <c r="J27" s="272">
        <f>J20-J26</f>
        <v>1465.5</v>
      </c>
      <c r="K27" s="334" t="s">
        <v>228</v>
      </c>
      <c r="L27" s="271" t="s">
        <v>228</v>
      </c>
      <c r="M27" s="273">
        <f>M20-M26</f>
        <v>136.9</v>
      </c>
      <c r="N27" s="188" t="s">
        <v>228</v>
      </c>
      <c r="O27" s="272">
        <f>+O20-M26</f>
        <v>142.4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2"/>
      <c r="H30" s="572"/>
      <c r="I30" s="263"/>
      <c r="J30" s="558" t="str">
        <f>+'Ekamut-caxs'!C80</f>
        <v>Լ․ Սարգսյան</v>
      </c>
      <c r="K30" s="558"/>
      <c r="M30" s="144"/>
    </row>
    <row r="31" spans="1:15" s="140" customFormat="1">
      <c r="C31" s="146"/>
      <c r="D31" s="146"/>
      <c r="E31" s="145"/>
      <c r="F31" s="145"/>
      <c r="G31" s="559" t="s">
        <v>96</v>
      </c>
      <c r="H31" s="559"/>
      <c r="I31" s="264"/>
      <c r="J31" s="559" t="s">
        <v>114</v>
      </c>
      <c r="K31" s="55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8"/>
      <c r="H32" s="558"/>
      <c r="I32" s="153"/>
      <c r="J32" s="558" t="str">
        <f>+'Ekamut-caxs'!C82</f>
        <v>Գ․ Եղիազարյան</v>
      </c>
      <c r="K32" s="558"/>
    </row>
    <row r="33" spans="3:13" s="140" customFormat="1">
      <c r="C33" s="143"/>
      <c r="D33" s="143"/>
      <c r="G33" s="559" t="s">
        <v>96</v>
      </c>
      <c r="H33" s="559"/>
      <c r="I33" s="264"/>
      <c r="J33" s="559" t="s">
        <v>114</v>
      </c>
      <c r="K33" s="559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60" t="s">
        <v>268</v>
      </c>
      <c r="J36" s="560"/>
      <c r="K36" s="423"/>
      <c r="L36" s="560" t="s">
        <v>269</v>
      </c>
      <c r="M36" s="560"/>
    </row>
    <row r="37" spans="3:13">
      <c r="C37" s="436"/>
      <c r="D37" s="436"/>
      <c r="E37" s="560" t="s">
        <v>267</v>
      </c>
      <c r="F37" s="560"/>
      <c r="I37" s="560"/>
      <c r="J37" s="560"/>
      <c r="K37" s="423"/>
      <c r="L37" s="560"/>
      <c r="M37" s="560"/>
    </row>
    <row r="38" spans="3:13">
      <c r="C38" s="436"/>
      <c r="D38" s="436"/>
      <c r="E38" s="560"/>
      <c r="F38" s="560"/>
    </row>
  </sheetData>
  <sheetProtection algorithmName="SHA-512" hashValue="cSfMVlQx+2uBDKHs8VEMxf3WaXDz/pNdh7IC8LA6m5MKRpywhuvlxxIyJTlmRQjXWnp5afX5SZ9FshbwEZtt6w==" saltValue="2S3rpMZ/QAXQxd11gOyxOw==" spinCount="100000" sheet="1" objects="1" scenarios="1"/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C54" sqref="C54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հ․8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287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299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298</v>
      </c>
      <c r="C8" s="256">
        <v>45253.8</v>
      </c>
      <c r="D8" s="256">
        <v>2001.1</v>
      </c>
      <c r="E8" s="256">
        <v>9375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301</v>
      </c>
      <c r="C9" s="459"/>
      <c r="D9" s="459">
        <v>311</v>
      </c>
      <c r="E9" s="325">
        <f>+M9</f>
        <v>1270.5</v>
      </c>
      <c r="F9" s="449">
        <v>11</v>
      </c>
      <c r="G9" s="493">
        <v>105</v>
      </c>
      <c r="H9" s="453" t="s">
        <v>202</v>
      </c>
      <c r="I9" s="494">
        <v>22</v>
      </c>
      <c r="J9" s="453" t="s">
        <v>202</v>
      </c>
      <c r="K9" s="494">
        <v>550</v>
      </c>
      <c r="L9" s="455" t="s">
        <v>203</v>
      </c>
      <c r="M9" s="495">
        <f>+(G9*I9*K9)/1000</f>
        <v>1270.5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+G10*30+1000+496.8</f>
        <v>4436.8</v>
      </c>
      <c r="D10" s="459">
        <v>311</v>
      </c>
      <c r="E10" s="325">
        <f>+M10</f>
        <v>1131.9000000000001</v>
      </c>
      <c r="F10" s="449">
        <v>12</v>
      </c>
      <c r="G10" s="460">
        <v>98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1131.9000000000001</v>
      </c>
    </row>
    <row r="11" spans="1:13" s="180" customFormat="1" ht="31.5" customHeight="1">
      <c r="A11" s="239"/>
      <c r="B11" s="321" t="s">
        <v>219</v>
      </c>
      <c r="C11" s="322">
        <f>ROUND(SUM(C8:C10),1)</f>
        <v>49690.6</v>
      </c>
      <c r="D11" s="322">
        <f>ROUND(SUM(D8:D10),1)</f>
        <v>2623.1</v>
      </c>
      <c r="E11" s="322">
        <f>ROUND(SUM(E8:E10),1)</f>
        <v>11777.4</v>
      </c>
    </row>
    <row r="12" spans="1:13">
      <c r="C12" s="459">
        <v>10000</v>
      </c>
    </row>
    <row r="13" spans="1:13" ht="51" customHeight="1">
      <c r="B13" s="575" t="s">
        <v>221</v>
      </c>
      <c r="C13" s="575"/>
      <c r="D13" s="575"/>
      <c r="E13" s="575"/>
    </row>
    <row r="18" spans="2:5" ht="20.25" customHeight="1">
      <c r="B18" s="139" t="s">
        <v>2</v>
      </c>
      <c r="C18" s="139"/>
      <c r="D18" s="576" t="str">
        <f>+'Ekamut-caxs'!C80</f>
        <v>Լ․ Սարգսյան</v>
      </c>
      <c r="E18" s="576"/>
    </row>
    <row r="19" spans="2:5" ht="18.75" customHeight="1">
      <c r="B19" s="139" t="s">
        <v>4</v>
      </c>
      <c r="D19" s="573" t="s">
        <v>5</v>
      </c>
      <c r="E19" s="573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4" t="str">
        <f>+'Ekamut-caxs'!C82</f>
        <v>Գ․ Եղիազարյան</v>
      </c>
      <c r="E21" s="574"/>
    </row>
    <row r="22" spans="2:5" ht="23.25" customHeight="1">
      <c r="D22" s="573" t="s">
        <v>5</v>
      </c>
      <c r="E22" s="573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20" workbookViewId="0">
      <selection activeCell="C54" sqref="C54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8" t="s">
        <v>71</v>
      </c>
      <c r="B1" s="578"/>
      <c r="C1" s="578"/>
      <c r="D1" s="578"/>
    </row>
    <row r="2" spans="1:4" ht="26.25" customHeight="1">
      <c r="A2" s="579" t="str">
        <f>+'Ekamut-caxs'!A14:D14</f>
        <v xml:space="preserve">«Երևանի հ․8 մսուր-մանկապարտեզ» ՀՈԱԿ-ի </v>
      </c>
      <c r="B2" s="579"/>
      <c r="C2" s="579"/>
      <c r="D2" s="579"/>
    </row>
    <row r="3" spans="1:4" ht="27" customHeight="1">
      <c r="A3" s="579" t="s">
        <v>271</v>
      </c>
      <c r="B3" s="579"/>
      <c r="C3" s="579"/>
      <c r="D3" s="579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123</v>
      </c>
    </row>
    <row r="24" spans="1:4" ht="48.75" customHeight="1"/>
    <row r="25" spans="1:4" ht="18">
      <c r="B25" s="178" t="s">
        <v>2</v>
      </c>
      <c r="C25" s="580" t="str">
        <f>+'Ekamut-caxs'!C80</f>
        <v>Լ․ Սարգսյան</v>
      </c>
      <c r="D25" s="580"/>
    </row>
    <row r="26" spans="1:4" ht="15.75" customHeight="1">
      <c r="B26" s="179" t="s">
        <v>4</v>
      </c>
      <c r="C26" s="577" t="s">
        <v>5</v>
      </c>
      <c r="D26" s="577"/>
    </row>
    <row r="27" spans="1:4" ht="27" customHeight="1">
      <c r="B27" s="172" t="s">
        <v>6</v>
      </c>
      <c r="C27" s="580" t="str">
        <f>+'Ekamut-caxs'!C82</f>
        <v>Գ․ Եղիազարյան</v>
      </c>
      <c r="D27" s="580"/>
    </row>
    <row r="28" spans="1:4">
      <c r="C28" s="577" t="s">
        <v>5</v>
      </c>
      <c r="D28" s="577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https://mul2.yerevan.am/tasks/1236395/oneclick/1cb1da751aa817cff04d8c5bf517bb11759707f724ee710f44a0a9ed5a455e77.xlsx?token=5edf7fca587679c83b24bf9796e4d3e5</cp:keywords>
  <cp:lastModifiedBy>Lusine Petrosyan</cp:lastModifiedBy>
  <cp:lastPrinted>2023-12-22T08:53:07Z</cp:lastPrinted>
  <dcterms:created xsi:type="dcterms:W3CDTF">1996-10-14T23:33:28Z</dcterms:created>
  <dcterms:modified xsi:type="dcterms:W3CDTF">2023-12-28T06:00:47Z</dcterms:modified>
</cp:coreProperties>
</file>