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688A92C-E1B4-4580-B0A1-979B65335B7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hamematakan'!$A$1:$F$89</definedName>
    <definedName name="_xlnm.Print_Area" localSheetId="0">'Ekamut-caxs'!$A$1:$E$86</definedName>
    <definedName name="_xlnm.Print_Area" localSheetId="2">'Ekamutneri hamematakan'!$A$1:$F$74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M9" i="21"/>
  <c r="E9" i="21"/>
  <c r="D69" i="19" l="1"/>
  <c r="B13" i="11"/>
  <c r="E61" i="9" l="1"/>
  <c r="D62" i="9"/>
  <c r="E62" i="9" s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12" i="12"/>
  <c r="O13" i="12"/>
  <c r="O8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8" i="12"/>
  <c r="J17" i="12"/>
  <c r="J19" i="12" s="1"/>
  <c r="F18" i="12"/>
  <c r="F17" i="12"/>
  <c r="F19" i="12" l="1"/>
  <c r="A55" i="19"/>
  <c r="D5" i="7"/>
  <c r="D4" i="7"/>
  <c r="A56" i="19" l="1"/>
  <c r="D101" i="7"/>
  <c r="B101" i="7"/>
  <c r="A57" i="19" l="1"/>
  <c r="J26" i="12"/>
  <c r="A56" i="7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7" i="10"/>
  <c r="D85" i="10"/>
  <c r="B82" i="10"/>
  <c r="B81" i="10"/>
  <c r="D72" i="9"/>
  <c r="D70" i="9"/>
  <c r="D98" i="7"/>
  <c r="D96" i="7"/>
  <c r="A61" i="19" l="1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G54" i="18"/>
  <c r="F59" i="18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A65" i="7" s="1"/>
  <c r="N11" i="11"/>
  <c r="A67" i="19" l="1"/>
  <c r="N12" i="11"/>
  <c r="D38" i="19" s="1"/>
  <c r="D37" i="7" s="1"/>
  <c r="A68" i="19" l="1"/>
  <c r="A66" i="7"/>
  <c r="S53" i="19"/>
  <c r="D53" i="19" s="1"/>
  <c r="A67" i="7" l="1"/>
  <c r="D63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1" i="10" l="1"/>
  <c r="D60" i="10"/>
  <c r="E60" i="10" s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8" i="19" s="1"/>
  <c r="A76" i="19"/>
  <c r="D47" i="7"/>
  <c r="D39" i="7"/>
  <c r="D52" i="7" l="1"/>
  <c r="D30" i="19" l="1"/>
  <c r="D77" i="7" l="1"/>
  <c r="F18" i="7" s="1"/>
  <c r="D29" i="19"/>
  <c r="D38" i="7"/>
  <c r="D91" i="7"/>
  <c r="D7" i="9"/>
  <c r="D64" i="9" l="1"/>
  <c r="D65" i="9"/>
  <c r="D66" i="9"/>
  <c r="D67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3" i="9"/>
  <c r="E60" i="9"/>
  <c r="G19" i="12"/>
  <c r="I19" i="12"/>
  <c r="J20" i="12"/>
  <c r="D79" i="7" l="1"/>
  <c r="D69" i="10"/>
  <c r="C69" i="10"/>
  <c r="D80" i="10"/>
  <c r="F20" i="12" l="1"/>
  <c r="C76" i="10"/>
  <c r="C68" i="10" s="1"/>
  <c r="D76" i="10"/>
  <c r="D68" i="10" s="1"/>
  <c r="E77" i="10"/>
  <c r="F27" i="12" l="1"/>
  <c r="D17" i="10"/>
  <c r="J27" i="12"/>
  <c r="D44" i="19" s="1"/>
  <c r="F44" i="19" s="1"/>
  <c r="E76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1" i="10"/>
  <c r="E59" i="10"/>
  <c r="E63" i="10"/>
  <c r="D7" i="15"/>
  <c r="D23" i="15" s="1"/>
  <c r="M20" i="12" l="1"/>
  <c r="M27" i="12" s="1"/>
  <c r="D44" i="7" s="1"/>
  <c r="D30" i="10"/>
  <c r="D23" i="9"/>
  <c r="E82" i="10"/>
  <c r="E81" i="10"/>
  <c r="E75" i="10"/>
  <c r="E74" i="10"/>
  <c r="F44" i="7" l="1"/>
  <c r="D79" i="19"/>
  <c r="D33" i="9" l="1"/>
  <c r="D32" i="10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7" i="10"/>
  <c r="E29" i="10"/>
  <c r="E30" i="10"/>
  <c r="E23" i="9"/>
  <c r="C24" i="10" l="1"/>
  <c r="D24" i="10"/>
  <c r="E62" i="10"/>
  <c r="E35" i="10"/>
  <c r="E69" i="10"/>
  <c r="C36" i="9"/>
  <c r="C25" i="9" s="1"/>
  <c r="E67" i="9"/>
  <c r="E66" i="9"/>
  <c r="E65" i="9"/>
  <c r="E64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0" i="10"/>
  <c r="C23" i="10" s="1"/>
  <c r="E79" i="10"/>
  <c r="E73" i="10"/>
  <c r="E72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8" i="9"/>
  <c r="E68" i="10" l="1"/>
  <c r="E24" i="10"/>
  <c r="E78" i="10"/>
  <c r="E80" i="10"/>
  <c r="E18" i="9"/>
  <c r="E25" i="9"/>
  <c r="E23" i="10" l="1"/>
  <c r="C83" i="10" l="1"/>
  <c r="D73" i="7" l="1"/>
  <c r="D36" i="7" l="1"/>
  <c r="D35" i="7" l="1"/>
  <c r="E6" i="10"/>
  <c r="C62" i="18"/>
  <c r="D16" i="10" l="1"/>
  <c r="D35" i="19"/>
  <c r="F79" i="19" s="1"/>
  <c r="D16" i="9"/>
  <c r="D94" i="7"/>
  <c r="E16" i="10" l="1"/>
  <c r="D7" i="10"/>
  <c r="D83" i="10" s="1"/>
  <c r="E83" i="10" s="1"/>
  <c r="E16" i="9"/>
  <c r="D6" i="9"/>
  <c r="E7" i="10" l="1"/>
  <c r="D68" i="9"/>
  <c r="E68" i="9" s="1"/>
  <c r="E6" i="9"/>
</calcChain>
</file>

<file path=xl/sharedStrings.xml><?xml version="1.0" encoding="utf-8"?>
<sst xmlns="http://schemas.openxmlformats.org/spreadsheetml/2006/main" count="781" uniqueCount="317">
  <si>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</si>
  <si>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</si>
  <si>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</si>
  <si>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</si>
  <si>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</si>
  <si>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</si>
  <si>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</si>
  <si>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</si>
  <si>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</si>
  <si>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</si>
  <si>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</si>
  <si>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</si>
  <si>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</si>
  <si>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</si>
  <si>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</si>
  <si>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</si>
  <si>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</si>
  <si>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</si>
  <si>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</si>
  <si>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</si>
  <si>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</si>
  <si>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</si>
  <si>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</si>
  <si>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</si>
  <si>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</si>
  <si>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</si>
  <si>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</si>
  <si>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</si>
  <si>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</si>
  <si>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</si>
  <si>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</si>
  <si>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</si>
  <si>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</si>
  <si>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</si>
  <si>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</si>
  <si>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</si>
  <si>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</si>
  <si>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</si>
  <si>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</si>
  <si>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</si>
  <si>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</si>
  <si>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</si>
  <si>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</si>
  <si>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</si>
  <si>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</si>
  <si>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</si>
  <si>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</si>
  <si>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</si>
  <si>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</si>
  <si>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</si>
  <si>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</si>
  <si>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</si>
  <si>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</si>
  <si>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</si>
  <si>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</si>
  <si>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</si>
  <si>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</si>
  <si>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</si>
  <si>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</si>
  <si>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</si>
  <si>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</si>
  <si>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</si>
  <si>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</si>
  <si>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</si>
  <si>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</si>
  <si>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</si>
  <si>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</si>
  <si>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</si>
  <si>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</si>
  <si>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</si>
  <si>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</si>
  <si>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</si>
  <si>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</si>
  <si>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</si>
  <si>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</si>
  <si>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</si>
  <si>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</si>
  <si>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</si>
  <si>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</si>
  <si>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</si>
  <si>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</si>
  <si>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</si>
  <si>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</si>
  <si>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</si>
  <si>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</si>
  <si>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</si>
  <si>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</si>
  <si>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</si>
  <si>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</si>
  <si>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</si>
  <si>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</si>
  <si>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</si>
  <si>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</si>
  <si>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</si>
  <si>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</si>
  <si>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</si>
  <si>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</si>
  <si>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</si>
  <si>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</si>
  <si>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</si>
  <si>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</si>
  <si>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</si>
  <si>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</si>
  <si>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</si>
  <si>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</si>
  <si>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</si>
  <si>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</si>
  <si>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</si>
  <si>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</si>
  <si>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</si>
  <si>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</si>
  <si>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</si>
  <si>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</si>
  <si>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</si>
  <si>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</si>
  <si>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</si>
  <si>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</si>
  <si>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</si>
  <si>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</si>
  <si>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</si>
  <si>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</si>
  <si>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</si>
  <si>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</si>
  <si>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</si>
  <si>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</si>
  <si>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</si>
  <si>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</si>
  <si>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</si>
  <si>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</si>
  <si>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</si>
  <si>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</si>
  <si>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</si>
  <si>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</si>
  <si>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</si>
  <si>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</si>
  <si>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</si>
  <si>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</si>
  <si>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</si>
  <si>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</si>
  <si>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</si>
  <si>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</si>
  <si>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</si>
  <si>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</si>
  <si>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</si>
  <si>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</si>
  <si>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</si>
  <si>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</si>
  <si>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</si>
  <si>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</si>
  <si>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</si>
  <si>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</si>
  <si>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</si>
  <si>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</si>
  <si>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</si>
  <si>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</si>
  <si>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</si>
  <si>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</si>
  <si>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</si>
  <si>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</si>
  <si>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</si>
  <si>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</si>
  <si>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</si>
  <si>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</si>
  <si>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</si>
  <si>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</si>
  <si>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</si>
  <si>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</si>
  <si>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</si>
  <si>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</si>
  <si>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</si>
  <si>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</si>
  <si>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</si>
  <si>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</si>
  <si>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</si>
  <si>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</si>
  <si>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</si>
  <si>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</si>
  <si>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</si>
  <si>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</si>
  <si>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</si>
  <si>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</si>
  <si>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</si>
  <si>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</si>
  <si>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</si>
  <si>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</si>
  <si>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</si>
  <si>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</si>
  <si>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</si>
  <si>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</si>
  <si>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</si>
  <si>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</si>
  <si>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</si>
  <si>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</si>
  <si>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</si>
  <si>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</si>
  <si>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</si>
  <si>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</si>
  <si>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</si>
  <si>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</si>
  <si>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</si>
  <si>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</si>
  <si>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</si>
  <si>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</si>
  <si>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</si>
  <si>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</si>
  <si>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</si>
  <si>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</si>
  <si>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</si>
  <si>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</si>
  <si>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</si>
  <si>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</si>
  <si>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</si>
  <si>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</si>
  <si>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</si>
  <si>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</si>
  <si>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</si>
  <si>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</si>
  <si>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</si>
  <si>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</si>
  <si>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</si>
  <si>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</si>
  <si>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</si>
  <si>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</si>
  <si>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</si>
  <si>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</si>
  <si>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</si>
  <si>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</si>
  <si>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</si>
  <si>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</si>
  <si>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</si>
  <si>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</si>
  <si>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</si>
  <si>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</si>
  <si>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</si>
  <si>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</si>
  <si>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</si>
  <si>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</si>
  <si>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</si>
  <si>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</si>
  <si>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</si>
  <si>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</si>
  <si>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</si>
  <si>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</si>
  <si>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</si>
  <si>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</si>
  <si>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</si>
  <si>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</si>
  <si>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</si>
  <si>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</si>
  <si>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</si>
  <si>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</si>
  <si>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</si>
  <si>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</si>
  <si>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</si>
  <si>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</si>
  <si>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</si>
  <si>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</si>
  <si>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</si>
  <si>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</si>
  <si>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</si>
  <si>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</si>
  <si>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</si>
  <si>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</si>
  <si>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</si>
  <si>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</si>
  <si>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</si>
  <si>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</si>
  <si>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</si>
  <si>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</si>
  <si>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</si>
  <si>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</si>
  <si>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</si>
  <si>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</si>
  <si>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</si>
  <si>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</si>
  <si>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</si>
  <si>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</si>
  <si>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</si>
  <si>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</si>
  <si>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</si>
  <si>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</si>
  <si>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</si>
  <si>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</si>
  <si>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</si>
  <si>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</si>
  <si>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</si>
  <si>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</si>
  <si>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</si>
  <si>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</si>
  <si>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</si>
  <si>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</si>
  <si>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</si>
  <si>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</si>
  <si>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</si>
  <si>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</si>
  <si>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հ․17 մսուր-մանկապարտեզ» ՀՈԱԿ-ի </t>
  </si>
  <si>
    <t>Անահիտ Վարդանյան</t>
  </si>
  <si>
    <t>Անահիտ Խաչատրյան</t>
  </si>
  <si>
    <t>Դուրսգրվող գույքի վերագնահատման գծով</t>
  </si>
  <si>
    <t>Արխիվացման գծով</t>
  </si>
  <si>
    <t>Բեռնափոխադրման ծառայության գծով</t>
  </si>
  <si>
    <t>Դուրսգրվող գույքի վերանորոգման գծով</t>
  </si>
  <si>
    <t>Ֆինանսական օգնություն</t>
  </si>
  <si>
    <t>Ֆինանսական</t>
  </si>
  <si>
    <t>Փոքրարժեք կամ արագամաշ առարկաների գծով/անհատույց/</t>
  </si>
  <si>
    <t>15գազի պատասխանատու անձի վերապատրաստում</t>
  </si>
  <si>
    <t>տարեսկզբին վճարովի ծառայություն չի եղել</t>
  </si>
  <si>
    <t>Հաշվարկվել է ըստ փաստացի ծախսերի</t>
  </si>
  <si>
    <t>Քաղաքապետարանի կողմից ստացված ուսումնական նյութերի, կրակմարիչների գծով</t>
  </si>
  <si>
    <t xml:space="preserve">Հաշվարկվել է ըստ վճարովի ծառայության մուտքերի </t>
  </si>
  <si>
    <t>Պարգևատրում տարեսկզբին նախատեսված չի եղել</t>
  </si>
  <si>
    <t>դաստիարակների վերապատրաստում տարեսկզբին նախատեսված չի եղել</t>
  </si>
  <si>
    <t>ջեռուցման կաթսաների վերանորոգման համար է նախատեսվել ,կաթսաները շատ վատ վիճակում են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</si>
  <si>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</si>
  <si>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</si>
  <si>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 արագամաշ առարկաներ)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</si>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</sst>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5ACAAQQBNAAAAAAAAAAAAAAAAAAAAAAAAAAAAAAAAAAAAAAAAAAAAAAAAAAAAAAAAAAAAAAAAAAAAAAAAAAAAAAAAAAAAAAAAAAAAAAAAAAAAAAAAAAAAAAAAAAAAAADnBwwABAAcAAoAC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5NTBaMCMGCSqGSIb3DQEJBDEWBBQMoJoVeMs0xsigdqsXiduCn0axFzArBgsqhkiG9w0BCRACDDEcMBowGDAWBBRE5xMFRVajmd/v2Zzf5CvSbEm8HjANBgkqhkiG9w0BAQEFAASCAQCVTg3wh6dDJOwPlp/rMS02RG1gIvMMcQ1a5UfIj8+LH6KEghUTyQ0GpMQQE5iLIgqwW4tni1N0RyHcw6Y5GsEGJfbnmdY4cmu/+sOzXMmwPHePV6VxTl0ZtWmKzmZo2gGgV/HSe29xEWoWImclcqdm4lcqkWtGvx4QlUotkD9oDS0B+Mu2lFbXnrjwaRtj2os4qjrlNv9WvKUeeXH4sCRX8xkx4xGES7r1VnbesmGhasEF8R+J7kd5+WjOZ4MIOCRnM8Df/NS9XrOTs/3WxY9sPmfCJpGNieX4L7VsPaWoRLQhHf41XH1gklXOyYeDxmAFkl0y5sPq1N0y66CL7o9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5ACAAQQBNAAAAAAAAAAAAAAAAAAAAAAAAAAAAAAAAAAAAAAAAAAAAAAAAAAAAAAAAAAAAAAAAAAAAAAAAAAAAAAAAAAAAAAAAAAAAAAAAAAAAAAAAAAAAAAAAAAAAAADnBwwABAAcAAoAC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5NDZaMCMGCSqGSIb3DQEJBDEWBBRGHBAR0AMVEraBJcg4zsvChQhWlzArBgsqhkiG9w0BCRACDDEcMBowGDAWBBRE5xMFRVajmd/v2Zzf5CvSbEm8HjANBgkqhkiG9w0BAQEFAASCAQA0SMWANHLMVmMyogiL9ZNMg6MhhSbFAfTl3M/kazT3HMtf912lsGMQNxEBIqm79fwzUnkVx5o80SkQIWCfVXFOGSh1Y7ur4m2yAOQbdQfOz9UKUBMa0vAmlHuvQCBIMdjt4E7WT5/BYqk23X9wtCQeR/md3H01Mvm0jW1f+0hPTU5zHzfN9hTKtDpqCbuQTMPmdsm9rSMpPVHEk0e9jkhoXkCMrwYByYIMdcOjwDC0jOcWT/QnAxW0DLlkb80bvN2Gpg53xkAX1ybN94Osq6rlAwk06xkgRJojGLLWzJvzrAlRrfWBCVzWcdKtmWCKZ7Do2o8bF8lJCxJRutAQhSK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7FB5F5A-6106-FB82-16BD-7D01A8F713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53FBB57-7DF3-AD46-BA93-E677A6CD92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7"/>
  <sheetViews>
    <sheetView tabSelected="1" view="pageBreakPreview" topLeftCell="A69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5.1406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131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131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9"/>
      <c r="F13" s="45"/>
    </row>
    <row r="14" spans="1:11" ht="27.75" customHeight="1">
      <c r="A14" s="502" t="s">
        <v>295</v>
      </c>
      <c r="B14" s="502"/>
      <c r="C14" s="502"/>
      <c r="D14" s="502"/>
      <c r="E14" s="420"/>
    </row>
    <row r="15" spans="1:11" ht="18.75" customHeight="1">
      <c r="A15" s="503" t="s">
        <v>251</v>
      </c>
      <c r="B15" s="503"/>
      <c r="C15" s="503"/>
      <c r="D15" s="503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74844.800000000003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2145.8000000000002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546.29999999999995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1599.5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29.5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314.60000000000002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5508.2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+D76</f>
        <v>5300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10</v>
      </c>
      <c r="E32" s="251"/>
    </row>
    <row r="33" spans="1:24" s="3" customFormat="1" ht="17.25" hidden="1" customHeight="1">
      <c r="A33" s="160">
        <f>+A32+1</f>
        <v>8</v>
      </c>
      <c r="B33" s="21" t="s">
        <v>302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82896.900000000009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51870.7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211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783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18489.099999999999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2272.9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1618.2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772.8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75.8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36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131.5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1.9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5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896.9</v>
      </c>
      <c r="E53" s="251"/>
      <c r="F53" s="6" t="s">
        <v>224</v>
      </c>
      <c r="K53" s="304">
        <v>8</v>
      </c>
      <c r="L53" s="89" t="s">
        <v>202</v>
      </c>
      <c r="M53" s="306">
        <v>147</v>
      </c>
      <c r="N53" s="89" t="s">
        <v>203</v>
      </c>
      <c r="O53" s="305">
        <f>+K53*M53/12*2</f>
        <v>196</v>
      </c>
      <c r="P53" s="43" t="s">
        <v>223</v>
      </c>
      <c r="Q53" s="342">
        <v>700.9</v>
      </c>
      <c r="R53" s="7" t="s">
        <v>203</v>
      </c>
      <c r="S53" s="340">
        <f>+O53+Q53</f>
        <v>896.9</v>
      </c>
    </row>
    <row r="54" spans="1:19" ht="18" customHeight="1">
      <c r="A54" s="117">
        <f t="shared" ref="A54:A71" si="2">+A53+1</f>
        <v>10</v>
      </c>
      <c r="B54" s="21" t="s">
        <v>25</v>
      </c>
      <c r="C54" s="21"/>
      <c r="D54" s="251">
        <v>103.3</v>
      </c>
      <c r="E54" s="251"/>
    </row>
    <row r="55" spans="1:19" ht="18" customHeight="1">
      <c r="A55" s="117">
        <f>+A54+1</f>
        <v>11</v>
      </c>
      <c r="B55" s="21" t="s">
        <v>76</v>
      </c>
      <c r="C55" s="21"/>
      <c r="D55" s="251">
        <v>41</v>
      </c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12</v>
      </c>
      <c r="B58" s="21" t="s">
        <v>123</v>
      </c>
      <c r="C58" s="21"/>
      <c r="D58" s="251">
        <v>116</v>
      </c>
      <c r="E58" s="251"/>
      <c r="G58" s="52"/>
    </row>
    <row r="59" spans="1:19" ht="20.25" customHeight="1">
      <c r="A59" s="117">
        <f t="shared" si="2"/>
        <v>13</v>
      </c>
      <c r="B59" s="21" t="s">
        <v>26</v>
      </c>
      <c r="C59" s="21"/>
      <c r="D59" s="251">
        <v>650</v>
      </c>
      <c r="E59" s="251"/>
      <c r="G59" s="52"/>
    </row>
    <row r="60" spans="1:19" ht="18" customHeight="1">
      <c r="A60" s="117">
        <f t="shared" si="2"/>
        <v>14</v>
      </c>
      <c r="B60" s="21" t="s">
        <v>27</v>
      </c>
      <c r="C60" s="21"/>
      <c r="D60" s="251">
        <v>105.5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17</v>
      </c>
      <c r="B63" s="21" t="s">
        <v>47</v>
      </c>
      <c r="C63" s="21"/>
      <c r="D63" s="251"/>
      <c r="E63" s="251"/>
    </row>
    <row r="64" spans="1:19" ht="18.75" customHeight="1">
      <c r="A64" s="117">
        <v>15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f t="shared" si="2"/>
        <v>16</v>
      </c>
      <c r="B65" s="21" t="s">
        <v>78</v>
      </c>
      <c r="C65" s="21"/>
      <c r="D65" s="251">
        <v>105</v>
      </c>
      <c r="E65" s="251"/>
    </row>
    <row r="66" spans="1:14" ht="18.75" hidden="1" customHeight="1">
      <c r="A66" s="117">
        <f t="shared" si="2"/>
        <v>17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18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19</v>
      </c>
      <c r="B68" s="21" t="s">
        <v>49</v>
      </c>
      <c r="C68" s="21"/>
      <c r="D68" s="251"/>
      <c r="E68" s="251"/>
    </row>
    <row r="69" spans="1:14" ht="18.75" customHeight="1">
      <c r="A69" s="117">
        <v>17</v>
      </c>
      <c r="B69" s="21" t="s">
        <v>66</v>
      </c>
      <c r="C69" s="21"/>
      <c r="D69" s="497">
        <f>+D20+15</f>
        <v>59</v>
      </c>
      <c r="E69" s="251"/>
      <c r="F69" s="107" t="s">
        <v>305</v>
      </c>
    </row>
    <row r="70" spans="1:14" ht="19.5" hidden="1" customHeight="1">
      <c r="A70" s="117">
        <f t="shared" si="2"/>
        <v>18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19</v>
      </c>
      <c r="B71" s="21"/>
      <c r="C71" s="21"/>
      <c r="D71" s="251"/>
      <c r="E71" s="251"/>
    </row>
    <row r="72" spans="1:14" ht="18.75" hidden="1" customHeight="1">
      <c r="A72" s="117">
        <f>+A71+1</f>
        <v>20</v>
      </c>
      <c r="B72" s="21"/>
      <c r="C72" s="21"/>
      <c r="D72" s="251"/>
      <c r="E72" s="251"/>
    </row>
    <row r="73" spans="1:14" ht="18.75" customHeight="1">
      <c r="A73" s="117">
        <v>18</v>
      </c>
      <c r="B73" s="21" t="s">
        <v>315</v>
      </c>
      <c r="C73" s="21"/>
      <c r="D73" s="251">
        <v>208.2</v>
      </c>
      <c r="E73" s="251"/>
    </row>
    <row r="74" spans="1:14" ht="18.75" hidden="1" customHeight="1">
      <c r="A74" s="117">
        <f>+A72+1</f>
        <v>21</v>
      </c>
      <c r="B74" s="21"/>
      <c r="C74" s="21"/>
      <c r="D74" s="251"/>
      <c r="E74" s="251"/>
      <c r="F74" s="57" t="s">
        <v>125</v>
      </c>
    </row>
    <row r="75" spans="1:14" ht="18.75" customHeight="1">
      <c r="A75" s="117">
        <v>19</v>
      </c>
      <c r="B75" s="21" t="s">
        <v>28</v>
      </c>
      <c r="C75" s="21"/>
      <c r="D75" s="251">
        <v>5300</v>
      </c>
      <c r="E75" s="251"/>
    </row>
    <row r="76" spans="1:14" s="3" customFormat="1" ht="18.75" customHeight="1">
      <c r="A76" s="161">
        <f>+A75+0.1</f>
        <v>19.100000000000001</v>
      </c>
      <c r="B76" s="20" t="s">
        <v>80</v>
      </c>
      <c r="C76" s="20"/>
      <c r="D76" s="251">
        <v>5300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customHeight="1">
      <c r="A77" s="117">
        <f>+A75+1</f>
        <v>20</v>
      </c>
      <c r="B77" s="21" t="s">
        <v>81</v>
      </c>
      <c r="C77" s="21"/>
      <c r="D77" s="251">
        <v>15</v>
      </c>
      <c r="E77" s="251"/>
    </row>
    <row r="78" spans="1:14" s="17" customFormat="1" ht="20.25" hidden="1" customHeight="1">
      <c r="A78" s="117">
        <f>+A77+1</f>
        <v>21</v>
      </c>
      <c r="B78" s="21" t="s">
        <v>70</v>
      </c>
      <c r="C78" s="21"/>
      <c r="D78" s="251"/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4" t="s">
        <v>32</v>
      </c>
      <c r="C79" s="494"/>
      <c r="D79" s="313">
        <f>SUM(D38,D42:D48,D52:D75,D77:D78)</f>
        <v>82896.89999999998</v>
      </c>
      <c r="E79" s="464" t="s">
        <v>249</v>
      </c>
      <c r="F79" s="310">
        <f>+D35-D79</f>
        <v>0</v>
      </c>
    </row>
    <row r="80" spans="1:14" ht="21" customHeight="1">
      <c r="B80" s="55"/>
      <c r="C80" s="8"/>
      <c r="H80" s="107"/>
    </row>
    <row r="81" spans="2:15" ht="26.25" hidden="1" customHeight="1">
      <c r="B81" s="9" t="s">
        <v>2</v>
      </c>
      <c r="C81" s="316" t="s">
        <v>296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297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2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0" zoomScaleSheetLayoutView="100" workbookViewId="0">
      <selection activeCell="B108" sqref="B108"/>
    </sheetView>
  </sheetViews>
  <sheetFormatPr defaultRowHeight="13.5"/>
  <cols>
    <col min="1" max="1" width="5.42578125" style="83" customWidth="1"/>
    <col min="2" max="2" width="36.5703125" style="83" customWidth="1"/>
    <col min="3" max="3" width="47.28515625" style="83" customWidth="1"/>
    <col min="4" max="4" width="23.8554687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9.140625" style="82" hidden="1" customWidth="1"/>
    <col min="12" max="13" width="0" style="82" hidden="1" customWidth="1"/>
    <col min="14" max="16" width="0" style="83" hidden="1" customWidth="1"/>
    <col min="17" max="16384" width="9.140625" style="83"/>
  </cols>
  <sheetData>
    <row r="1" spans="1:13" ht="17.25">
      <c r="D1" s="347" t="s">
        <v>205</v>
      </c>
      <c r="E1" s="433">
        <f>+'Ekamut-caxs'!E1+1</f>
        <v>132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132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7" t="s">
        <v>43</v>
      </c>
      <c r="B13" s="517"/>
      <c r="C13" s="517"/>
      <c r="D13" s="517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հ․17 մսուր-մանկապարտեզ» ՀՈԱԿ-ի </v>
      </c>
      <c r="B14" s="502"/>
      <c r="C14" s="502"/>
      <c r="D14" s="502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284</v>
      </c>
      <c r="B15" s="503"/>
      <c r="C15" s="503"/>
      <c r="D15" s="503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8" t="s">
        <v>33</v>
      </c>
      <c r="C18" s="519"/>
      <c r="D18" s="88" t="s">
        <v>45</v>
      </c>
      <c r="E18" s="424"/>
      <c r="F18" s="303">
        <f>+D19-D77</f>
        <v>1803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92">
        <f>+'Dramakani hamematakan'!D6</f>
        <v>1826.6</v>
      </c>
      <c r="E19" s="425"/>
      <c r="F19" s="515" t="s">
        <v>230</v>
      </c>
      <c r="G19" s="516"/>
      <c r="H19" s="308"/>
      <c r="I19" s="308"/>
      <c r="J19" s="307">
        <v>67.3</v>
      </c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92">
        <f>SUM(D21:D22,D25,D28:D34)</f>
        <v>77359.200000000012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0" t="s">
        <v>120</v>
      </c>
      <c r="C21" s="521"/>
      <c r="D21" s="284">
        <f>+'Ekamut-caxs'!D18</f>
        <v>74844.800000000003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0" t="str">
        <f>+'Ekamut-caxs'!B19</f>
        <v>Այլ նպաստներ բյուջեից, որից՝</v>
      </c>
      <c r="C22" s="521"/>
      <c r="D22" s="284">
        <f>+'Ekamut-caxs'!D19</f>
        <v>44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1" t="s">
        <v>261</v>
      </c>
      <c r="C23" s="512"/>
      <c r="D23" s="258">
        <f>+'Ekamut-caxs'!D20</f>
        <v>44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1" t="s">
        <v>264</v>
      </c>
      <c r="C24" s="512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0" t="str">
        <f>+'Ekamut-caxs'!B22</f>
        <v>Դրամաշնորհներ բյուջեից, որից՝</v>
      </c>
      <c r="C25" s="521"/>
      <c r="D25" s="283">
        <f>+'Ekamut-caxs'!D22</f>
        <v>2145.8000000000002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1" t="s">
        <v>262</v>
      </c>
      <c r="C26" s="512"/>
      <c r="D26" s="258">
        <f>+'Ekamut-caxs'!D23</f>
        <v>546.29999999999995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1" t="s">
        <v>263</v>
      </c>
      <c r="C27" s="512"/>
      <c r="D27" s="258">
        <f>+'Ekamut-caxs'!D24</f>
        <v>1599.5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0" t="str">
        <f>+'Ekamut-caxs'!B26</f>
        <v xml:space="preserve">Վճարովի ծառայություններից </v>
      </c>
      <c r="C28" s="521"/>
      <c r="D28" s="284">
        <f>+'Ekamut-caxs'!D26</f>
        <v>314.60000000000002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0" t="str">
        <f>+'Ekamut-caxs'!B27</f>
        <v>Վարձակալությունից</v>
      </c>
      <c r="C29" s="521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0" t="str">
        <f>+'Ekamut-caxs'!B28</f>
        <v>Սպասարկման և կոմունալ համավճարներից</v>
      </c>
      <c r="C30" s="521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0" t="s">
        <v>35</v>
      </c>
      <c r="C31" s="521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20" t="s">
        <v>10</v>
      </c>
      <c r="C32" s="521"/>
      <c r="D32" s="284">
        <f>+'Ekamut-caxs'!D32</f>
        <v>10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07" t="s">
        <v>303</v>
      </c>
      <c r="C33" s="508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07"/>
      <c r="C34" s="508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92">
        <f>D36+D79+D91</f>
        <v>78457.999999999985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92">
        <f>SUM(D37,D41:D47,D51:D73,D77:D78)</f>
        <v>77382.799999999988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7" t="str">
        <f>+'Ekamut-caxs'!B38</f>
        <v>Աշխատավարձի գծով, որից՝</v>
      </c>
      <c r="C37" s="508"/>
      <c r="D37" s="284">
        <f>+'Ekamut-caxs'!D38</f>
        <v>51870.7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1" t="s">
        <v>121</v>
      </c>
      <c r="C38" s="512"/>
      <c r="D38" s="296">
        <f>+'Ekamut-caxs'!D39</f>
        <v>211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1" t="s">
        <v>13</v>
      </c>
      <c r="C39" s="512"/>
      <c r="D39" s="296">
        <f>+'Ekamut-caxs'!D40</f>
        <v>783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1" t="str">
        <f>+'Ekamut-caxs'!B41</f>
        <v>կամավոր ատեստ. գծով լրավճար</v>
      </c>
      <c r="C40" s="512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7" t="s">
        <v>16</v>
      </c>
      <c r="C41" s="508"/>
      <c r="D41" s="283">
        <f>+'Ekamut-caxs'!D42</f>
        <v>18489.099999999999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7" t="s">
        <v>15</v>
      </c>
      <c r="C42" s="508"/>
      <c r="D42" s="283">
        <f>+'Ekamut-caxs'!D43</f>
        <v>2272.9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7" t="s">
        <v>14</v>
      </c>
      <c r="C43" s="508"/>
      <c r="D43" s="283">
        <f>+'Ekamut-caxs'!D44</f>
        <v>1618.2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7" t="s">
        <v>17</v>
      </c>
      <c r="C44" s="508"/>
      <c r="D44" s="283">
        <f>+Komunal!M27</f>
        <v>743.3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7" t="s">
        <v>18</v>
      </c>
      <c r="C45" s="508"/>
      <c r="D45" s="284">
        <f>+'Ekamut-caxs'!D46</f>
        <v>75.8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7" t="s">
        <v>19</v>
      </c>
      <c r="C46" s="508"/>
      <c r="D46" s="284">
        <f>+'Ekamut-caxs'!D47</f>
        <v>36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7" t="s">
        <v>20</v>
      </c>
      <c r="C47" s="508"/>
      <c r="D47" s="284">
        <f>SUM(D48:D50)</f>
        <v>131.5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1" t="s">
        <v>21</v>
      </c>
      <c r="C48" s="512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1" t="s">
        <v>22</v>
      </c>
      <c r="C49" s="512"/>
      <c r="D49" s="296">
        <f>+'Ekamut-caxs'!D50</f>
        <v>1.9</v>
      </c>
      <c r="E49" s="427"/>
    </row>
    <row r="50" spans="1:13" ht="18" customHeight="1">
      <c r="A50" s="27">
        <f>+A49+0.1</f>
        <v>8.2999999999999989</v>
      </c>
      <c r="B50" s="511" t="s">
        <v>23</v>
      </c>
      <c r="C50" s="512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07" t="s">
        <v>24</v>
      </c>
      <c r="C51" s="508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10</v>
      </c>
      <c r="B52" s="507" t="s">
        <v>31</v>
      </c>
      <c r="C52" s="508"/>
      <c r="D52" s="283">
        <f>+'Ekamut-caxs'!D53</f>
        <v>896.9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11</v>
      </c>
      <c r="B53" s="507" t="s">
        <v>25</v>
      </c>
      <c r="C53" s="508"/>
      <c r="D53" s="283">
        <f>+'Ekamut-caxs'!D54</f>
        <v>103.3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12</v>
      </c>
      <c r="B54" s="507" t="s">
        <v>76</v>
      </c>
      <c r="C54" s="508"/>
      <c r="D54" s="283">
        <f>+'Ekamut-caxs'!D55</f>
        <v>41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v>13</v>
      </c>
      <c r="B55" s="507" t="s">
        <v>50</v>
      </c>
      <c r="C55" s="508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07" t="s">
        <v>122</v>
      </c>
      <c r="C56" s="508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507" t="s">
        <v>123</v>
      </c>
      <c r="C57" s="508"/>
      <c r="D57" s="284">
        <f>+'Ekamut-caxs'!D58</f>
        <v>116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14</v>
      </c>
      <c r="B58" s="507" t="s">
        <v>26</v>
      </c>
      <c r="C58" s="508"/>
      <c r="D58" s="284">
        <f>+'Ekamut-caxs'!D59</f>
        <v>650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15</v>
      </c>
      <c r="B59" s="507" t="s">
        <v>27</v>
      </c>
      <c r="C59" s="508"/>
      <c r="D59" s="284">
        <f>+'Ekamut-caxs'!D60</f>
        <v>105.5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07" t="s">
        <v>69</v>
      </c>
      <c r="C60" s="508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7" t="s">
        <v>56</v>
      </c>
      <c r="C61" s="508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17</v>
      </c>
      <c r="B62" s="507" t="s">
        <v>47</v>
      </c>
      <c r="C62" s="508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16</v>
      </c>
      <c r="B63" s="507" t="s">
        <v>77</v>
      </c>
      <c r="C63" s="508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507" t="s">
        <v>78</v>
      </c>
      <c r="C64" s="508"/>
      <c r="D64" s="284">
        <f>+'Ekamut-caxs'!D65</f>
        <v>105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17</v>
      </c>
      <c r="B65" s="507" t="s">
        <v>48</v>
      </c>
      <c r="C65" s="508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18</v>
      </c>
      <c r="B66" s="507" t="s">
        <v>124</v>
      </c>
      <c r="C66" s="508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19</v>
      </c>
      <c r="B67" s="507" t="s">
        <v>49</v>
      </c>
      <c r="C67" s="508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18</v>
      </c>
      <c r="B68" s="507" t="s">
        <v>66</v>
      </c>
      <c r="C68" s="508"/>
      <c r="D68" s="284">
        <f>+'Ekamut-caxs'!D69</f>
        <v>59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18</v>
      </c>
      <c r="B69" s="507" t="s">
        <v>79</v>
      </c>
      <c r="C69" s="508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7">
        <f>+'Ekamut-caxs'!B71</f>
        <v>0</v>
      </c>
      <c r="C70" s="508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7">
        <f>+'Ekamut-caxs'!B72</f>
        <v>0</v>
      </c>
      <c r="C71" s="508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7">
        <f>+'Ekamut-caxs'!B74</f>
        <v>0</v>
      </c>
      <c r="C72" s="508"/>
      <c r="D72" s="283">
        <f>+'Ekamut-caxs'!D74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19</v>
      </c>
      <c r="B73" s="507" t="s">
        <v>37</v>
      </c>
      <c r="C73" s="508"/>
      <c r="D73" s="284">
        <f>SUM(D74:D76)</f>
        <v>15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19.100000000000001</v>
      </c>
      <c r="B74" s="511" t="s">
        <v>38</v>
      </c>
      <c r="C74" s="512"/>
      <c r="D74" s="258"/>
      <c r="E74" s="430"/>
    </row>
    <row r="75" spans="1:13" ht="19.5" hidden="1" customHeight="1">
      <c r="A75" s="14">
        <f>+A74+0.1</f>
        <v>19.200000000000003</v>
      </c>
      <c r="B75" s="511" t="s">
        <v>51</v>
      </c>
      <c r="C75" s="512"/>
      <c r="D75" s="258"/>
      <c r="E75" s="430"/>
    </row>
    <row r="76" spans="1:13" ht="19.5" customHeight="1">
      <c r="A76" s="14">
        <f>+A75+0.1</f>
        <v>19.300000000000004</v>
      </c>
      <c r="B76" s="511" t="s">
        <v>86</v>
      </c>
      <c r="C76" s="512"/>
      <c r="D76" s="258">
        <f>+'Ekamut-caxs'!D77</f>
        <v>15</v>
      </c>
      <c r="E76" s="430"/>
    </row>
    <row r="77" spans="1:13" s="97" customFormat="1" ht="17.25" customHeight="1">
      <c r="A77" s="71">
        <v>20</v>
      </c>
      <c r="B77" s="507" t="s">
        <v>39</v>
      </c>
      <c r="C77" s="508"/>
      <c r="D77" s="284">
        <f>+'Deb. ev kreditor'!D59-'Deb. ev kreditor'!D55</f>
        <v>23.600000000000023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7" t="s">
        <v>87</v>
      </c>
      <c r="C78" s="508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3" t="s">
        <v>62</v>
      </c>
      <c r="C79" s="514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7" t="s">
        <v>92</v>
      </c>
      <c r="C80" s="508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7" t="s">
        <v>88</v>
      </c>
      <c r="C81" s="508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7" t="s">
        <v>89</v>
      </c>
      <c r="C82" s="508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7" t="s">
        <v>90</v>
      </c>
      <c r="C83" s="508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7" t="s">
        <v>67</v>
      </c>
      <c r="C84" s="508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7" t="s">
        <v>68</v>
      </c>
      <c r="C85" s="508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7"/>
      <c r="C86" s="508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7" t="s">
        <v>93</v>
      </c>
      <c r="C87" s="508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7" t="s">
        <v>64</v>
      </c>
      <c r="C88" s="508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7" t="s">
        <v>63</v>
      </c>
      <c r="C89" s="508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7" t="s">
        <v>52</v>
      </c>
      <c r="C90" s="508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9" t="s">
        <v>155</v>
      </c>
      <c r="C91" s="510"/>
      <c r="D91" s="292">
        <f>SUM(D92:D93)</f>
        <v>1075.2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7" t="s">
        <v>16</v>
      </c>
      <c r="C92" s="508"/>
      <c r="D92" s="283">
        <f>142.3+1660.7-727.8</f>
        <v>1075.2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7"/>
      <c r="C93" s="508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9" t="s">
        <v>41</v>
      </c>
      <c r="C94" s="510"/>
      <c r="D94" s="292">
        <f>D19+D20-D35</f>
        <v>727.80000000003201</v>
      </c>
      <c r="E94" s="466" t="s">
        <v>249</v>
      </c>
      <c r="F94" s="515" t="s">
        <v>206</v>
      </c>
      <c r="G94" s="516"/>
      <c r="H94" s="308"/>
      <c r="I94" s="308"/>
      <c r="J94" s="307">
        <v>0</v>
      </c>
      <c r="K94" s="98"/>
      <c r="L94" s="98"/>
      <c r="M94" s="98"/>
    </row>
    <row r="95" spans="1:13" s="81" customFormat="1" ht="33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Անահիտ Վարդանյան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Անահիտ Խաչատրյան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47" zoomScaleSheetLayoutView="100" workbookViewId="0">
      <selection activeCell="F61" sqref="F61"/>
    </sheetView>
  </sheetViews>
  <sheetFormatPr defaultRowHeight="13.5"/>
  <cols>
    <col min="1" max="1" width="5.85546875" style="24" customWidth="1"/>
    <col min="2" max="2" width="71.140625" style="20" customWidth="1"/>
    <col min="3" max="3" width="13.85546875" style="20" customWidth="1"/>
    <col min="4" max="4" width="14" style="20" customWidth="1"/>
    <col min="5" max="5" width="14.140625" style="20" customWidth="1"/>
    <col min="6" max="6" width="53.2851562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հ․17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257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93259.8</v>
      </c>
      <c r="D6" s="311">
        <f>SUM(D7:D18,D21:D24)</f>
        <v>85086.700000000012</v>
      </c>
      <c r="E6" s="311">
        <f t="shared" ref="E6:E68" si="0">D6-C6</f>
        <v>-8173.0999999999913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87844.800000000003</v>
      </c>
      <c r="D7" s="298">
        <f>+'Ekamut-caxs'!D18</f>
        <v>74844.800000000003</v>
      </c>
      <c r="E7" s="298">
        <f t="shared" si="0"/>
        <v>-13000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44</v>
      </c>
      <c r="E8" s="298">
        <f t="shared" si="0"/>
        <v>44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44</v>
      </c>
      <c r="E9" s="298">
        <f t="shared" si="0"/>
        <v>44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2145.8000000000002</v>
      </c>
      <c r="E11" s="298">
        <f t="shared" si="0"/>
        <v>2145.8000000000002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546.29999999999995</v>
      </c>
      <c r="E12" s="298">
        <f t="shared" si="0"/>
        <v>546.29999999999995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1599.5</v>
      </c>
      <c r="E13" s="298">
        <f t="shared" si="0"/>
        <v>1599.5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29.5</v>
      </c>
      <c r="E14" s="298">
        <f t="shared" si="0"/>
        <v>29.5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33.75" customHeight="1">
      <c r="A15" s="61">
        <v>5</v>
      </c>
      <c r="B15" s="285" t="s">
        <v>8</v>
      </c>
      <c r="C15" s="297"/>
      <c r="D15" s="298">
        <f>+'Ekamut-caxs'!D26</f>
        <v>314.60000000000002</v>
      </c>
      <c r="E15" s="298">
        <f>D15-C15</f>
        <v>314.60000000000002</v>
      </c>
      <c r="F15" s="299" t="s">
        <v>306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5400</v>
      </c>
      <c r="D18" s="301">
        <f>SUM(D19:D20)</f>
        <v>5508.2</v>
      </c>
      <c r="E18" s="298">
        <f t="shared" si="0"/>
        <v>108.19999999999982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5400</v>
      </c>
      <c r="D19" s="255">
        <f>+'Ekamut-caxs'!D30</f>
        <v>5300</v>
      </c>
      <c r="E19" s="255">
        <f t="shared" si="0"/>
        <v>-100</v>
      </c>
      <c r="F19" s="256"/>
    </row>
    <row r="20" spans="1:18" ht="18.75" customHeight="1">
      <c r="A20" s="27">
        <v>6.2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15</v>
      </c>
      <c r="D21" s="298">
        <f>+'Ekamut-caxs'!D32</f>
        <v>10</v>
      </c>
      <c r="E21" s="298">
        <f t="shared" si="0"/>
        <v>-5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9" t="s">
        <v>9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SUM(C26,C30:C36,C40:C64,C66:C67)</f>
        <v>93259.8</v>
      </c>
      <c r="D25" s="312">
        <f>SUM(D26,D30:D36,D40:D64,D66:D67)</f>
        <v>82896.89999999998</v>
      </c>
      <c r="E25" s="311">
        <f t="shared" si="0"/>
        <v>-10362.900000000023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53551.5</v>
      </c>
      <c r="D26" s="301">
        <f>+'Ekamut-caxs'!D38</f>
        <v>51870.7</v>
      </c>
      <c r="E26" s="298">
        <f t="shared" si="0"/>
        <v>-1680.8000000000029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211</v>
      </c>
      <c r="E27" s="255">
        <f>D27-C27</f>
        <v>211</v>
      </c>
      <c r="F27" s="256" t="s">
        <v>309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783</v>
      </c>
      <c r="E28" s="255">
        <f>D28-C28</f>
        <v>783</v>
      </c>
      <c r="F28" s="256" t="s">
        <v>310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23360.2</v>
      </c>
      <c r="D30" s="301">
        <f>+'Ekamut-caxs'!D42</f>
        <v>18489.099999999999</v>
      </c>
      <c r="E30" s="298">
        <f t="shared" si="0"/>
        <v>-4871.1000000000022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2314.3000000000002</v>
      </c>
      <c r="D31" s="301">
        <f>+'Ekamut-caxs'!D43</f>
        <v>2272.9</v>
      </c>
      <c r="E31" s="298">
        <f t="shared" si="0"/>
        <v>-41.400000000000091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1703.6</v>
      </c>
      <c r="D32" s="301">
        <f>+'Ekamut-caxs'!D44</f>
        <v>1618.2</v>
      </c>
      <c r="E32" s="298">
        <f t="shared" si="0"/>
        <v>-85.399999999999864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600.4</v>
      </c>
      <c r="D33" s="301">
        <f>+'Ekamut-caxs'!D45</f>
        <v>772.8</v>
      </c>
      <c r="E33" s="298">
        <f t="shared" si="0"/>
        <v>172.39999999999998</v>
      </c>
      <c r="F33" s="495" t="s">
        <v>307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75.8</v>
      </c>
      <c r="D34" s="301">
        <f>+'Ekamut-caxs'!D46</f>
        <v>75.8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36</v>
      </c>
      <c r="D35" s="301">
        <f>+'Ekamut-caxs'!D47</f>
        <v>36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131.5</v>
      </c>
      <c r="D36" s="301">
        <f>SUM(D37:D39)</f>
        <v>131.5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1.9</v>
      </c>
      <c r="D38" s="302">
        <f>+'Ekamut-caxs'!D50</f>
        <v>1.9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1176</v>
      </c>
      <c r="D41" s="301">
        <f>+'Ekamut-caxs'!D53</f>
        <v>896.9</v>
      </c>
      <c r="E41" s="298">
        <f t="shared" si="0"/>
        <v>-279.10000000000002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120</v>
      </c>
      <c r="D42" s="301">
        <f>+'Ekamut-caxs'!D54</f>
        <v>103.3</v>
      </c>
      <c r="E42" s="298">
        <f t="shared" si="0"/>
        <v>-16.700000000000003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170</v>
      </c>
      <c r="D43" s="301">
        <f>+'Ekamut-caxs'!D55</f>
        <v>41</v>
      </c>
      <c r="E43" s="298">
        <f t="shared" si="0"/>
        <v>-129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300</v>
      </c>
      <c r="D44" s="301">
        <f>+'Ekamut-caxs'!D56</f>
        <v>0</v>
      </c>
      <c r="E44" s="298">
        <f t="shared" si="0"/>
        <v>-300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</v>
      </c>
      <c r="D45" s="301">
        <f>+'Ekamut-caxs'!D57</f>
        <v>0</v>
      </c>
      <c r="E45" s="298">
        <f>D45-C45</f>
        <v>-5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120</v>
      </c>
      <c r="D46" s="301">
        <f>+'Ekamut-caxs'!D58</f>
        <v>116</v>
      </c>
      <c r="E46" s="298">
        <f t="shared" si="0"/>
        <v>-4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33" customHeight="1">
      <c r="A47" s="61">
        <v>15</v>
      </c>
      <c r="B47" s="285" t="s">
        <v>26</v>
      </c>
      <c r="C47" s="297">
        <v>250</v>
      </c>
      <c r="D47" s="301">
        <f>+'Ekamut-caxs'!D59</f>
        <v>650</v>
      </c>
      <c r="E47" s="298">
        <f t="shared" si="0"/>
        <v>400</v>
      </c>
      <c r="F47" s="299" t="s">
        <v>312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105.5</v>
      </c>
      <c r="D48" s="301">
        <f>+'Ekamut-caxs'!D60</f>
        <v>105.5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40</v>
      </c>
      <c r="D52" s="301">
        <f>+'Ekamut-caxs'!D64</f>
        <v>30</v>
      </c>
      <c r="E52" s="298">
        <f t="shared" si="0"/>
        <v>-10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105</v>
      </c>
      <c r="D53" s="301">
        <f>+'Ekamut-caxs'!D65</f>
        <v>105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0</v>
      </c>
      <c r="E54" s="298">
        <f t="shared" ref="E54:E67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20</v>
      </c>
      <c r="D55" s="301">
        <f>+'Ekamut-caxs'!D67</f>
        <v>0</v>
      </c>
      <c r="E55" s="298">
        <f t="shared" si="1"/>
        <v>-20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36" customHeight="1">
      <c r="A57" s="61">
        <v>22</v>
      </c>
      <c r="B57" s="285" t="s">
        <v>66</v>
      </c>
      <c r="C57" s="297">
        <v>30.4</v>
      </c>
      <c r="D57" s="301">
        <f>+'Ekamut-caxs'!D69</f>
        <v>59</v>
      </c>
      <c r="E57" s="298">
        <f t="shared" si="1"/>
        <v>28.6</v>
      </c>
      <c r="F57" s="299" t="s">
        <v>311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88" t="s">
        <v>298</v>
      </c>
      <c r="C60" s="297">
        <v>35</v>
      </c>
      <c r="D60" s="299">
        <f>+'Ekamut-caxs'!D72</f>
        <v>0</v>
      </c>
      <c r="E60" s="297">
        <f>D60-C60</f>
        <v>-35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47.25" customHeight="1">
      <c r="A61" s="61">
        <v>24</v>
      </c>
      <c r="B61" s="288" t="s">
        <v>304</v>
      </c>
      <c r="C61" s="297"/>
      <c r="D61" s="299">
        <v>208.2</v>
      </c>
      <c r="E61" s="297">
        <f>D61-C61</f>
        <v>208.2</v>
      </c>
      <c r="F61" s="299" t="s">
        <v>308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8" t="s">
        <v>299</v>
      </c>
      <c r="C62" s="297">
        <v>30</v>
      </c>
      <c r="D62" s="299">
        <f>+'Ekamut-caxs'!D74</f>
        <v>0</v>
      </c>
      <c r="E62" s="297">
        <f>D62-C62</f>
        <v>-30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26</v>
      </c>
      <c r="B63" s="288" t="s">
        <v>300</v>
      </c>
      <c r="C63" s="297">
        <v>250</v>
      </c>
      <c r="D63" s="299">
        <f>+'Ekamut-caxs'!D74</f>
        <v>0</v>
      </c>
      <c r="E63" s="297">
        <f>D63-C63</f>
        <v>-250</v>
      </c>
      <c r="F63" s="297"/>
      <c r="G63" s="57" t="s">
        <v>125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27</v>
      </c>
      <c r="B64" s="289" t="s">
        <v>28</v>
      </c>
      <c r="C64" s="297">
        <v>5400</v>
      </c>
      <c r="D64" s="301">
        <f>+'Ekamut-caxs'!D75</f>
        <v>5300</v>
      </c>
      <c r="E64" s="298">
        <f t="shared" si="1"/>
        <v>-100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28">
        <v>27.1</v>
      </c>
      <c r="B65" s="30" t="s">
        <v>80</v>
      </c>
      <c r="C65" s="256">
        <v>5400</v>
      </c>
      <c r="D65" s="302">
        <f>+'Ekamut-caxs'!D76</f>
        <v>5300</v>
      </c>
      <c r="E65" s="255">
        <f t="shared" si="1"/>
        <v>-100</v>
      </c>
      <c r="F65" s="256"/>
      <c r="G65" s="159"/>
    </row>
    <row r="66" spans="1:18" s="58" customFormat="1" ht="21" customHeight="1">
      <c r="A66" s="61">
        <v>28</v>
      </c>
      <c r="B66" s="300" t="s">
        <v>81</v>
      </c>
      <c r="C66" s="297">
        <v>20</v>
      </c>
      <c r="D66" s="301">
        <f>+'Ekamut-caxs'!D77</f>
        <v>15</v>
      </c>
      <c r="E66" s="298">
        <f t="shared" si="1"/>
        <v>-5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29</v>
      </c>
      <c r="B67" s="285" t="s">
        <v>70</v>
      </c>
      <c r="C67" s="297">
        <v>3201.6</v>
      </c>
      <c r="D67" s="301">
        <f>+'Ekamut-caxs'!D78</f>
        <v>0</v>
      </c>
      <c r="E67" s="298">
        <f t="shared" si="1"/>
        <v>-3201.6</v>
      </c>
      <c r="F67" s="29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311">
        <f>C6-C25</f>
        <v>0</v>
      </c>
      <c r="D68" s="311">
        <f>D6-D25</f>
        <v>2189.800000000032</v>
      </c>
      <c r="E68" s="311">
        <f t="shared" si="0"/>
        <v>2189.800000000032</v>
      </c>
      <c r="F68" s="418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24" t="str">
        <f>+'Ekamut-caxs'!C81</f>
        <v>Անահիտ Վարդանյան</v>
      </c>
      <c r="E70" s="524"/>
      <c r="F70" s="123"/>
    </row>
    <row r="71" spans="1:18" ht="9.75" customHeight="1">
      <c r="B71" s="38"/>
      <c r="D71" s="523" t="s">
        <v>5</v>
      </c>
      <c r="E71" s="523"/>
      <c r="F71" s="348"/>
    </row>
    <row r="72" spans="1:18" ht="24.75" customHeight="1">
      <c r="B72" s="37" t="s">
        <v>6</v>
      </c>
      <c r="C72" s="24"/>
      <c r="D72" s="524" t="str">
        <f>+'Ekamut-caxs'!C83</f>
        <v>Անահիտ Խաչատրյան</v>
      </c>
      <c r="E72" s="524"/>
      <c r="F72" s="123"/>
    </row>
    <row r="73" spans="1:18" ht="11.25" customHeight="1">
      <c r="D73" s="523" t="s">
        <v>5</v>
      </c>
      <c r="E73" s="523"/>
      <c r="F73" s="348"/>
    </row>
    <row r="74" spans="1:18" s="19" customFormat="1">
      <c r="A74" s="24"/>
      <c r="B74" s="158" t="s">
        <v>1</v>
      </c>
      <c r="C74" s="20"/>
      <c r="D74" s="20"/>
      <c r="E74" s="20"/>
      <c r="F74" s="20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7" zoomScaleSheetLayoutView="100" workbookViewId="0">
      <selection activeCell="F61" sqref="F61"/>
    </sheetView>
  </sheetViews>
  <sheetFormatPr defaultRowHeight="13.5"/>
  <cols>
    <col min="1" max="1" width="6.570312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4.8554687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հ․17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258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1826.6</v>
      </c>
      <c r="D6" s="257">
        <f>+C6</f>
        <v>1826.6</v>
      </c>
      <c r="E6" s="292">
        <f t="shared" ref="E6:E69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87859.8</v>
      </c>
      <c r="D7" s="292">
        <f>SUM(D8:D9,D12,D15:D22)</f>
        <v>77359.200000000012</v>
      </c>
      <c r="E7" s="292">
        <f>D7-C7</f>
        <v>-10500.599999999991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87844.800000000003</v>
      </c>
      <c r="D8" s="284">
        <f>+'Dramakan hosqer'!D21</f>
        <v>74844.800000000003</v>
      </c>
      <c r="E8" s="284">
        <f>D8-C8</f>
        <v>-13000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44</v>
      </c>
      <c r="E9" s="284">
        <f t="shared" ref="E9:E14" si="1">D9-C9</f>
        <v>44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44</v>
      </c>
      <c r="E10" s="284">
        <f t="shared" si="1"/>
        <v>44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2145.8000000000002</v>
      </c>
      <c r="E12" s="284">
        <f t="shared" si="1"/>
        <v>2145.8000000000002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546.29999999999995</v>
      </c>
      <c r="E13" s="284">
        <f t="shared" si="1"/>
        <v>546.29999999999995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1599.5</v>
      </c>
      <c r="E14" s="284">
        <f t="shared" si="1"/>
        <v>1599.5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314.60000000000002</v>
      </c>
      <c r="E15" s="284">
        <f t="shared" si="0"/>
        <v>314.60000000000002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2" t="s">
        <v>10</v>
      </c>
      <c r="C19" s="283">
        <v>15</v>
      </c>
      <c r="D19" s="284">
        <f>+'Dramakan hosqer'!D32</f>
        <v>10</v>
      </c>
      <c r="E19" s="284">
        <f>D19-C19</f>
        <v>-5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+C24+C68+C80</f>
        <v>84681.8</v>
      </c>
      <c r="D23" s="292">
        <f>+D24+D68+D80</f>
        <v>78457.999999999985</v>
      </c>
      <c r="E23" s="292">
        <f t="shared" si="0"/>
        <v>-6223.8000000000175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SUM(C25,C29:C35,C39:C62,C66:C67)</f>
        <v>84681.8</v>
      </c>
      <c r="D24" s="292">
        <f>SUM(D25,D29:D35,D39:D62,D66:D67)</f>
        <v>77382.799999999988</v>
      </c>
      <c r="E24" s="292">
        <f t="shared" si="0"/>
        <v>-7299.0000000000146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53551.5</v>
      </c>
      <c r="D25" s="284">
        <f>+'Dramakan hosqer'!D37</f>
        <v>51870.7</v>
      </c>
      <c r="E25" s="284">
        <f t="shared" si="0"/>
        <v>-1680.8000000000029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211</v>
      </c>
      <c r="E26" s="296">
        <f t="shared" si="0"/>
        <v>211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783</v>
      </c>
      <c r="E27" s="296">
        <f t="shared" si="0"/>
        <v>783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23360.2</v>
      </c>
      <c r="D29" s="284">
        <f>+'Dramakan hosqer'!D41</f>
        <v>18489.099999999999</v>
      </c>
      <c r="E29" s="284">
        <f t="shared" si="0"/>
        <v>-4871.1000000000022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2314.3000000000002</v>
      </c>
      <c r="D30" s="284">
        <f>+'Dramakan hosqer'!D42</f>
        <v>2272.9</v>
      </c>
      <c r="E30" s="284">
        <f t="shared" si="0"/>
        <v>-41.400000000000091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1703.6</v>
      </c>
      <c r="D31" s="284">
        <f>+'Dramakan hosqer'!D43</f>
        <v>1618.2</v>
      </c>
      <c r="E31" s="284">
        <f t="shared" si="0"/>
        <v>-85.399999999999864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600.4</v>
      </c>
      <c r="D32" s="284">
        <f>+'Dramakan hosqer'!D44</f>
        <v>743.3</v>
      </c>
      <c r="E32" s="284">
        <f t="shared" si="0"/>
        <v>142.89999999999998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75.8</v>
      </c>
      <c r="D33" s="284">
        <f>+'Dramakan hosqer'!D45</f>
        <v>75.8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36</v>
      </c>
      <c r="D34" s="284">
        <f>+'Dramakan hosqer'!D46</f>
        <v>36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131.5</v>
      </c>
      <c r="D35" s="284">
        <f>SUM(D36:D38)</f>
        <v>131.5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1.9</v>
      </c>
      <c r="D37" s="296">
        <f>+'Dramakan hosqer'!D49</f>
        <v>1.9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1176</v>
      </c>
      <c r="D40" s="284">
        <f>+'Dramakan hosqer'!D52</f>
        <v>896.9</v>
      </c>
      <c r="E40" s="284">
        <f t="shared" si="0"/>
        <v>-279.10000000000002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120</v>
      </c>
      <c r="D41" s="284">
        <f>+'Dramakan hosqer'!D53</f>
        <v>103.3</v>
      </c>
      <c r="E41" s="284">
        <f t="shared" si="0"/>
        <v>-16.700000000000003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170</v>
      </c>
      <c r="D42" s="284">
        <f>+'Dramakan hosqer'!D54</f>
        <v>41</v>
      </c>
      <c r="E42" s="284">
        <f t="shared" si="0"/>
        <v>-129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300</v>
      </c>
      <c r="D43" s="284">
        <f>+'Dramakan hosqer'!D55</f>
        <v>0</v>
      </c>
      <c r="E43" s="284">
        <f t="shared" si="0"/>
        <v>-300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</v>
      </c>
      <c r="D44" s="284">
        <f>+'Dramakan hosqer'!D56</f>
        <v>0</v>
      </c>
      <c r="E44" s="284">
        <f t="shared" si="0"/>
        <v>-5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120</v>
      </c>
      <c r="D45" s="284">
        <f>+'Dramakan hosqer'!D57</f>
        <v>116</v>
      </c>
      <c r="E45" s="284">
        <f t="shared" si="0"/>
        <v>-4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250</v>
      </c>
      <c r="D46" s="284">
        <f>+'Dramakan hosqer'!D58</f>
        <v>650</v>
      </c>
      <c r="E46" s="284">
        <f t="shared" si="0"/>
        <v>400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105.5</v>
      </c>
      <c r="D47" s="284">
        <f>+'Dramakan hosqer'!D59</f>
        <v>105.5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40</v>
      </c>
      <c r="D51" s="284">
        <f>+'Dramakan hosqer'!D63</f>
        <v>30</v>
      </c>
      <c r="E51" s="284">
        <f t="shared" si="0"/>
        <v>-10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105</v>
      </c>
      <c r="D52" s="284">
        <f>+'Dramakan hosqer'!D64</f>
        <v>105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0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5" t="s">
        <v>124</v>
      </c>
      <c r="C54" s="283">
        <v>20</v>
      </c>
      <c r="D54" s="284">
        <f>+'Dramakan hosqer'!D66</f>
        <v>0</v>
      </c>
      <c r="E54" s="284">
        <f t="shared" si="0"/>
        <v>-20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5" t="s">
        <v>66</v>
      </c>
      <c r="C56" s="283">
        <v>30.4</v>
      </c>
      <c r="D56" s="284">
        <f>+'Dramakan hosqer'!D68</f>
        <v>59</v>
      </c>
      <c r="E56" s="284">
        <f t="shared" si="0"/>
        <v>28.6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22</v>
      </c>
      <c r="B59" s="288" t="s">
        <v>301</v>
      </c>
      <c r="C59" s="283">
        <v>35</v>
      </c>
      <c r="D59" s="283">
        <f>+'Dramakan hosqer'!D71</f>
        <v>0</v>
      </c>
      <c r="E59" s="283">
        <f>D59-C59</f>
        <v>-35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23</v>
      </c>
      <c r="B60" s="288" t="s">
        <v>299</v>
      </c>
      <c r="C60" s="283">
        <v>30</v>
      </c>
      <c r="D60" s="283">
        <f>+'Dramakan hosqer'!D72</f>
        <v>0</v>
      </c>
      <c r="E60" s="283">
        <f>D60-C60</f>
        <v>-30</v>
      </c>
      <c r="F60" s="283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88" t="s">
        <v>300</v>
      </c>
      <c r="C61" s="283">
        <v>250</v>
      </c>
      <c r="D61" s="283">
        <f>+'Dramakan hosqer'!D72</f>
        <v>0</v>
      </c>
      <c r="E61" s="283">
        <f>D61-C61</f>
        <v>-250</v>
      </c>
      <c r="F61" s="283"/>
      <c r="G61" s="106" t="s">
        <v>125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23.25" customHeight="1">
      <c r="A62" s="61">
        <v>25</v>
      </c>
      <c r="B62" s="291" t="s">
        <v>37</v>
      </c>
      <c r="C62" s="284">
        <f>SUM(C63:C65)</f>
        <v>20</v>
      </c>
      <c r="D62" s="284">
        <f>SUM(D63:D65)</f>
        <v>15</v>
      </c>
      <c r="E62" s="283">
        <f>D62-C62</f>
        <v>-5</v>
      </c>
      <c r="F62" s="283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25.1</v>
      </c>
      <c r="B63" s="163" t="s">
        <v>38</v>
      </c>
      <c r="C63" s="258"/>
      <c r="D63" s="296">
        <f>+'Dramakan hosqer'!D74</f>
        <v>0</v>
      </c>
      <c r="E63" s="258">
        <f>D63-C63</f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.75" hidden="1" customHeight="1">
      <c r="A64" s="14">
        <v>31.2</v>
      </c>
      <c r="B64" s="163" t="s">
        <v>51</v>
      </c>
      <c r="C64" s="258"/>
      <c r="D64" s="296">
        <f>+'Dramakan hosqer'!D75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" customHeight="1">
      <c r="A65" s="14">
        <v>25.1</v>
      </c>
      <c r="B65" s="166" t="s">
        <v>86</v>
      </c>
      <c r="C65" s="258">
        <v>20</v>
      </c>
      <c r="D65" s="296">
        <f>+'Dramakan hosqer'!D76</f>
        <v>15</v>
      </c>
      <c r="E65" s="296">
        <f t="shared" si="0"/>
        <v>-5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58" customFormat="1" ht="18" customHeight="1">
      <c r="A66" s="71">
        <v>26</v>
      </c>
      <c r="B66" s="291" t="s">
        <v>39</v>
      </c>
      <c r="C66" s="283">
        <v>23.6</v>
      </c>
      <c r="D66" s="284">
        <f>+'Dramakan hosqer'!D77</f>
        <v>23.600000000000023</v>
      </c>
      <c r="E66" s="284">
        <f t="shared" si="0"/>
        <v>0</v>
      </c>
      <c r="F66" s="283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71">
        <v>33</v>
      </c>
      <c r="B67" s="286" t="s">
        <v>87</v>
      </c>
      <c r="C67" s="283"/>
      <c r="D67" s="284">
        <f>+'Dramakan hosqer'!D78</f>
        <v>0</v>
      </c>
      <c r="E67" s="284">
        <f t="shared" si="0"/>
        <v>0</v>
      </c>
      <c r="F67" s="283"/>
      <c r="G67" s="106" t="s">
        <v>233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hidden="1" customHeight="1">
      <c r="A68" s="162" t="s">
        <v>59</v>
      </c>
      <c r="B68" s="13" t="s">
        <v>62</v>
      </c>
      <c r="C68" s="292">
        <f>+C69+C76</f>
        <v>0</v>
      </c>
      <c r="D68" s="292">
        <f>+D69+D76</f>
        <v>0</v>
      </c>
      <c r="E68" s="292">
        <f t="shared" si="0"/>
        <v>0</v>
      </c>
      <c r="F68" s="25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4" hidden="1" customHeight="1">
      <c r="A69" s="71">
        <v>1</v>
      </c>
      <c r="B69" s="293" t="s">
        <v>92</v>
      </c>
      <c r="C69" s="284">
        <f>SUM(C70:C75)</f>
        <v>0</v>
      </c>
      <c r="D69" s="284">
        <f>SUM(D70:D75)</f>
        <v>0</v>
      </c>
      <c r="E69" s="284">
        <f t="shared" si="0"/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1.1000000000000001</v>
      </c>
      <c r="B70" s="294" t="s">
        <v>88</v>
      </c>
      <c r="C70" s="283"/>
      <c r="D70" s="284">
        <f>+'Dramakan hosqer'!D81</f>
        <v>0</v>
      </c>
      <c r="E70" s="284">
        <f t="shared" ref="E70:E83" si="2"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 hidden="1" customHeight="1">
      <c r="A71" s="71">
        <v>1.1000000000000001</v>
      </c>
      <c r="B71" s="294" t="s">
        <v>89</v>
      </c>
      <c r="C71" s="283"/>
      <c r="D71" s="284">
        <f>+'Dramakan hosqer'!D82</f>
        <v>0</v>
      </c>
      <c r="E71" s="284">
        <f>D71-C71</f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1.3</v>
      </c>
      <c r="B72" s="294" t="s">
        <v>90</v>
      </c>
      <c r="C72" s="283"/>
      <c r="D72" s="284">
        <f>+'Dramakan hosqer'!D83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1.4</v>
      </c>
      <c r="B73" s="294" t="s">
        <v>67</v>
      </c>
      <c r="C73" s="283"/>
      <c r="D73" s="284">
        <f>+'Dramakan hosqer'!D84</f>
        <v>0</v>
      </c>
      <c r="E73" s="284">
        <f t="shared" si="2"/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95" t="s">
        <v>68</v>
      </c>
      <c r="C74" s="283"/>
      <c r="D74" s="283">
        <f>+'Dramakan hosqer'!D85</f>
        <v>0</v>
      </c>
      <c r="E74" s="283">
        <f>D74-C74</f>
        <v>0</v>
      </c>
      <c r="F74" s="283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1.6</v>
      </c>
      <c r="B75" s="295"/>
      <c r="C75" s="283"/>
      <c r="D75" s="283">
        <f>+'Dramakan hosqer'!D86</f>
        <v>0</v>
      </c>
      <c r="E75" s="283">
        <f>D75-C75</f>
        <v>0</v>
      </c>
      <c r="F75" s="283"/>
      <c r="G75" s="57" t="s">
        <v>126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94" t="s">
        <v>91</v>
      </c>
      <c r="C76" s="284">
        <f>SUM(C77:C79)</f>
        <v>0</v>
      </c>
      <c r="D76" s="284">
        <f>SUM(D77:D79)</f>
        <v>0</v>
      </c>
      <c r="E76" s="283">
        <f>D76-C76</f>
        <v>0</v>
      </c>
      <c r="F76" s="283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93" t="s">
        <v>64</v>
      </c>
      <c r="C77" s="283"/>
      <c r="D77" s="284">
        <f>+'Dramakan hosqer'!D88</f>
        <v>0</v>
      </c>
      <c r="E77" s="284">
        <f t="shared" si="2"/>
        <v>0</v>
      </c>
      <c r="F77" s="283"/>
      <c r="G77" s="184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93" t="s">
        <v>63</v>
      </c>
      <c r="C78" s="283"/>
      <c r="D78" s="284">
        <f>+'Dramakan hosqer'!D89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2.2999999999999998</v>
      </c>
      <c r="B79" s="293" t="s">
        <v>52</v>
      </c>
      <c r="C79" s="283"/>
      <c r="D79" s="284">
        <f>+'Dramakan hosqer'!D90</f>
        <v>0</v>
      </c>
      <c r="E79" s="284">
        <f t="shared" si="2"/>
        <v>0</v>
      </c>
      <c r="F79" s="28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2" t="s">
        <v>60</v>
      </c>
      <c r="B80" s="13" t="s">
        <v>155</v>
      </c>
      <c r="C80" s="292">
        <f>SUM(C81:C82)</f>
        <v>0</v>
      </c>
      <c r="D80" s="292">
        <f>SUM(D81:D82)</f>
        <v>1075.2</v>
      </c>
      <c r="E80" s="292">
        <f t="shared" si="2"/>
        <v>1075.2</v>
      </c>
      <c r="F80" s="25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89" t="str">
        <f>+'Dramakan hosqer'!B92</f>
        <v>Սննդի գծով</v>
      </c>
      <c r="C81" s="283"/>
      <c r="D81" s="284">
        <f>+'Dramakan hosqer'!D92</f>
        <v>1075.2</v>
      </c>
      <c r="E81" s="283">
        <f>D81-C81</f>
        <v>1075.2</v>
      </c>
      <c r="F81" s="283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89">
        <f>+'Dramakan hosqer'!B93</f>
        <v>0</v>
      </c>
      <c r="C82" s="283"/>
      <c r="D82" s="284">
        <f>+'Dramakan hosqer'!D93</f>
        <v>0</v>
      </c>
      <c r="E82" s="283">
        <f>D82-C82</f>
        <v>0</v>
      </c>
      <c r="F82" s="283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40</v>
      </c>
      <c r="B83" s="13" t="s">
        <v>41</v>
      </c>
      <c r="C83" s="292">
        <f>C6+C7-C23</f>
        <v>5004.6000000000058</v>
      </c>
      <c r="D83" s="292">
        <f>D6+D7-D23</f>
        <v>727.80000000003201</v>
      </c>
      <c r="E83" s="292">
        <f t="shared" si="2"/>
        <v>-4276.7999999999738</v>
      </c>
      <c r="F83" s="257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27" t="str">
        <f>+'Ekamut-caxs'!C81</f>
        <v>Անահիտ Վարդանյան</v>
      </c>
      <c r="E85" s="524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26" t="s">
        <v>97</v>
      </c>
      <c r="E86" s="526"/>
      <c r="F86" s="350"/>
    </row>
    <row r="87" spans="1:20" s="19" customFormat="1" ht="22.5" customHeight="1">
      <c r="A87" s="20"/>
      <c r="B87" s="39" t="s">
        <v>6</v>
      </c>
      <c r="C87" s="20"/>
      <c r="D87" s="524" t="str">
        <f>+'Ekamut-caxs'!C83</f>
        <v>Անահիտ Խաչատրյան</v>
      </c>
      <c r="E87" s="524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26" t="s">
        <v>97</v>
      </c>
      <c r="E88" s="526"/>
      <c r="F88" s="35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7" workbookViewId="0">
      <selection activeCell="F61" sqref="F61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2" t="s">
        <v>71</v>
      </c>
      <c r="B1" s="532"/>
      <c r="C1" s="532"/>
      <c r="D1" s="532"/>
      <c r="E1" s="53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3" t="str">
        <f>+'Ekamut-caxs'!A14:D14</f>
        <v xml:space="preserve">«Երևանի հ․17 մսուր-մանկապարտեզ» ՀՈԱԿ-ի </v>
      </c>
      <c r="B2" s="534"/>
      <c r="C2" s="534"/>
      <c r="D2" s="534"/>
      <c r="E2" s="53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5" t="s">
        <v>160</v>
      </c>
      <c r="B3" s="535"/>
      <c r="C3" s="535"/>
      <c r="D3" s="535"/>
      <c r="E3" s="53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6" t="s">
        <v>255</v>
      </c>
      <c r="B4" s="536"/>
      <c r="C4" s="536"/>
      <c r="D4" s="536"/>
      <c r="E4" s="536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7" t="s">
        <v>165</v>
      </c>
      <c r="B7" s="538"/>
      <c r="C7" s="538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34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1.1000000000000001</v>
      </c>
      <c r="B11" s="221" t="s">
        <v>171</v>
      </c>
      <c r="C11" s="220" t="s">
        <v>172</v>
      </c>
      <c r="D11" s="31">
        <v>5.4</v>
      </c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2.1</v>
      </c>
      <c r="B27" s="221" t="s">
        <v>180</v>
      </c>
      <c r="C27" s="220" t="s">
        <v>181</v>
      </c>
      <c r="D27" s="31">
        <v>28.6</v>
      </c>
      <c r="E27" s="31"/>
    </row>
    <row r="28" spans="1:22" ht="30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34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7" t="s">
        <v>190</v>
      </c>
      <c r="B35" s="538"/>
      <c r="C35" s="538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6.3</v>
      </c>
      <c r="E37" s="31"/>
    </row>
    <row r="38" spans="1:22" ht="21" hidden="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hidden="1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17.3</v>
      </c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806.6</v>
      </c>
      <c r="E54" s="31"/>
      <c r="F54" s="341">
        <f>SUM(D36:D53)</f>
        <v>23.6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806.6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830.2</v>
      </c>
      <c r="E59" s="237"/>
      <c r="F59" s="443">
        <f>+D59-D55</f>
        <v>23.600000000000023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1826.6</v>
      </c>
      <c r="D62" s="528" t="s">
        <v>193</v>
      </c>
      <c r="E62" s="529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0" t="str">
        <f>+'Ekamut-caxs'!C81</f>
        <v>Անահիտ Վարդանյան</v>
      </c>
      <c r="E64" s="53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1" t="s">
        <v>97</v>
      </c>
      <c r="E65" s="53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0" t="str">
        <f>+'Ekamut-caxs'!C83</f>
        <v>Անահիտ Խաչատրյան</v>
      </c>
      <c r="E66" s="53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1" t="s">
        <v>97</v>
      </c>
      <c r="E67" s="53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B5" zoomScaleSheetLayoutView="100" workbookViewId="0">
      <selection activeCell="F61" sqref="F61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502" t="str">
        <f>+'Ekamut-caxs'!A14</f>
        <v xml:space="preserve">«Երևանի հ․17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33" t="s">
        <v>259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</row>
    <row r="4" spans="1:15" ht="21" customHeight="1" thickBot="1">
      <c r="N4" s="351" t="s">
        <v>0</v>
      </c>
    </row>
    <row r="5" spans="1:15" ht="33.75" customHeight="1">
      <c r="A5" s="551" t="s">
        <v>156</v>
      </c>
      <c r="B5" s="553" t="s">
        <v>72</v>
      </c>
      <c r="C5" s="555" t="s">
        <v>229</v>
      </c>
      <c r="D5" s="546" t="s">
        <v>211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159</v>
      </c>
    </row>
    <row r="6" spans="1:15" ht="79.5" customHeight="1">
      <c r="A6" s="552"/>
      <c r="B6" s="554"/>
      <c r="C6" s="556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50"/>
    </row>
    <row r="7" spans="1:15" ht="27.75" customHeight="1">
      <c r="A7" s="352">
        <v>1</v>
      </c>
      <c r="B7" s="356" t="s">
        <v>220</v>
      </c>
      <c r="C7" s="357">
        <v>43278.3</v>
      </c>
      <c r="D7" s="358">
        <v>8360.2000000000007</v>
      </c>
      <c r="E7" s="359"/>
      <c r="F7" s="359"/>
      <c r="G7" s="359">
        <v>108.7</v>
      </c>
      <c r="H7" s="359"/>
      <c r="I7" s="359"/>
      <c r="J7" s="359">
        <v>123.5</v>
      </c>
      <c r="K7" s="359"/>
      <c r="L7" s="359"/>
      <c r="M7" s="360"/>
      <c r="N7" s="361">
        <f>ROUND(SUM(C7:M7),1)</f>
        <v>51870.7</v>
      </c>
    </row>
    <row r="8" spans="1:15" ht="28.5" customHeight="1">
      <c r="A8" s="352">
        <v>1.1000000000000001</v>
      </c>
      <c r="B8" s="362" t="s">
        <v>121</v>
      </c>
      <c r="C8" s="363">
        <v>87.5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783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51870.7</v>
      </c>
    </row>
    <row r="13" spans="1:15" s="377" customFormat="1" ht="34.5" customHeight="1">
      <c r="B13" s="378">
        <f>4180.06*2</f>
        <v>8360.1200000000008</v>
      </c>
      <c r="C13" s="496"/>
      <c r="D13" s="379">
        <v>4180.1000000000004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1"/>
      <c r="M14" s="541"/>
      <c r="N14" s="388"/>
    </row>
    <row r="15" spans="1:15" s="377" customFormat="1" ht="69" customHeight="1">
      <c r="B15" s="542" t="s">
        <v>217</v>
      </c>
      <c r="C15" s="544"/>
      <c r="D15" s="543"/>
      <c r="G15" s="246"/>
      <c r="H15" s="246"/>
      <c r="I15" s="542" t="s">
        <v>216</v>
      </c>
      <c r="J15" s="543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9" t="str">
        <f>+'Ekamut-caxs'!C81</f>
        <v>Անահիտ Վարդանյան</v>
      </c>
      <c r="I20" s="539"/>
      <c r="J20" s="539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0" t="s">
        <v>97</v>
      </c>
      <c r="I21" s="540"/>
      <c r="J21" s="540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9" t="str">
        <f>+'Ekamut-caxs'!C83</f>
        <v>Անահիտ Խաչատրյան</v>
      </c>
      <c r="I22" s="539"/>
      <c r="J22" s="539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0" t="s">
        <v>97</v>
      </c>
      <c r="I23" s="540"/>
      <c r="J23" s="540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85" zoomScaleSheetLayoutView="85" workbookViewId="0">
      <selection activeCell="F61" sqref="F61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285156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4" style="141" customWidth="1"/>
    <col min="15" max="15" width="14.14062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հ․17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3975</v>
      </c>
      <c r="F7" s="480">
        <v>571207.5</v>
      </c>
      <c r="G7" s="280" t="s">
        <v>228</v>
      </c>
      <c r="H7" s="266" t="s">
        <v>228</v>
      </c>
      <c r="I7" s="475">
        <v>3415.5</v>
      </c>
      <c r="J7" s="477">
        <v>175635.34</v>
      </c>
      <c r="K7" s="319" t="s">
        <v>228</v>
      </c>
      <c r="L7" s="475">
        <v>301</v>
      </c>
      <c r="M7" s="444">
        <f>+L7*200.47</f>
        <v>60341.47</v>
      </c>
      <c r="N7" s="445">
        <f>+L7*7.94904</f>
        <v>2392.66104</v>
      </c>
      <c r="O7" s="335">
        <f>+N7+M7</f>
        <v>62734.13104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3557</v>
      </c>
      <c r="F8" s="480">
        <v>511140.9</v>
      </c>
      <c r="G8" s="280" t="s">
        <v>228</v>
      </c>
      <c r="H8" s="266" t="s">
        <v>228</v>
      </c>
      <c r="I8" s="475">
        <v>3234.78</v>
      </c>
      <c r="J8" s="477">
        <v>166762.84</v>
      </c>
      <c r="K8" s="319" t="s">
        <v>228</v>
      </c>
      <c r="L8" s="475">
        <v>151</v>
      </c>
      <c r="M8" s="444">
        <f t="shared" ref="M8:M18" si="0">+L8*200.47</f>
        <v>30270.97</v>
      </c>
      <c r="N8" s="445">
        <f t="shared" ref="N8:N18" si="1">+L8*7.94904</f>
        <v>1200.30504</v>
      </c>
      <c r="O8" s="335">
        <f t="shared" ref="O8:O18" si="2">+N8+M8</f>
        <v>31471.27504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1448</v>
      </c>
      <c r="F9" s="480">
        <v>208077.6</v>
      </c>
      <c r="G9" s="280" t="s">
        <v>228</v>
      </c>
      <c r="H9" s="266" t="s">
        <v>228</v>
      </c>
      <c r="I9" s="475">
        <v>2856.34</v>
      </c>
      <c r="J9" s="477">
        <v>148657.66</v>
      </c>
      <c r="K9" s="319" t="s">
        <v>228</v>
      </c>
      <c r="L9" s="475">
        <v>288</v>
      </c>
      <c r="M9" s="444">
        <f t="shared" si="0"/>
        <v>57735.360000000001</v>
      </c>
      <c r="N9" s="445">
        <f t="shared" si="1"/>
        <v>2289.3235199999999</v>
      </c>
      <c r="O9" s="335">
        <f t="shared" si="2"/>
        <v>60024.683519999999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282</v>
      </c>
      <c r="F10" s="480">
        <v>40523.4</v>
      </c>
      <c r="G10" s="280" t="s">
        <v>228</v>
      </c>
      <c r="H10" s="270" t="s">
        <v>228</v>
      </c>
      <c r="I10" s="475">
        <v>2122.3200000000002</v>
      </c>
      <c r="J10" s="477">
        <v>110865.26999999999</v>
      </c>
      <c r="K10" s="319" t="s">
        <v>228</v>
      </c>
      <c r="L10" s="475">
        <v>328</v>
      </c>
      <c r="M10" s="444">
        <f t="shared" si="0"/>
        <v>65754.16</v>
      </c>
      <c r="N10" s="445">
        <f t="shared" si="1"/>
        <v>2607.28512</v>
      </c>
      <c r="O10" s="335">
        <f t="shared" si="2"/>
        <v>68361.445120000004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149</v>
      </c>
      <c r="F11" s="480">
        <v>21411.3</v>
      </c>
      <c r="G11" s="280" t="s">
        <v>228</v>
      </c>
      <c r="H11" s="270" t="s">
        <v>228</v>
      </c>
      <c r="I11" s="475">
        <v>1925.68</v>
      </c>
      <c r="J11" s="477">
        <v>100500.97</v>
      </c>
      <c r="K11" s="319" t="s">
        <v>228</v>
      </c>
      <c r="L11" s="475">
        <v>501</v>
      </c>
      <c r="M11" s="444">
        <f t="shared" si="0"/>
        <v>100435.47</v>
      </c>
      <c r="N11" s="445">
        <f t="shared" si="1"/>
        <v>3982.4690399999999</v>
      </c>
      <c r="O11" s="335">
        <f t="shared" si="2"/>
        <v>104417.93904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157</v>
      </c>
      <c r="F12" s="480">
        <v>22560.9</v>
      </c>
      <c r="G12" s="280" t="s">
        <v>228</v>
      </c>
      <c r="H12" s="270" t="s">
        <v>228</v>
      </c>
      <c r="I12" s="475">
        <v>2284.48</v>
      </c>
      <c r="J12" s="477">
        <v>119031.99</v>
      </c>
      <c r="K12" s="319" t="s">
        <v>228</v>
      </c>
      <c r="L12" s="475">
        <v>388</v>
      </c>
      <c r="M12" s="444">
        <f t="shared" si="0"/>
        <v>77782.36</v>
      </c>
      <c r="N12" s="445">
        <f t="shared" si="1"/>
        <v>3084.2275199999999</v>
      </c>
      <c r="O12" s="335">
        <f t="shared" si="2"/>
        <v>80866.587520000001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103</v>
      </c>
      <c r="F13" s="480">
        <v>14801.1</v>
      </c>
      <c r="G13" s="280" t="s">
        <v>228</v>
      </c>
      <c r="H13" s="270" t="s">
        <v>228</v>
      </c>
      <c r="I13" s="475">
        <v>1894.58</v>
      </c>
      <c r="J13" s="477">
        <v>97998.340000000011</v>
      </c>
      <c r="K13" s="319" t="s">
        <v>228</v>
      </c>
      <c r="L13" s="475">
        <v>196</v>
      </c>
      <c r="M13" s="444">
        <f t="shared" si="0"/>
        <v>39292.120000000003</v>
      </c>
      <c r="N13" s="445">
        <f t="shared" si="1"/>
        <v>1558.0118400000001</v>
      </c>
      <c r="O13" s="335">
        <f t="shared" si="2"/>
        <v>40850.131840000002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114</v>
      </c>
      <c r="F14" s="480">
        <v>16381.8</v>
      </c>
      <c r="G14" s="280" t="s">
        <v>228</v>
      </c>
      <c r="H14" s="270" t="s">
        <v>228</v>
      </c>
      <c r="I14" s="475">
        <v>1791.8600000000001</v>
      </c>
      <c r="J14" s="477">
        <v>92342.26999999999</v>
      </c>
      <c r="K14" s="319" t="s">
        <v>228</v>
      </c>
      <c r="L14" s="475">
        <v>225</v>
      </c>
      <c r="M14" s="444">
        <f t="shared" si="0"/>
        <v>45105.75</v>
      </c>
      <c r="N14" s="445">
        <f t="shared" si="1"/>
        <v>1788.5340000000001</v>
      </c>
      <c r="O14" s="335">
        <f t="shared" si="2"/>
        <v>46894.284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185</v>
      </c>
      <c r="F15" s="480">
        <v>26584.5</v>
      </c>
      <c r="G15" s="280" t="s">
        <v>228</v>
      </c>
      <c r="H15" s="270" t="s">
        <v>228</v>
      </c>
      <c r="I15" s="475">
        <v>2170.1999999999998</v>
      </c>
      <c r="J15" s="477">
        <v>112367.5</v>
      </c>
      <c r="K15" s="319" t="s">
        <v>228</v>
      </c>
      <c r="L15" s="475">
        <v>164</v>
      </c>
      <c r="M15" s="444">
        <f t="shared" si="0"/>
        <v>32877.08</v>
      </c>
      <c r="N15" s="445">
        <f t="shared" si="1"/>
        <v>1303.64256</v>
      </c>
      <c r="O15" s="335">
        <f t="shared" si="2"/>
        <v>34180.722560000002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267</v>
      </c>
      <c r="F16" s="480">
        <v>38367.9</v>
      </c>
      <c r="G16" s="279" t="s">
        <v>228</v>
      </c>
      <c r="H16" s="270" t="s">
        <v>228</v>
      </c>
      <c r="I16" s="475">
        <v>2281.38</v>
      </c>
      <c r="J16" s="477">
        <v>119642.2</v>
      </c>
      <c r="K16" s="319" t="s">
        <v>228</v>
      </c>
      <c r="L16" s="475">
        <v>336</v>
      </c>
      <c r="M16" s="444">
        <f t="shared" si="0"/>
        <v>67357.919999999998</v>
      </c>
      <c r="N16" s="445">
        <f t="shared" si="1"/>
        <v>2670.8774400000002</v>
      </c>
      <c r="O16" s="335">
        <f t="shared" si="2"/>
        <v>70028.797439999995</v>
      </c>
    </row>
    <row r="17" spans="1:15" ht="19.5" customHeight="1">
      <c r="A17" s="142">
        <v>11</v>
      </c>
      <c r="B17" s="196" t="s">
        <v>112</v>
      </c>
      <c r="C17" s="481">
        <v>1605</v>
      </c>
      <c r="D17" s="482">
        <v>230638.5</v>
      </c>
      <c r="E17" s="277">
        <f>+MAX(C17,E9)</f>
        <v>1605</v>
      </c>
      <c r="F17" s="268">
        <f>+E17*143.7</f>
        <v>230638.49999999997</v>
      </c>
      <c r="G17" s="478">
        <v>3013.18</v>
      </c>
      <c r="H17" s="479">
        <v>158767.67000000001</v>
      </c>
      <c r="I17" s="277">
        <f>+MAX(G17,I7)</f>
        <v>3415.5</v>
      </c>
      <c r="J17" s="269">
        <f>+I17*53.48</f>
        <v>182660.94</v>
      </c>
      <c r="K17" s="476">
        <v>338</v>
      </c>
      <c r="L17" s="277">
        <v>415</v>
      </c>
      <c r="M17" s="444">
        <f t="shared" si="0"/>
        <v>83195.05</v>
      </c>
      <c r="N17" s="445">
        <f t="shared" si="1"/>
        <v>3298.8516</v>
      </c>
      <c r="O17" s="335">
        <f t="shared" si="2"/>
        <v>86493.901599999997</v>
      </c>
    </row>
    <row r="18" spans="1:15" ht="19.5" customHeight="1">
      <c r="A18" s="142">
        <v>12</v>
      </c>
      <c r="B18" s="196" t="s">
        <v>113</v>
      </c>
      <c r="C18" s="481">
        <v>3048</v>
      </c>
      <c r="D18" s="482">
        <v>437997.6</v>
      </c>
      <c r="E18" s="277">
        <f>+MAX(C18,E7)</f>
        <v>3975</v>
      </c>
      <c r="F18" s="268">
        <f>+E18*143.7</f>
        <v>571207.5</v>
      </c>
      <c r="G18" s="478">
        <v>3585.02</v>
      </c>
      <c r="H18" s="479">
        <v>186302.87</v>
      </c>
      <c r="I18" s="277">
        <f>+MAX(G18,I7)</f>
        <v>3585.02</v>
      </c>
      <c r="J18" s="269">
        <f>+I18*53.48</f>
        <v>191726.86959999998</v>
      </c>
      <c r="K18" s="476">
        <v>223</v>
      </c>
      <c r="L18" s="277">
        <v>415</v>
      </c>
      <c r="M18" s="444">
        <f t="shared" si="0"/>
        <v>83195.05</v>
      </c>
      <c r="N18" s="445">
        <f t="shared" si="1"/>
        <v>3298.8516</v>
      </c>
      <c r="O18" s="335">
        <f t="shared" si="2"/>
        <v>86493.901599999997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4653</v>
      </c>
      <c r="D19" s="271">
        <f>SUM(D7:D18)</f>
        <v>668636.1</v>
      </c>
      <c r="E19" s="278">
        <f t="shared" si="3"/>
        <v>15817</v>
      </c>
      <c r="F19" s="272">
        <f>SUM(F7:F18)</f>
        <v>2272902.9</v>
      </c>
      <c r="G19" s="281">
        <f>SUM(G7:G18)</f>
        <v>6598.2</v>
      </c>
      <c r="H19" s="271">
        <f>SUM(H7:H18)</f>
        <v>345070.54000000004</v>
      </c>
      <c r="I19" s="278">
        <f>SUM(I7:I18)</f>
        <v>30977.640000000003</v>
      </c>
      <c r="J19" s="273">
        <f>SUM(J7:J18)</f>
        <v>1618192.1895999997</v>
      </c>
      <c r="K19" s="276">
        <f t="shared" si="3"/>
        <v>561</v>
      </c>
      <c r="L19" s="278">
        <f>SUM(L7:L18)</f>
        <v>3708</v>
      </c>
      <c r="M19" s="273">
        <f>SUM(M7:M18)</f>
        <v>743342.76000000013</v>
      </c>
      <c r="N19" s="446">
        <f>SUM(N7:N18)</f>
        <v>29475.04032</v>
      </c>
      <c r="O19" s="273">
        <f>SUM(O7:O18)</f>
        <v>772817.80031999992</v>
      </c>
    </row>
    <row r="20" spans="1:15" ht="21.75" customHeight="1">
      <c r="B20" s="150"/>
      <c r="C20" s="250"/>
      <c r="D20" s="183"/>
      <c r="E20" s="250"/>
      <c r="F20" s="183">
        <f>ROUND(F19/1000,1)</f>
        <v>2272.9</v>
      </c>
      <c r="G20" s="250"/>
      <c r="H20" s="183"/>
      <c r="I20" s="250"/>
      <c r="J20" s="183">
        <f>ROUND(J19/1000,1)</f>
        <v>1618.2</v>
      </c>
      <c r="K20" s="250"/>
      <c r="L20" s="250"/>
      <c r="M20" s="183">
        <f>ROUND(M19/1000,1)</f>
        <v>743.3</v>
      </c>
      <c r="N20" s="183">
        <f t="shared" ref="N20:O20" si="4">ROUND(N19/1000,1)</f>
        <v>29.5</v>
      </c>
      <c r="O20" s="183">
        <f t="shared" si="4"/>
        <v>772.8</v>
      </c>
    </row>
    <row r="21" spans="1:15" ht="33.75" customHeight="1" thickBot="1">
      <c r="B21" s="561" t="s">
        <v>207</v>
      </c>
      <c r="C21" s="561"/>
      <c r="D21" s="56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2272.9</v>
      </c>
      <c r="G27" s="334" t="s">
        <v>228</v>
      </c>
      <c r="H27" s="271" t="s">
        <v>228</v>
      </c>
      <c r="I27" s="271" t="s">
        <v>228</v>
      </c>
      <c r="J27" s="272">
        <f>J20-J26</f>
        <v>1618.2</v>
      </c>
      <c r="K27" s="334" t="s">
        <v>228</v>
      </c>
      <c r="L27" s="271" t="s">
        <v>228</v>
      </c>
      <c r="M27" s="273">
        <f>M20-M26</f>
        <v>743.3</v>
      </c>
      <c r="N27" s="188" t="s">
        <v>228</v>
      </c>
      <c r="O27" s="272">
        <f>+O20-M26</f>
        <v>772.8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71" t="str">
        <f>+'Ekamut-caxs'!C81</f>
        <v>Անահիտ Վարդանյան</v>
      </c>
      <c r="K30" s="571"/>
      <c r="M30" s="144"/>
    </row>
    <row r="31" spans="1:15" s="140" customFormat="1">
      <c r="C31" s="146"/>
      <c r="D31" s="146"/>
      <c r="E31" s="145"/>
      <c r="F31" s="145"/>
      <c r="G31" s="570" t="s">
        <v>96</v>
      </c>
      <c r="H31" s="570"/>
      <c r="I31" s="264"/>
      <c r="J31" s="570" t="s">
        <v>114</v>
      </c>
      <c r="K31" s="57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1"/>
      <c r="H32" s="571"/>
      <c r="I32" s="153"/>
      <c r="J32" s="571" t="str">
        <f>+'Ekamut-caxs'!C83</f>
        <v>Անահիտ Խաչատրյան</v>
      </c>
      <c r="K32" s="571"/>
    </row>
    <row r="33" spans="3:13" s="140" customFormat="1">
      <c r="C33" s="143"/>
      <c r="D33" s="143"/>
      <c r="G33" s="570" t="s">
        <v>96</v>
      </c>
      <c r="H33" s="570"/>
      <c r="I33" s="264"/>
      <c r="J33" s="570" t="s">
        <v>114</v>
      </c>
      <c r="K33" s="570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7" t="s">
        <v>268</v>
      </c>
      <c r="J36" s="557"/>
      <c r="K36" s="423"/>
      <c r="L36" s="557" t="s">
        <v>269</v>
      </c>
      <c r="M36" s="557"/>
    </row>
    <row r="37" spans="3:13">
      <c r="C37" s="436"/>
      <c r="D37" s="436"/>
      <c r="E37" s="557" t="s">
        <v>267</v>
      </c>
      <c r="F37" s="557"/>
      <c r="I37" s="557"/>
      <c r="J37" s="557"/>
      <c r="K37" s="423"/>
      <c r="L37" s="557"/>
      <c r="M37" s="557"/>
    </row>
    <row r="38" spans="3:13">
      <c r="C38" s="436"/>
      <c r="D38" s="436"/>
      <c r="E38" s="557"/>
      <c r="F38" s="557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F61" sqref="F61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2" t="s">
        <v>71</v>
      </c>
      <c r="B1" s="532"/>
      <c r="C1" s="532"/>
      <c r="D1" s="532"/>
      <c r="E1" s="532"/>
    </row>
    <row r="2" spans="1:13" ht="23.25" customHeight="1">
      <c r="A2" s="535" t="str">
        <f>+'Ekamut-caxs'!A14:D14</f>
        <v xml:space="preserve">«Երևանի հ․17 մսուր-մանկապարտեզ» ՀՈԱԿ-ի </v>
      </c>
      <c r="B2" s="535"/>
      <c r="C2" s="535"/>
      <c r="D2" s="535"/>
      <c r="E2" s="535"/>
    </row>
    <row r="3" spans="1:13" ht="28.5" customHeight="1">
      <c r="A3" s="535" t="s">
        <v>287</v>
      </c>
      <c r="B3" s="535"/>
      <c r="C3" s="535"/>
      <c r="D3" s="535"/>
      <c r="E3" s="535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314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313</v>
      </c>
      <c r="C8" s="256">
        <v>67304.600000000006</v>
      </c>
      <c r="D8" s="256">
        <v>134.6</v>
      </c>
      <c r="E8" s="256">
        <v>15082.3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316</v>
      </c>
      <c r="C9" s="459"/>
      <c r="D9" s="459">
        <v>90</v>
      </c>
      <c r="E9" s="325">
        <f>+M9</f>
        <v>2553.1</v>
      </c>
      <c r="F9" s="449">
        <v>11</v>
      </c>
      <c r="G9" s="498">
        <v>211</v>
      </c>
      <c r="H9" s="453" t="s">
        <v>202</v>
      </c>
      <c r="I9" s="499">
        <v>22</v>
      </c>
      <c r="J9" s="453" t="s">
        <v>202</v>
      </c>
      <c r="K9" s="499">
        <v>550</v>
      </c>
      <c r="L9" s="455" t="s">
        <v>203</v>
      </c>
      <c r="M9" s="500">
        <f>+(G9*I9*K9)/1000</f>
        <v>2553.1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+G10*30+1000+802.4</f>
        <v>6812.4</v>
      </c>
      <c r="D10" s="459">
        <v>90</v>
      </c>
      <c r="E10" s="325">
        <f>+M10</f>
        <v>1928.85</v>
      </c>
      <c r="F10" s="449">
        <v>12</v>
      </c>
      <c r="G10" s="460">
        <v>167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1928.85</v>
      </c>
    </row>
    <row r="11" spans="1:13" s="180" customFormat="1" ht="31.5" customHeight="1">
      <c r="A11" s="239"/>
      <c r="B11" s="321" t="s">
        <v>219</v>
      </c>
      <c r="C11" s="322">
        <f>ROUND(SUM(C8:C10),1)</f>
        <v>74117</v>
      </c>
      <c r="D11" s="322">
        <f>ROUND(SUM(D8:D10),1)</f>
        <v>314.60000000000002</v>
      </c>
      <c r="E11" s="322">
        <f>ROUND(SUM(E8:E10),1)</f>
        <v>19564.3</v>
      </c>
    </row>
    <row r="12" spans="1:13">
      <c r="C12" s="459">
        <v>9210.6</v>
      </c>
    </row>
    <row r="13" spans="1:13" ht="51" customHeight="1">
      <c r="B13" s="574" t="s">
        <v>221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+'Ekamut-caxs'!C81</f>
        <v>Անահիտ Վարդանյան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+'Ekamut-caxs'!C83</f>
        <v>Անահիտ Խաչատրյան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F61" sqref="F61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հ․17 մսուր-մանկապարտեզ» ՀՈԱԿ-ի </v>
      </c>
      <c r="B2" s="578"/>
      <c r="C2" s="578"/>
      <c r="D2" s="578"/>
    </row>
    <row r="3" spans="1:4" ht="27" customHeight="1">
      <c r="A3" s="578" t="s">
        <v>271</v>
      </c>
      <c r="B3" s="578"/>
      <c r="C3" s="578"/>
      <c r="D3" s="578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77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23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24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56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29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27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8</v>
      </c>
      <c r="D23" s="170">
        <f>D7+D11+D15+D19</f>
        <v>213</v>
      </c>
    </row>
    <row r="24" spans="1:4" ht="48.75" customHeight="1"/>
    <row r="25" spans="1:4" ht="18">
      <c r="B25" s="178" t="s">
        <v>2</v>
      </c>
      <c r="C25" s="579" t="str">
        <f>+'Ekamut-caxs'!C81</f>
        <v>Անահիտ Վարդանյան</v>
      </c>
      <c r="D25" s="579"/>
    </row>
    <row r="26" spans="1:4" ht="15.75" customHeight="1">
      <c r="B26" s="179" t="s">
        <v>4</v>
      </c>
      <c r="C26" s="576" t="s">
        <v>5</v>
      </c>
      <c r="D26" s="576"/>
    </row>
    <row r="27" spans="1:4" ht="27" customHeight="1">
      <c r="B27" s="172" t="s">
        <v>6</v>
      </c>
      <c r="C27" s="579" t="str">
        <f>+'Ekamut-caxs'!C83</f>
        <v>Անահիտ Խաչատրյան</v>
      </c>
      <c r="D27" s="579"/>
    </row>
    <row r="28" spans="1:4">
      <c r="C28" s="576" t="s">
        <v>5</v>
      </c>
      <c r="D28" s="576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https://mul2.yerevan.am/tasks/1236395/oneclick/2a7b60d3917cca7c5de6ff36893139caccd9423765aaf4c23030a6605fdc8a63.xlsx?token=9685db1a87b636b1ab8232537dd1ece4</cp:keywords>
  <cp:lastModifiedBy>Lusine Petrosyan</cp:lastModifiedBy>
  <cp:lastPrinted>2023-12-11T07:56:36Z</cp:lastPrinted>
  <dcterms:created xsi:type="dcterms:W3CDTF">1996-10-14T23:33:28Z</dcterms:created>
  <dcterms:modified xsi:type="dcterms:W3CDTF">2023-12-28T06:10:57Z</dcterms:modified>
</cp:coreProperties>
</file>