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90A5BAD-96D3-4745-934B-C3A3202FBC79}" xr6:coauthVersionLast="47" xr6:coauthVersionMax="47" xr10:uidLastSave="{00000000-0000-0000-0000-000000000000}"/>
  <bookViews>
    <workbookView xWindow="-120" yWindow="-120" windowWidth="29040" windowHeight="15720" tabRatio="944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ham.'!$A$1:$F$89</definedName>
    <definedName name="_xlnm.Print_Area" localSheetId="0">'Ekamut-caxs'!$A$1:$E$86</definedName>
    <definedName name="_xlnm.Print_Area" localSheetId="2">'Ekamutneri ham.'!$A$1:$F$73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 s="1"/>
  <c r="C7" i="11" l="1"/>
  <c r="H13" i="11"/>
  <c r="D59" i="19" l="1"/>
  <c r="B59" i="9"/>
  <c r="I17" i="12"/>
  <c r="E7" i="11"/>
  <c r="B13" i="11"/>
  <c r="D21" i="19" l="1"/>
  <c r="D41" i="19" s="1"/>
  <c r="K21" i="19"/>
  <c r="B73" i="7" l="1"/>
  <c r="D64" i="18"/>
  <c r="D66" i="18"/>
  <c r="C62" i="18"/>
  <c r="F54" i="18"/>
  <c r="D54" i="18"/>
  <c r="D59" i="18" s="1"/>
  <c r="G54" i="18" s="1"/>
  <c r="D30" i="18"/>
  <c r="D8" i="18"/>
  <c r="A2" i="18"/>
  <c r="D34" i="18" l="1"/>
  <c r="A2" i="15"/>
  <c r="D19" i="12"/>
  <c r="B71" i="7" l="1"/>
  <c r="B30" i="7"/>
  <c r="B29" i="7"/>
  <c r="B28" i="7"/>
  <c r="B25" i="7"/>
  <c r="B22" i="7"/>
  <c r="B37" i="7"/>
  <c r="A75" i="7" l="1"/>
  <c r="A76" i="7" s="1"/>
  <c r="A77" i="7" s="1"/>
  <c r="A90" i="7"/>
  <c r="A91" i="7" s="1"/>
  <c r="A83" i="7"/>
  <c r="A84" i="7" s="1"/>
  <c r="A85" i="7" s="1"/>
  <c r="A86" i="7" s="1"/>
  <c r="A87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1" i="7"/>
  <c r="D88" i="7"/>
  <c r="D77" i="7"/>
  <c r="E7" i="7"/>
  <c r="E1" i="7"/>
  <c r="A47" i="7" l="1"/>
  <c r="A48" i="7" s="1"/>
  <c r="A49" i="7" s="1"/>
  <c r="A52" i="19"/>
  <c r="A49" i="19"/>
  <c r="A50" i="19" s="1"/>
  <c r="A51" i="19" s="1"/>
  <c r="M10" i="21"/>
  <c r="E10" i="21" s="1"/>
  <c r="D22" i="19"/>
  <c r="D19" i="19"/>
  <c r="I18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8" i="12"/>
  <c r="O13" i="12"/>
  <c r="O15" i="12"/>
  <c r="O12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J18" i="12"/>
  <c r="J17" i="12"/>
  <c r="J19" i="12" s="1"/>
  <c r="F18" i="12"/>
  <c r="F17" i="12"/>
  <c r="F19" i="12" l="1"/>
  <c r="A55" i="19"/>
  <c r="A53" i="7"/>
  <c r="D5" i="7"/>
  <c r="D4" i="7"/>
  <c r="A56" i="19" l="1"/>
  <c r="A54" i="7"/>
  <c r="D102" i="7"/>
  <c r="B102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87" i="10"/>
  <c r="D85" i="10"/>
  <c r="B82" i="10"/>
  <c r="B81" i="10"/>
  <c r="D71" i="9"/>
  <c r="D69" i="9"/>
  <c r="D99" i="7"/>
  <c r="D97" i="7"/>
  <c r="A59" i="7" l="1"/>
  <c r="A61" i="19"/>
  <c r="C17" i="11"/>
  <c r="A60" i="7" l="1"/>
  <c r="A62" i="19"/>
  <c r="N17" i="12"/>
  <c r="M17" i="12"/>
  <c r="A2" i="21"/>
  <c r="A2" i="12"/>
  <c r="A2" i="10"/>
  <c r="A2" i="9"/>
  <c r="A14" i="7"/>
  <c r="D40" i="19"/>
  <c r="D39" i="19"/>
  <c r="D11" i="21"/>
  <c r="E11" i="21"/>
  <c r="D42" i="19" s="1"/>
  <c r="C11" i="21"/>
  <c r="D26" i="19" l="1"/>
  <c r="D28" i="7" s="1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2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3" i="7"/>
  <c r="D61" i="10" s="1"/>
  <c r="A68" i="7" l="1"/>
  <c r="A70" i="19"/>
  <c r="D19" i="15"/>
  <c r="C19" i="15"/>
  <c r="D15" i="15"/>
  <c r="C15" i="15"/>
  <c r="D11" i="15"/>
  <c r="C11" i="15"/>
  <c r="C7" i="15"/>
  <c r="D41" i="7"/>
  <c r="C23" i="15" l="1"/>
  <c r="A72" i="19"/>
  <c r="A74" i="19" s="1"/>
  <c r="A75" i="19" s="1"/>
  <c r="A69" i="7"/>
  <c r="D24" i="9"/>
  <c r="E24" i="9" s="1"/>
  <c r="D64" i="7"/>
  <c r="D63" i="7"/>
  <c r="D60" i="7"/>
  <c r="D59" i="7"/>
  <c r="D58" i="7"/>
  <c r="D57" i="7"/>
  <c r="D56" i="7"/>
  <c r="D55" i="7"/>
  <c r="D53" i="7"/>
  <c r="D51" i="7"/>
  <c r="D50" i="7"/>
  <c r="D49" i="7"/>
  <c r="D48" i="7"/>
  <c r="A77" i="19" l="1"/>
  <c r="A76" i="19"/>
  <c r="D47" i="7"/>
  <c r="D39" i="7"/>
  <c r="D52" i="7" l="1"/>
  <c r="D30" i="19" l="1"/>
  <c r="D78" i="7" l="1"/>
  <c r="F18" i="7" s="1"/>
  <c r="D29" i="19"/>
  <c r="D38" i="7"/>
  <c r="D92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H19" i="12" l="1"/>
  <c r="D26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2" i="9"/>
  <c r="E60" i="9"/>
  <c r="G19" i="12"/>
  <c r="I19" i="12"/>
  <c r="J20" i="12"/>
  <c r="D80" i="7" l="1"/>
  <c r="D69" i="10"/>
  <c r="C69" i="10"/>
  <c r="D80" i="10"/>
  <c r="F20" i="12" l="1"/>
  <c r="C76" i="10"/>
  <c r="C68" i="10" s="1"/>
  <c r="D76" i="10"/>
  <c r="D68" i="10" s="1"/>
  <c r="E77" i="10"/>
  <c r="F27" i="12" l="1"/>
  <c r="D17" i="10"/>
  <c r="J27" i="12"/>
  <c r="D44" i="19" s="1"/>
  <c r="F44" i="19" s="1"/>
  <c r="E76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1" i="10"/>
  <c r="E59" i="10"/>
  <c r="E63" i="10"/>
  <c r="D7" i="15"/>
  <c r="D23" i="15" s="1"/>
  <c r="M20" i="12" l="1"/>
  <c r="M27" i="12" s="1"/>
  <c r="D44" i="7" s="1"/>
  <c r="D30" i="10"/>
  <c r="D23" i="9"/>
  <c r="E82" i="10"/>
  <c r="E81" i="10"/>
  <c r="E75" i="10"/>
  <c r="E74" i="10"/>
  <c r="F44" i="7" l="1"/>
  <c r="D79" i="19"/>
  <c r="D33" i="9" l="1"/>
  <c r="D32" i="10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7" i="10"/>
  <c r="E29" i="10"/>
  <c r="E30" i="10"/>
  <c r="E23" i="9"/>
  <c r="C24" i="10" l="1"/>
  <c r="D24" i="10"/>
  <c r="E62" i="10"/>
  <c r="E35" i="10"/>
  <c r="E69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80" i="10"/>
  <c r="C23" i="10" s="1"/>
  <c r="E79" i="10"/>
  <c r="E73" i="10"/>
  <c r="E72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8" i="10" l="1"/>
  <c r="E24" i="10"/>
  <c r="E78" i="10"/>
  <c r="E80" i="10"/>
  <c r="E18" i="9"/>
  <c r="E25" i="9"/>
  <c r="E23" i="10" l="1"/>
  <c r="C83" i="10" l="1"/>
  <c r="D74" i="7" l="1"/>
  <c r="D36" i="7" l="1"/>
  <c r="D35" i="7" l="1"/>
  <c r="E6" i="10"/>
  <c r="D16" i="10" l="1"/>
  <c r="D35" i="19"/>
  <c r="F79" i="19" s="1"/>
  <c r="D16" i="9"/>
  <c r="D95" i="7"/>
  <c r="E16" i="10" l="1"/>
  <c r="D7" i="10"/>
  <c r="D83" i="10" s="1"/>
  <c r="E83" i="10" s="1"/>
  <c r="E16" i="9"/>
  <c r="D6" i="9"/>
  <c r="E7" i="10" l="1"/>
  <c r="D67" i="9"/>
  <c r="E67" i="9" s="1"/>
  <c r="E6" i="9"/>
</calcChain>
</file>

<file path=xl/sharedStrings.xml><?xml version="1.0" encoding="utf-8"?>
<sst xmlns="http://schemas.openxmlformats.org/spreadsheetml/2006/main" count="783" uniqueCount="316">
  <si>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</si>
  <si>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</si>
  <si>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</si>
  <si>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</si>
  <si>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</si>
  <si>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</si>
  <si>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</si>
  <si>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</si>
  <si>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</si>
  <si>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</si>
  <si>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</si>
  <si>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</si>
  <si>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</si>
  <si>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</si>
  <si>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</si>
  <si>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</si>
  <si>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</si>
  <si>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</si>
  <si>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</si>
  <si>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</si>
  <si>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</si>
  <si>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</si>
  <si>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</si>
  <si>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</si>
  <si>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</si>
  <si>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</si>
  <si>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</si>
  <si>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</si>
  <si>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</si>
  <si>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</si>
  <si>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</si>
  <si>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</si>
  <si>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</si>
  <si>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</si>
  <si>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</si>
  <si>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</si>
  <si>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</si>
  <si>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</si>
  <si>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</si>
  <si>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</si>
  <si>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</si>
  <si>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</si>
  <si>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</si>
  <si>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</si>
  <si>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</si>
  <si>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</si>
  <si>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</si>
  <si>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</si>
  <si>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</si>
  <si>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</si>
  <si>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</si>
  <si>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</si>
  <si>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</si>
  <si>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</si>
  <si>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</si>
  <si>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</si>
  <si>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</si>
  <si>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</si>
  <si>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</si>
  <si>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</si>
  <si>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</si>
  <si>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</si>
  <si>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</si>
  <si>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</si>
  <si>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</si>
  <si>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</si>
  <si>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</si>
  <si>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</si>
  <si>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</si>
  <si>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</si>
  <si>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</si>
  <si>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</si>
  <si>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</si>
  <si>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</si>
  <si>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</si>
  <si>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</si>
  <si>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</si>
  <si>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</si>
  <si>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</si>
  <si>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</si>
  <si>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</si>
  <si>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</si>
  <si>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</si>
  <si>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</si>
  <si>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</si>
  <si>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</si>
  <si>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</si>
  <si>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</si>
  <si>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</si>
  <si>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</si>
  <si>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</si>
  <si>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</si>
  <si>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</si>
  <si>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</si>
  <si>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</si>
  <si>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</si>
  <si>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</si>
  <si>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</si>
  <si>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</si>
  <si>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</si>
  <si>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</si>
  <si>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</si>
  <si>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</si>
  <si>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</si>
  <si>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</si>
  <si>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</si>
  <si>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</si>
  <si>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</si>
  <si>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</si>
  <si>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</si>
  <si>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</si>
  <si>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</si>
  <si>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</si>
  <si>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</si>
  <si>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</si>
  <si>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</si>
  <si>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</si>
  <si>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</si>
  <si>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</si>
  <si>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</si>
  <si>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</si>
  <si>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</si>
  <si>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</si>
  <si>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</si>
  <si>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</si>
  <si>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</si>
  <si>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</si>
  <si>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</si>
  <si>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</si>
  <si>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</si>
  <si>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</si>
  <si>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</si>
  <si>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</si>
  <si>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</si>
  <si>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</si>
  <si>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</si>
  <si>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</si>
  <si>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</si>
  <si>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</si>
  <si>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</si>
  <si>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</si>
  <si>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</si>
  <si>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</si>
  <si>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</si>
  <si>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</si>
  <si>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</si>
  <si>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</si>
  <si>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</si>
  <si>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</si>
  <si>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</si>
  <si>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</si>
  <si>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</si>
  <si>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</si>
  <si>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</si>
  <si>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</si>
  <si>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</si>
  <si>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</si>
  <si>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</si>
  <si>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</si>
  <si>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</si>
  <si>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</si>
  <si>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</si>
  <si>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</si>
  <si>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</si>
  <si>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</si>
  <si>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</si>
  <si>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</si>
  <si>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</si>
  <si>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</si>
  <si>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</si>
  <si>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</si>
  <si>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</si>
  <si>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</si>
  <si>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</si>
  <si>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</si>
  <si>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</si>
  <si>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</si>
  <si>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</si>
  <si>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</si>
  <si>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</si>
  <si>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</si>
  <si>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</si>
  <si>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</si>
  <si>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</si>
  <si>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</si>
  <si>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</si>
  <si>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</si>
  <si>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</si>
  <si>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</si>
  <si>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</si>
  <si>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</si>
  <si>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</si>
  <si>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</si>
  <si>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</si>
  <si>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</si>
  <si>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</si>
  <si>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</si>
  <si>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</si>
  <si>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</si>
  <si>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</si>
  <si>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</si>
  <si>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</si>
  <si>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</si>
  <si>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</si>
  <si>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</si>
  <si>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</si>
  <si>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</si>
  <si>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</si>
  <si>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</si>
  <si>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</si>
  <si>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</si>
  <si>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</si>
  <si>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</si>
  <si>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</si>
  <si>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</si>
  <si>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</si>
  <si>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</si>
  <si>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</si>
  <si>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</si>
  <si>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</si>
  <si>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</si>
  <si>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</si>
  <si>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</si>
  <si>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</si>
  <si>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</si>
  <si>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</si>
  <si>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</si>
  <si>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</si>
  <si>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</si>
  <si>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</si>
  <si>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</si>
  <si>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</si>
  <si>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</si>
  <si>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</si>
  <si>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</si>
  <si>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</si>
  <si>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</si>
  <si>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</si>
  <si>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</si>
  <si>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</si>
  <si>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</si>
  <si>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</si>
  <si>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</si>
  <si>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</si>
  <si>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</si>
  <si>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</si>
  <si>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</si>
  <si>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</si>
  <si>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</si>
  <si>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</si>
  <si>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</si>
  <si>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</si>
  <si>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</si>
  <si>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</si>
  <si>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</si>
  <si>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</si>
  <si>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</si>
  <si>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</si>
  <si>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</si>
  <si>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</si>
  <si>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</si>
  <si>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</si>
  <si>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</si>
  <si>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</si>
  <si>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</si>
  <si>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</si>
  <si>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</si>
  <si>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</si>
  <si>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</si>
  <si>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</si>
  <si>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</si>
  <si>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</si>
  <si>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</si>
  <si>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</si>
  <si>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</si>
  <si>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</si>
  <si>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</si>
  <si>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</si>
  <si>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</si>
  <si>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</si>
  <si>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</si>
  <si>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</si>
  <si>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</si>
  <si>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</si>
  <si>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</si>
  <si>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</si>
  <si>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</si>
  <si>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</si>
  <si>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</si>
  <si>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</si>
  <si>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</si>
  <si>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</si>
  <si>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</si>
  <si>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</si>
  <si>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</si>
  <si>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հ․5 մսուր-մանկապարտեզ» ՀՈԱԿ-ի </t>
  </si>
  <si>
    <t>Մ.Աբասյան</t>
  </si>
  <si>
    <t>Վ.Մայիլյան</t>
  </si>
  <si>
    <t>Քաղաքապետարանի կողմից տրված արագամաշ</t>
  </si>
  <si>
    <t>Տարակարգի վճար նվազ.աշխ-ձի 30%-4 ամիս</t>
  </si>
  <si>
    <t>* 31,2</t>
  </si>
  <si>
    <t>Հրդեհային անվտանգության համակարգ-վերանորոգում</t>
  </si>
  <si>
    <t>Կրակմարիչների գծով՝</t>
  </si>
  <si>
    <t>Տոնածառ</t>
  </si>
  <si>
    <t>Դուրս գրվող գույքի վերագնահատման գծով՝</t>
  </si>
  <si>
    <t>Քաղաքապետի թույլտվություն</t>
  </si>
  <si>
    <t>Երևանի քաղաքապետարան</t>
  </si>
  <si>
    <t>208,2 շնորհ քաղաքապետարանից</t>
  </si>
  <si>
    <t>ԱԻՆ-ի բանավոր կարգադրությամբ</t>
  </si>
  <si>
    <t>Նոր հնոցապաններ,բոլորը մասնակցել են գազի ուսուցման դասընթացներին</t>
  </si>
  <si>
    <t>11 ամիս փաստացի</t>
  </si>
  <si>
    <t>(06.12.2023թ. դրությամբ սուբսիդիայից ստացված փաստացի դրամական մուտքեր</t>
  </si>
  <si>
    <t>44 և 37.2 մեր տվյալներով</t>
  </si>
  <si>
    <t>տոնածառ</t>
  </si>
  <si>
    <t>Դուրս գրվող գույքի գնահատման գծով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</si>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</sst>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6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0" xfId="49" applyFont="1" applyBorder="1" applyAlignment="1">
      <alignment horizontal="left" vertical="center"/>
    </xf>
    <xf numFmtId="0" fontId="41" fillId="0" borderId="14" xfId="49" applyFont="1" applyBorder="1" applyAlignment="1">
      <alignment horizontal="center" vertical="center" wrapText="1"/>
    </xf>
    <xf numFmtId="0" fontId="40" fillId="0" borderId="14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0" xfId="49" applyFont="1" applyBorder="1" applyAlignment="1">
      <alignment horizontal="center" vertical="center" wrapText="1"/>
    </xf>
    <xf numFmtId="164" fontId="40" fillId="0" borderId="20" xfId="49" applyNumberFormat="1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26" xfId="49" applyFont="1" applyBorder="1" applyAlignment="1">
      <alignment horizontal="center" vertical="center" wrapText="1"/>
    </xf>
    <xf numFmtId="0" fontId="54" fillId="0" borderId="27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164" fontId="44" fillId="0" borderId="28" xfId="49" applyNumberFormat="1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/>
      <protection locked="0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5" xfId="45" applyFont="1" applyBorder="1" applyAlignment="1" applyProtection="1">
      <alignment horizontal="left" vertical="center" wrapText="1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0" xfId="0" applyNumberFormat="1" applyFont="1" applyBorder="1" applyAlignment="1" applyProtection="1">
      <alignment horizontal="center" vertical="center"/>
      <protection locked="0"/>
    </xf>
    <xf numFmtId="164" fontId="32" fillId="0" borderId="30" xfId="0" applyNumberFormat="1" applyFont="1" applyBorder="1" applyAlignment="1">
      <alignment horizontal="center" vertical="center"/>
    </xf>
    <xf numFmtId="164" fontId="27" fillId="0" borderId="30" xfId="0" applyNumberFormat="1" applyFont="1" applyBorder="1" applyAlignment="1">
      <alignment horizontal="center" vertical="center"/>
    </xf>
    <xf numFmtId="166" fontId="31" fillId="0" borderId="30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0" xfId="45" applyFont="1" applyAlignment="1">
      <alignment horizontal="right" vertical="center"/>
    </xf>
    <xf numFmtId="0" fontId="27" fillId="0" borderId="1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5" borderId="10" xfId="45" applyFont="1" applyFill="1" applyBorder="1" applyAlignment="1">
      <alignment horizontal="center" vertical="center"/>
    </xf>
    <xf numFmtId="0" fontId="27" fillId="25" borderId="10" xfId="45" applyFont="1" applyFill="1" applyBorder="1" applyAlignment="1">
      <alignment vertical="center" wrapText="1"/>
    </xf>
    <xf numFmtId="166" fontId="27" fillId="25" borderId="10" xfId="45" applyNumberFormat="1" applyFont="1" applyFill="1" applyBorder="1" applyAlignment="1">
      <alignment horizontal="center" vertical="center"/>
    </xf>
    <xf numFmtId="0" fontId="27" fillId="25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5" xfId="49" applyNumberFormat="1" applyFont="1" applyBorder="1" applyAlignment="1">
      <alignment horizontal="center" vertical="center" wrapText="1"/>
    </xf>
    <xf numFmtId="166" fontId="40" fillId="0" borderId="14" xfId="49" applyNumberFormat="1" applyFont="1" applyBorder="1" applyAlignment="1">
      <alignment horizontal="center" vertical="center" wrapText="1"/>
    </xf>
    <xf numFmtId="164" fontId="28" fillId="0" borderId="30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0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5" xfId="46" applyFont="1" applyBorder="1" applyAlignment="1" applyProtection="1">
      <alignment horizontal="center" vertical="center" wrapText="1"/>
      <protection locked="0"/>
    </xf>
    <xf numFmtId="0" fontId="27" fillId="0" borderId="15" xfId="45" applyFont="1" applyBorder="1" applyAlignment="1" applyProtection="1">
      <alignment horizontal="center" vertical="center"/>
      <protection locked="0"/>
    </xf>
    <xf numFmtId="0" fontId="30" fillId="0" borderId="15" xfId="46" applyFont="1" applyBorder="1" applyAlignment="1" applyProtection="1">
      <alignment horizontal="left" vertical="center" wrapText="1"/>
      <protection locked="0"/>
    </xf>
    <xf numFmtId="166" fontId="31" fillId="0" borderId="36" xfId="46" applyNumberFormat="1" applyFont="1" applyBorder="1" applyAlignment="1" applyProtection="1">
      <alignment horizontal="center" vertical="center" wrapText="1"/>
      <protection locked="0"/>
    </xf>
    <xf numFmtId="166" fontId="31" fillId="0" borderId="14" xfId="46" applyNumberFormat="1" applyFont="1" applyBorder="1" applyAlignment="1" applyProtection="1">
      <alignment horizontal="center" vertical="center" wrapText="1"/>
      <protection locked="0"/>
    </xf>
    <xf numFmtId="166" fontId="31" fillId="0" borderId="20" xfId="46" applyNumberFormat="1" applyFont="1" applyBorder="1" applyAlignment="1" applyProtection="1">
      <alignment horizontal="center" vertical="center" wrapText="1"/>
      <protection locked="0"/>
    </xf>
    <xf numFmtId="166" fontId="31" fillId="0" borderId="38" xfId="46" applyNumberFormat="1" applyFont="1" applyBorder="1" applyAlignment="1" applyProtection="1">
      <alignment horizontal="center" vertical="center" wrapText="1"/>
      <protection locked="0"/>
    </xf>
    <xf numFmtId="166" fontId="28" fillId="0" borderId="37" xfId="46" applyNumberFormat="1" applyFont="1" applyBorder="1" applyAlignment="1" applyProtection="1">
      <alignment horizontal="center" vertical="center" wrapText="1"/>
      <protection locked="0"/>
    </xf>
    <xf numFmtId="164" fontId="27" fillId="0" borderId="15" xfId="45" applyNumberFormat="1" applyFont="1" applyBorder="1" applyAlignment="1" applyProtection="1">
      <alignment vertical="center"/>
      <protection locked="0"/>
    </xf>
    <xf numFmtId="164" fontId="30" fillId="0" borderId="36" xfId="46" applyNumberFormat="1" applyFont="1" applyBorder="1" applyAlignment="1" applyProtection="1">
      <alignment horizontal="center" vertical="center" wrapText="1"/>
      <protection locked="0"/>
    </xf>
    <xf numFmtId="166" fontId="63" fillId="0" borderId="14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5" xfId="46" applyNumberFormat="1" applyFont="1" applyBorder="1" applyAlignment="1" applyProtection="1">
      <alignment horizontal="center" vertical="center" wrapText="1"/>
      <protection locked="0"/>
    </xf>
    <xf numFmtId="166" fontId="63" fillId="0" borderId="37" xfId="46" applyNumberFormat="1" applyFont="1" applyBorder="1" applyAlignment="1" applyProtection="1">
      <alignment horizontal="center" vertical="center" wrapText="1"/>
      <protection locked="0"/>
    </xf>
    <xf numFmtId="0" fontId="55" fillId="0" borderId="15" xfId="45" applyFont="1" applyBorder="1" applyAlignment="1" applyProtection="1">
      <alignment horizontal="left" vertical="center" wrapText="1"/>
      <protection locked="0"/>
    </xf>
    <xf numFmtId="166" fontId="31" fillId="0" borderId="37" xfId="45" applyNumberFormat="1" applyFont="1" applyBorder="1" applyAlignment="1" applyProtection="1">
      <alignment horizontal="center" vertical="center"/>
      <protection locked="0"/>
    </xf>
    <xf numFmtId="0" fontId="55" fillId="0" borderId="21" xfId="45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horizontal="center" vertical="center"/>
      <protection locked="0"/>
    </xf>
    <xf numFmtId="166" fontId="63" fillId="0" borderId="39" xfId="46" applyNumberFormat="1" applyFont="1" applyBorder="1" applyAlignment="1" applyProtection="1">
      <alignment horizontal="center" vertical="center" wrapText="1"/>
      <protection locked="0"/>
    </xf>
    <xf numFmtId="166" fontId="31" fillId="0" borderId="21" xfId="46" applyNumberFormat="1" applyFont="1" applyBorder="1" applyAlignment="1" applyProtection="1">
      <alignment horizontal="center" vertical="center" wrapText="1"/>
      <protection locked="0"/>
    </xf>
    <xf numFmtId="166" fontId="63" fillId="0" borderId="22" xfId="46" applyNumberFormat="1" applyFont="1" applyBorder="1" applyAlignment="1" applyProtection="1">
      <alignment horizontal="center" vertical="center" wrapText="1"/>
      <protection locked="0"/>
    </xf>
    <xf numFmtId="166" fontId="63" fillId="0" borderId="23" xfId="46" applyNumberFormat="1" applyFont="1" applyBorder="1" applyAlignment="1" applyProtection="1">
      <alignment horizontal="center" vertical="center" wrapText="1"/>
      <protection locked="0"/>
    </xf>
    <xf numFmtId="166" fontId="26" fillId="0" borderId="39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9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6" xfId="45" applyFont="1" applyBorder="1" applyAlignment="1">
      <alignment horizontal="center" vertical="center"/>
    </xf>
    <xf numFmtId="1" fontId="27" fillId="25" borderId="16" xfId="45" applyNumberFormat="1" applyFont="1" applyFill="1" applyBorder="1" applyAlignment="1">
      <alignment horizontal="center" vertical="center"/>
    </xf>
    <xf numFmtId="0" fontId="32" fillId="0" borderId="35" xfId="45" applyFont="1" applyBorder="1" applyAlignment="1">
      <alignment horizontal="center" vertical="center" wrapText="1"/>
    </xf>
    <xf numFmtId="0" fontId="27" fillId="25" borderId="39" xfId="45" applyFont="1" applyFill="1" applyBorder="1" applyAlignment="1">
      <alignment horizontal="center" vertical="center"/>
    </xf>
    <xf numFmtId="0" fontId="27" fillId="0" borderId="19" xfId="45" applyFont="1" applyBorder="1" applyAlignment="1">
      <alignment horizontal="center" vertical="center"/>
    </xf>
    <xf numFmtId="0" fontId="27" fillId="25" borderId="19" xfId="45" applyFont="1" applyFill="1" applyBorder="1" applyAlignment="1">
      <alignment horizontal="center" vertical="center"/>
    </xf>
    <xf numFmtId="0" fontId="32" fillId="0" borderId="35" xfId="45" applyFont="1" applyBorder="1" applyAlignment="1">
      <alignment vertical="center" wrapText="1"/>
    </xf>
    <xf numFmtId="0" fontId="27" fillId="0" borderId="19" xfId="45" applyFont="1" applyBorder="1" applyAlignment="1">
      <alignment horizontal="center" vertical="center" wrapText="1"/>
    </xf>
    <xf numFmtId="0" fontId="32" fillId="0" borderId="35" xfId="45" applyFont="1" applyBorder="1" applyAlignment="1">
      <alignment horizontal="left" vertical="center" wrapText="1"/>
    </xf>
    <xf numFmtId="164" fontId="32" fillId="25" borderId="39" xfId="45" applyNumberFormat="1" applyFont="1" applyFill="1" applyBorder="1" applyAlignment="1">
      <alignment horizontal="center" vertical="center"/>
    </xf>
    <xf numFmtId="0" fontId="32" fillId="0" borderId="32" xfId="45" applyFont="1" applyBorder="1" applyAlignment="1">
      <alignment horizontal="center" vertical="center" wrapText="1"/>
    </xf>
    <xf numFmtId="166" fontId="27" fillId="25" borderId="10" xfId="45" applyNumberFormat="1" applyFont="1" applyFill="1" applyBorder="1" applyAlignment="1" applyProtection="1">
      <alignment horizontal="center" vertical="center"/>
      <protection locked="0"/>
    </xf>
    <xf numFmtId="0" fontId="27" fillId="25" borderId="39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29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5" xfId="45" applyNumberFormat="1" applyFont="1" applyBorder="1" applyAlignment="1" applyProtection="1">
      <alignment vertical="center" wrapText="1"/>
      <protection locked="0"/>
    </xf>
    <xf numFmtId="0" fontId="40" fillId="0" borderId="40" xfId="49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0" fontId="41" fillId="0" borderId="15" xfId="49" applyFont="1" applyBorder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0" fillId="0" borderId="15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5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5" xfId="49" applyNumberFormat="1" applyFont="1" applyBorder="1" applyAlignment="1" applyProtection="1">
      <alignment horizontal="center" vertical="center" wrapText="1"/>
      <protection locked="0"/>
    </xf>
    <xf numFmtId="166" fontId="41" fillId="0" borderId="14" xfId="49" applyNumberFormat="1" applyFont="1" applyBorder="1" applyAlignment="1" applyProtection="1">
      <alignment horizontal="center" vertical="center" wrapText="1"/>
      <protection locked="0"/>
    </xf>
    <xf numFmtId="166" fontId="42" fillId="0" borderId="14" xfId="49" applyNumberFormat="1" applyFont="1" applyBorder="1" applyAlignment="1" applyProtection="1">
      <alignment horizontal="center" vertical="center" wrapText="1"/>
      <protection locked="0"/>
    </xf>
    <xf numFmtId="166" fontId="41" fillId="0" borderId="15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24" borderId="10" xfId="45" applyFont="1" applyFill="1" applyBorder="1" applyAlignment="1">
      <alignment horizontal="center" vertical="center" wrapText="1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0" fontId="28" fillId="0" borderId="25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0" fontId="32" fillId="0" borderId="25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0" fontId="32" fillId="0" borderId="0" xfId="45" applyFont="1" applyAlignment="1">
      <alignment horizontal="center" vertical="center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32" fillId="0" borderId="0" xfId="45" applyFont="1" applyAlignment="1">
      <alignment horizontal="right" vertical="center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1" fillId="0" borderId="16" xfId="45" applyFont="1" applyBorder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166" fontId="31" fillId="24" borderId="10" xfId="45" applyNumberFormat="1" applyFont="1" applyFill="1" applyBorder="1" applyAlignment="1">
      <alignment horizontal="center" vertical="center" wrapText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42" fillId="0" borderId="10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 applyProtection="1">
      <alignment horizontal="center" vertical="center" wrapText="1"/>
      <protection locked="0"/>
    </xf>
    <xf numFmtId="0" fontId="42" fillId="24" borderId="10" xfId="49" applyFont="1" applyFill="1" applyBorder="1" applyAlignment="1">
      <alignment horizontal="left" vertical="center" wrapText="1"/>
    </xf>
    <xf numFmtId="0" fontId="41" fillId="0" borderId="10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3" fontId="40" fillId="0" borderId="10" xfId="49" applyNumberFormat="1" applyFont="1" applyBorder="1" applyAlignment="1">
      <alignment horizontal="center" vertical="center" wrapText="1"/>
    </xf>
    <xf numFmtId="4" fontId="40" fillId="0" borderId="10" xfId="49" applyNumberFormat="1" applyFont="1" applyBorder="1" applyAlignment="1">
      <alignment horizontal="center" vertical="center" wrapText="1"/>
    </xf>
    <xf numFmtId="0" fontId="27" fillId="25" borderId="35" xfId="45" applyFont="1" applyFill="1" applyBorder="1" applyAlignment="1" applyProtection="1">
      <alignment horizontal="center" vertical="center"/>
      <protection locked="0"/>
    </xf>
    <xf numFmtId="0" fontId="27" fillId="25" borderId="37" xfId="45" applyFont="1" applyFill="1" applyBorder="1" applyAlignment="1">
      <alignment horizontal="center" vertical="center"/>
    </xf>
    <xf numFmtId="164" fontId="32" fillId="25" borderId="37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1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29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6" xfId="20" applyFont="1" applyBorder="1" applyAlignment="1" applyProtection="1">
      <alignment horizontal="center" vertic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6" xfId="20" applyNumberFormat="1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0" borderId="16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6" xfId="45" applyFont="1" applyBorder="1" applyAlignment="1" applyProtection="1">
      <alignment horizontal="left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16" xfId="45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165" fontId="28" fillId="0" borderId="16" xfId="20" applyNumberFormat="1" applyFont="1" applyBorder="1" applyAlignment="1">
      <alignment horizontal="left" vertical="center" wrapText="1"/>
    </xf>
    <xf numFmtId="165" fontId="28" fillId="0" borderId="18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9" xfId="45" applyFont="1" applyBorder="1" applyAlignment="1">
      <alignment horizontal="center" vertical="center" wrapText="1"/>
    </xf>
    <xf numFmtId="0" fontId="59" fillId="24" borderId="29" xfId="45" applyFont="1" applyFill="1" applyBorder="1" applyAlignment="1">
      <alignment horizontal="center" vertical="center" wrapText="1"/>
    </xf>
    <xf numFmtId="0" fontId="59" fillId="24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3" xfId="45" applyFont="1" applyBorder="1" applyAlignment="1" applyProtection="1">
      <alignment horizontal="center" vertical="center"/>
      <protection locked="0"/>
    </xf>
    <xf numFmtId="0" fontId="30" fillId="0" borderId="17" xfId="45" applyFont="1" applyBorder="1" applyAlignment="1" applyProtection="1">
      <alignment horizontal="center" vertical="center"/>
      <protection locked="0"/>
    </xf>
    <xf numFmtId="0" fontId="30" fillId="0" borderId="34" xfId="45" applyFont="1" applyBorder="1" applyAlignment="1" applyProtection="1">
      <alignment horizontal="center" vertical="center"/>
      <protection locked="0"/>
    </xf>
    <xf numFmtId="0" fontId="33" fillId="0" borderId="35" xfId="46" applyFont="1" applyBorder="1" applyAlignment="1" applyProtection="1">
      <alignment horizontal="center" vertical="center" wrapText="1"/>
      <protection locked="0"/>
    </xf>
    <xf numFmtId="0" fontId="33" fillId="0" borderId="37" xfId="46" applyFont="1" applyBorder="1" applyAlignment="1" applyProtection="1">
      <alignment horizontal="center" vertical="center" wrapText="1"/>
      <protection locked="0"/>
    </xf>
    <xf numFmtId="0" fontId="27" fillId="0" borderId="26" xfId="46" applyFont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5" xfId="46" applyFont="1" applyBorder="1" applyAlignment="1" applyProtection="1">
      <alignment horizontal="center" vertical="center" wrapText="1"/>
      <protection locked="0"/>
    </xf>
    <xf numFmtId="0" fontId="30" fillId="0" borderId="32" xfId="46" applyFont="1" applyBorder="1" applyAlignment="1" applyProtection="1">
      <alignment horizontal="center" vertical="center" wrapText="1"/>
      <protection locked="0"/>
    </xf>
    <xf numFmtId="0" fontId="30" fillId="0" borderId="36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OAAgAEEATQAAAAAAAAAAAAAAAAAAAAAAAAAAAAAAAAAAAAAAAAAAAAAAAAAAAAAAAAAAAAAAAAAAAAAAAAAAAAAAAAAAAAAAAAAAAAAAAAAAAAAAAAAAAAAAAAAAAAAAAADnBwwABAAcAAkAO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4MjRaMCMGCSqGSIb3DQEJBDEWBBRDgUiWCAlcs+fFmar4m9WdQdoMDDArBgsqhkiG9w0BCRACDDEcMBowGDAWBBRE5xMFRVajmd/v2Zzf5CvSbEm8HjANBgkqhkiG9w0BAQEFAASCAQAEi11/V+1RyTNCaDLXgXMD23AqWbRpOc5TPlOwmcwQk3wK6K868exMY0oOotPuwPYcsRpvNhqc4/Bbtzwtf9+vP0BgiDh0ziSBDQbydTJIXsn9Xgpqov7d/p4/cqdsYsU76Q5b1JqmN1G2OXi3Bu73i/9lh9RaYMBfVwYQdOyXzhCnh3Z3Db/wQjpRX5kOxN7jHCKgr5E1HzXqgTTJo3o3Dqze/wZq48hySl7Z1klvKp4KrClIvrCc0RBEGXs9MbDn+i9I12pQNm/q7vCA2ovevNHMmR6E+UzTuWPyHeIP8ZrdbqmjEMOpLLJ00HFrht7l5cg4QEuoVCAeG7QSaUh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OAAgAEEATQAAAAAAAAAAAAAAAAAAAAAAAAAAAAAAAAAAAAAAAAAAAAAAAAAAAAAAAAAAAAAAAAAAAAAAAAAAAAAAAAAAAAAAAAAAAAAAAAAAAAAAAAAAAAAAAAAAAAAAAADnBwwABAAcAAkAO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4MjhaMCMGCSqGSIb3DQEJBDEWBBTFVPc5aPCjS2Lw1eNdAv8igr/VqjArBgsqhkiG9w0BCRACDDEcMBowGDAWBBRE5xMFRVajmd/v2Zzf5CvSbEm8HjANBgkqhkiG9w0BAQEFAASCAQCojLBwU93oZRUqJVvkierL/zNVm2m60DrsQEFP2GLAfq75eMACDDAulUmWowySJ42Vd+IqN9ZGbwSeyDQG2PcI0e8crs8Z8cciTADQTKJhBqa2+Ybt8FL3BX6cTj0KbIzzy6aXxFmGIjDbhB45k9XhSY4c1wHggjWjnh6mm56aVEjBO1RorIrhXwfEkcI/evMSwzKDO4r9wszaQlMEOqo/xAA0yhxkBbT2W3WUw5mNkJIlnXP3tZDThW6nbrJ5WB6mlehtuYWJXt/TXoKXpGyRPI8LnQ2rzoMYWwEWzAGCXLc4sx/Ue58mG8SqUu5nhwWrVaRBBlU5t6PYsCLMG5l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2</xdr:col>
          <xdr:colOff>2540000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74AA489-1446-7208-1D7D-FBC005BE9A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2</xdr:col>
          <xdr:colOff>2540000</xdr:colOff>
          <xdr:row>102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BB831A5C-519E-2932-D48A-4682220E78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-mngo\&#1398;&#1377;&#1389;&#1377;&#1392;&#1377;&#1399;&#1387;&#1406;\5-naxahashiv-2023\5%20-naxahashiv%20skzb-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."/>
      <sheetName val="Dramakani ham."/>
      <sheetName val="Deb. ev kreditor"/>
      <sheetName val="Ashkhatavardz"/>
      <sheetName val="Komunal"/>
      <sheetName val="Khmberi tiv"/>
      <sheetName val="poxarinox"/>
      <sheetName val="Bacatragir"/>
      <sheetName val="gnman plan"/>
    </sheetNames>
    <sheetDataSet>
      <sheetData sheetId="0">
        <row r="7">
          <cell r="A7" t="str">
            <v xml:space="preserve">«Երևանի հ․5 մսուր-մանկապարտեզ» ՀՈԱԿ-ի </v>
          </cell>
        </row>
        <row r="67">
          <cell r="D67" t="str">
            <v>Մ.Աբասյան</v>
          </cell>
        </row>
        <row r="69">
          <cell r="D69" t="str">
            <v>Վ.Մայիլյան</v>
          </cell>
        </row>
      </sheetData>
      <sheetData sheetId="1">
        <row r="12">
          <cell r="F12">
            <v>1554.2999999999884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7"/>
  <sheetViews>
    <sheetView view="pageBreakPreview" topLeftCell="A60" zoomScaleSheetLayoutView="100" workbookViewId="0">
      <selection activeCell="C86" sqref="C86"/>
    </sheetView>
  </sheetViews>
  <sheetFormatPr defaultColWidth="9.140625" defaultRowHeight="17.25"/>
  <cols>
    <col min="1" max="1" width="5.85546875" style="7" customWidth="1"/>
    <col min="2" max="2" width="32.28515625" style="7" customWidth="1"/>
    <col min="3" max="3" width="41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107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107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1" t="s">
        <v>43</v>
      </c>
      <c r="B13" s="491"/>
      <c r="C13" s="491"/>
      <c r="D13" s="491"/>
      <c r="E13" s="380"/>
      <c r="F13" s="45"/>
    </row>
    <row r="14" spans="1:11" ht="27.75" customHeight="1">
      <c r="A14" s="492" t="s">
        <v>295</v>
      </c>
      <c r="B14" s="492"/>
      <c r="C14" s="492"/>
      <c r="D14" s="492"/>
      <c r="E14" s="381"/>
    </row>
    <row r="15" spans="1:11" ht="18.75" customHeight="1">
      <c r="A15" s="493" t="s">
        <v>251</v>
      </c>
      <c r="B15" s="493"/>
      <c r="C15" s="493"/>
      <c r="D15" s="493"/>
      <c r="E15" s="382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96" t="s">
        <v>148</v>
      </c>
      <c r="C17" s="496"/>
      <c r="D17" s="291"/>
      <c r="E17" s="291"/>
    </row>
    <row r="18" spans="1:14" ht="18" customHeight="1">
      <c r="A18" s="117">
        <v>1</v>
      </c>
      <c r="B18" s="22" t="s">
        <v>120</v>
      </c>
      <c r="C18" s="22"/>
      <c r="D18" s="224">
        <v>70622.399999999994</v>
      </c>
      <c r="E18" s="222"/>
    </row>
    <row r="19" spans="1:14" ht="18" customHeight="1">
      <c r="A19" s="117">
        <f>+A18+1</f>
        <v>2</v>
      </c>
      <c r="B19" s="22" t="s">
        <v>260</v>
      </c>
      <c r="C19" s="22"/>
      <c r="D19" s="224">
        <f>+D20+D21</f>
        <v>224.39999999999998</v>
      </c>
      <c r="E19" s="222"/>
    </row>
    <row r="20" spans="1:14" ht="18" customHeight="1">
      <c r="A20" s="116">
        <f>+A19+0.1</f>
        <v>2.1</v>
      </c>
      <c r="B20" s="20" t="s">
        <v>261</v>
      </c>
      <c r="C20" s="20"/>
      <c r="D20" s="223">
        <v>37.200000000000003</v>
      </c>
      <c r="E20" s="222"/>
      <c r="F20" s="6" t="s">
        <v>312</v>
      </c>
    </row>
    <row r="21" spans="1:14" ht="18" customHeight="1">
      <c r="A21" s="116">
        <f>+A20+0.1</f>
        <v>2.2000000000000002</v>
      </c>
      <c r="B21" s="20" t="s">
        <v>264</v>
      </c>
      <c r="C21" s="20"/>
      <c r="D21" s="223">
        <f>6*31.2</f>
        <v>187.2</v>
      </c>
      <c r="E21" s="222"/>
      <c r="F21" s="6" t="s">
        <v>299</v>
      </c>
      <c r="J21" s="6" t="s">
        <v>300</v>
      </c>
      <c r="K21" s="478">
        <f>6*31.2</f>
        <v>187.2</v>
      </c>
    </row>
    <row r="22" spans="1:14" ht="18.75" customHeight="1">
      <c r="A22" s="117">
        <f>+A19+1</f>
        <v>3</v>
      </c>
      <c r="B22" s="21" t="s">
        <v>265</v>
      </c>
      <c r="C22" s="21"/>
      <c r="D22" s="224">
        <f>+D23+D24</f>
        <v>1959.6</v>
      </c>
      <c r="E22" s="222"/>
      <c r="F22" s="420" t="s">
        <v>283</v>
      </c>
    </row>
    <row r="23" spans="1:14">
      <c r="A23" s="116">
        <f>+A22+0.1</f>
        <v>3.1</v>
      </c>
      <c r="B23" s="20" t="s">
        <v>262</v>
      </c>
      <c r="C23" s="20"/>
      <c r="D23" s="223">
        <v>1835</v>
      </c>
      <c r="E23" s="222"/>
    </row>
    <row r="24" spans="1:14">
      <c r="A24" s="116">
        <f>+A23+0.1</f>
        <v>3.2</v>
      </c>
      <c r="B24" s="20" t="s">
        <v>263</v>
      </c>
      <c r="C24" s="20"/>
      <c r="D24" s="223">
        <v>124.6</v>
      </c>
      <c r="E24" s="222"/>
    </row>
    <row r="25" spans="1:14">
      <c r="A25" s="117">
        <f>+A22+1</f>
        <v>4</v>
      </c>
      <c r="B25" s="22" t="s">
        <v>270</v>
      </c>
      <c r="C25" s="22"/>
      <c r="D25" s="222">
        <f>+Komunal!N20</f>
        <v>15.6</v>
      </c>
      <c r="E25" s="222"/>
    </row>
    <row r="26" spans="1:14" s="3" customFormat="1" ht="21" customHeight="1">
      <c r="A26" s="117">
        <f>+A25+1</f>
        <v>5</v>
      </c>
      <c r="B26" s="22" t="s">
        <v>8</v>
      </c>
      <c r="C26" s="22"/>
      <c r="D26" s="224">
        <f>+'Snund ev finans. pastaci'!D11</f>
        <v>4703</v>
      </c>
      <c r="E26" s="222"/>
      <c r="F26" s="292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6</v>
      </c>
      <c r="B27" s="22" t="s">
        <v>55</v>
      </c>
      <c r="C27" s="22"/>
      <c r="D27" s="222"/>
      <c r="E27" s="222"/>
      <c r="F27" s="294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24">
        <f>+Komunal!M28</f>
        <v>0</v>
      </c>
      <c r="E28" s="222"/>
    </row>
    <row r="29" spans="1:14" ht="18" customHeight="1">
      <c r="A29" s="117">
        <f t="shared" si="0"/>
        <v>8</v>
      </c>
      <c r="B29" s="22" t="s">
        <v>127</v>
      </c>
      <c r="C29" s="22"/>
      <c r="D29" s="224">
        <f>SUM(D30:D31)</f>
        <v>5608.2</v>
      </c>
      <c r="E29" s="224"/>
    </row>
    <row r="30" spans="1:14" s="3" customFormat="1" ht="17.25" customHeight="1">
      <c r="A30" s="116">
        <f>+A29+0.1</f>
        <v>8.1</v>
      </c>
      <c r="B30" s="20" t="s">
        <v>74</v>
      </c>
      <c r="C30" s="20"/>
      <c r="D30" s="234">
        <f>+D76</f>
        <v>5400</v>
      </c>
      <c r="E30" s="234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8.1999999999999993</v>
      </c>
      <c r="B31" s="20" t="s">
        <v>75</v>
      </c>
      <c r="C31" s="20"/>
      <c r="D31" s="223">
        <v>208.2</v>
      </c>
      <c r="E31" s="223"/>
      <c r="F31" s="57" t="s">
        <v>227</v>
      </c>
      <c r="G31" s="2"/>
      <c r="H31" s="2"/>
      <c r="I31" s="305" t="s">
        <v>298</v>
      </c>
      <c r="J31" s="305"/>
      <c r="K31" s="305"/>
      <c r="L31" s="305"/>
      <c r="M31" s="2"/>
      <c r="N31" s="2"/>
    </row>
    <row r="32" spans="1:14" ht="17.25" customHeight="1">
      <c r="A32" s="117">
        <f>+A29+1</f>
        <v>9</v>
      </c>
      <c r="B32" s="22" t="s">
        <v>10</v>
      </c>
      <c r="C32" s="22"/>
      <c r="D32" s="222">
        <v>18</v>
      </c>
      <c r="E32" s="222"/>
    </row>
    <row r="33" spans="1:24" s="3" customFormat="1" ht="17.25" hidden="1" customHeight="1">
      <c r="A33" s="160">
        <f>+A32+1</f>
        <v>10</v>
      </c>
      <c r="B33" s="21"/>
      <c r="C33" s="21"/>
      <c r="D33" s="222"/>
      <c r="E33" s="222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11</v>
      </c>
      <c r="B34" s="21"/>
      <c r="C34" s="21"/>
      <c r="D34" s="222"/>
      <c r="E34" s="222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272">
        <f>SUM(D18:D19,D22,D25:D29,D32:D34)</f>
        <v>83151.199999999997</v>
      </c>
      <c r="E35" s="272"/>
    </row>
    <row r="36" spans="1:24" ht="23.25" customHeight="1">
      <c r="A36" s="43"/>
      <c r="B36" s="50"/>
      <c r="C36" s="51"/>
      <c r="D36" s="224"/>
      <c r="E36" s="224"/>
    </row>
    <row r="37" spans="1:24" ht="24.75" customHeight="1">
      <c r="A37" s="50" t="s">
        <v>11</v>
      </c>
      <c r="B37" s="443" t="s">
        <v>149</v>
      </c>
      <c r="C37" s="443"/>
      <c r="D37" s="273"/>
      <c r="E37" s="27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24">
        <f>+Ashkhatavardz!N12</f>
        <v>49333.2</v>
      </c>
      <c r="E38" s="224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34">
        <f>+Ashkhatavardz!C8+Ashkhatavardz!J7</f>
        <v>3542</v>
      </c>
      <c r="E39" s="234"/>
      <c r="F39" s="26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34">
        <f>+Ashkhatavardz!C9+Ashkhatavardz!M7</f>
        <v>725</v>
      </c>
      <c r="E40" s="234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customHeight="1">
      <c r="A41" s="161">
        <v>1.3</v>
      </c>
      <c r="B41" s="20" t="s">
        <v>288</v>
      </c>
      <c r="C41" s="20"/>
      <c r="D41" s="234">
        <f>+D21</f>
        <v>187.2</v>
      </c>
      <c r="E41" s="234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24">
        <f>+'Snund ev finans. pastaci'!E11-'Dramakan hosqer'!D93</f>
        <v>16467</v>
      </c>
      <c r="E42" s="222"/>
      <c r="F42" s="57"/>
      <c r="G42" s="2"/>
      <c r="H42" s="2"/>
      <c r="I42" s="2"/>
      <c r="J42" s="2"/>
      <c r="K42" s="288"/>
      <c r="L42" s="89"/>
      <c r="M42" s="289"/>
      <c r="N42" s="89"/>
      <c r="O42" s="89"/>
      <c r="P42" s="89"/>
      <c r="Q42" s="290"/>
      <c r="R42" s="89"/>
      <c r="S42" s="223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22">
        <f>+Komunal!F27</f>
        <v>2895.4</v>
      </c>
      <c r="E43" s="222"/>
      <c r="F43" s="304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22">
        <f>+Komunal!J27</f>
        <v>2277</v>
      </c>
      <c r="E44" s="222"/>
      <c r="F44" s="304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22">
        <f>+Komunal!O27</f>
        <v>409.1</v>
      </c>
      <c r="E45" s="222"/>
      <c r="F45" s="304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22">
        <v>110</v>
      </c>
      <c r="E46" s="222"/>
    </row>
    <row r="47" spans="1:24" ht="18" customHeight="1">
      <c r="A47" s="117">
        <f t="shared" si="1"/>
        <v>7</v>
      </c>
      <c r="B47" s="21" t="s">
        <v>19</v>
      </c>
      <c r="C47" s="21"/>
      <c r="D47" s="222">
        <v>60</v>
      </c>
      <c r="E47" s="222"/>
    </row>
    <row r="48" spans="1:24" ht="18" customHeight="1">
      <c r="A48" s="117">
        <f t="shared" si="1"/>
        <v>8</v>
      </c>
      <c r="B48" s="21" t="s">
        <v>20</v>
      </c>
      <c r="C48" s="21"/>
      <c r="D48" s="274">
        <f>SUM(D49:D51)</f>
        <v>112.2</v>
      </c>
      <c r="E48" s="274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23">
        <v>57.6</v>
      </c>
      <c r="E49" s="223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f>+A49+0.1</f>
        <v>8.1999999999999993</v>
      </c>
      <c r="B50" s="20" t="s">
        <v>22</v>
      </c>
      <c r="C50" s="20"/>
      <c r="D50" s="223"/>
      <c r="E50" s="223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23">
        <v>54.6</v>
      </c>
      <c r="E51" s="223"/>
      <c r="F51" s="2"/>
      <c r="G51" s="2"/>
      <c r="H51" s="2"/>
      <c r="I51" s="2"/>
      <c r="J51" s="2"/>
      <c r="K51" s="2"/>
      <c r="L51" s="2"/>
      <c r="M51" s="2"/>
      <c r="N51" s="2"/>
      <c r="Q51" s="494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22"/>
      <c r="E52" s="222"/>
      <c r="K52" s="89" t="s">
        <v>204</v>
      </c>
      <c r="O52" s="8" t="s">
        <v>239</v>
      </c>
      <c r="P52" s="8"/>
      <c r="Q52" s="495"/>
    </row>
    <row r="53" spans="1:19" ht="18" customHeight="1" thickBot="1">
      <c r="A53" s="117">
        <v>9</v>
      </c>
      <c r="B53" s="21" t="s">
        <v>31</v>
      </c>
      <c r="C53" s="21"/>
      <c r="D53" s="222">
        <f>+S53</f>
        <v>882</v>
      </c>
      <c r="E53" s="222"/>
      <c r="F53" s="6" t="s">
        <v>224</v>
      </c>
      <c r="K53" s="263">
        <v>6</v>
      </c>
      <c r="L53" s="89" t="s">
        <v>202</v>
      </c>
      <c r="M53" s="265">
        <v>147</v>
      </c>
      <c r="N53" s="89" t="s">
        <v>203</v>
      </c>
      <c r="O53" s="264">
        <f>+K53*M53/12*2</f>
        <v>147</v>
      </c>
      <c r="P53" s="43" t="s">
        <v>223</v>
      </c>
      <c r="Q53" s="303">
        <v>735</v>
      </c>
      <c r="R53" s="7" t="s">
        <v>203</v>
      </c>
      <c r="S53" s="301">
        <f>+O53+Q53</f>
        <v>882</v>
      </c>
    </row>
    <row r="54" spans="1:19" ht="18" customHeight="1">
      <c r="A54" s="117">
        <f t="shared" ref="A54:A75" si="2">+A53+1</f>
        <v>10</v>
      </c>
      <c r="B54" s="21" t="s">
        <v>25</v>
      </c>
      <c r="C54" s="21"/>
      <c r="D54" s="222">
        <v>280.5</v>
      </c>
      <c r="E54" s="222"/>
    </row>
    <row r="55" spans="1:19" ht="18" customHeight="1">
      <c r="A55" s="117">
        <f t="shared" si="2"/>
        <v>11</v>
      </c>
      <c r="B55" s="21" t="s">
        <v>76</v>
      </c>
      <c r="C55" s="21"/>
      <c r="D55" s="222">
        <v>496.2</v>
      </c>
      <c r="E55" s="222"/>
      <c r="F55" s="6">
        <v>208.2</v>
      </c>
      <c r="G55" s="6" t="s">
        <v>298</v>
      </c>
    </row>
    <row r="56" spans="1:19" ht="18" customHeight="1">
      <c r="A56" s="117">
        <f t="shared" si="2"/>
        <v>12</v>
      </c>
      <c r="B56" s="21" t="s">
        <v>50</v>
      </c>
      <c r="C56" s="21"/>
      <c r="D56" s="222">
        <v>205.2</v>
      </c>
      <c r="E56" s="222"/>
    </row>
    <row r="57" spans="1:19" ht="18.75" customHeight="1">
      <c r="A57" s="117">
        <f t="shared" si="2"/>
        <v>13</v>
      </c>
      <c r="B57" s="21" t="s">
        <v>122</v>
      </c>
      <c r="C57" s="21"/>
      <c r="D57" s="222">
        <v>30</v>
      </c>
      <c r="E57" s="222"/>
    </row>
    <row r="58" spans="1:19" ht="18" customHeight="1">
      <c r="A58" s="117">
        <f t="shared" si="2"/>
        <v>14</v>
      </c>
      <c r="B58" s="21" t="s">
        <v>123</v>
      </c>
      <c r="C58" s="21"/>
      <c r="D58" s="222">
        <v>114</v>
      </c>
      <c r="E58" s="222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22">
        <f>197.2+2050</f>
        <v>2247.1999999999998</v>
      </c>
      <c r="E59" s="222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22">
        <v>208</v>
      </c>
      <c r="E60" s="222"/>
    </row>
    <row r="61" spans="1:19" ht="18.75" hidden="1" customHeight="1">
      <c r="A61" s="117">
        <f t="shared" si="2"/>
        <v>17</v>
      </c>
      <c r="B61" s="21" t="s">
        <v>69</v>
      </c>
      <c r="C61" s="21"/>
      <c r="D61" s="222"/>
      <c r="E61" s="222"/>
    </row>
    <row r="62" spans="1:19" ht="18.75" hidden="1" customHeight="1">
      <c r="A62" s="117">
        <f t="shared" si="2"/>
        <v>18</v>
      </c>
      <c r="B62" s="21" t="s">
        <v>56</v>
      </c>
      <c r="C62" s="21"/>
      <c r="D62" s="224">
        <f>+D28</f>
        <v>0</v>
      </c>
      <c r="E62" s="222"/>
    </row>
    <row r="63" spans="1:19" ht="18" customHeight="1">
      <c r="A63" s="117">
        <v>17</v>
      </c>
      <c r="B63" s="21" t="s">
        <v>47</v>
      </c>
      <c r="C63" s="21"/>
      <c r="D63" s="222">
        <v>105</v>
      </c>
      <c r="E63" s="222"/>
    </row>
    <row r="64" spans="1:19" ht="18.75" customHeight="1">
      <c r="A64" s="117">
        <f t="shared" si="2"/>
        <v>18</v>
      </c>
      <c r="B64" s="21" t="s">
        <v>77</v>
      </c>
      <c r="C64" s="21"/>
      <c r="D64" s="222">
        <v>60</v>
      </c>
      <c r="E64" s="222"/>
    </row>
    <row r="65" spans="1:14" ht="18.75" customHeight="1">
      <c r="A65" s="117">
        <f t="shared" si="2"/>
        <v>19</v>
      </c>
      <c r="B65" s="21" t="s">
        <v>78</v>
      </c>
      <c r="C65" s="21"/>
      <c r="D65" s="222">
        <v>95</v>
      </c>
      <c r="E65" s="222"/>
    </row>
    <row r="66" spans="1:14" ht="18.75" customHeight="1">
      <c r="A66" s="117">
        <f t="shared" si="2"/>
        <v>20</v>
      </c>
      <c r="B66" s="21" t="s">
        <v>48</v>
      </c>
      <c r="C66" s="21"/>
      <c r="D66" s="222">
        <v>3</v>
      </c>
      <c r="E66" s="222"/>
    </row>
    <row r="67" spans="1:14" ht="18.75" hidden="1" customHeight="1">
      <c r="A67" s="117">
        <f t="shared" si="2"/>
        <v>21</v>
      </c>
      <c r="B67" s="21" t="s">
        <v>124</v>
      </c>
      <c r="C67" s="21"/>
      <c r="D67" s="222"/>
      <c r="E67" s="222"/>
    </row>
    <row r="68" spans="1:14" ht="18.75" hidden="1" customHeight="1">
      <c r="A68" s="117">
        <f t="shared" si="2"/>
        <v>22</v>
      </c>
      <c r="B68" s="21" t="s">
        <v>49</v>
      </c>
      <c r="C68" s="21"/>
      <c r="D68" s="222"/>
      <c r="E68" s="222"/>
    </row>
    <row r="69" spans="1:14" ht="18.75" customHeight="1">
      <c r="A69" s="117">
        <v>21</v>
      </c>
      <c r="B69" s="21" t="s">
        <v>66</v>
      </c>
      <c r="C69" s="21"/>
      <c r="D69" s="222">
        <v>48</v>
      </c>
      <c r="E69" s="222"/>
    </row>
    <row r="70" spans="1:14" ht="17.25" hidden="1" customHeight="1">
      <c r="A70" s="117">
        <f t="shared" si="2"/>
        <v>22</v>
      </c>
      <c r="B70" s="21" t="s">
        <v>79</v>
      </c>
      <c r="C70" s="21"/>
      <c r="D70" s="222"/>
      <c r="E70" s="222"/>
    </row>
    <row r="71" spans="1:14" ht="18.75" customHeight="1">
      <c r="A71" s="117">
        <v>22</v>
      </c>
      <c r="B71" s="21" t="s">
        <v>314</v>
      </c>
      <c r="C71" s="21"/>
      <c r="D71" s="222">
        <v>24</v>
      </c>
      <c r="E71" s="222"/>
    </row>
    <row r="72" spans="1:14" ht="18.75" hidden="1" customHeight="1">
      <c r="A72" s="117">
        <f>+A71+1</f>
        <v>23</v>
      </c>
      <c r="B72" s="21" t="s">
        <v>301</v>
      </c>
      <c r="C72" s="21"/>
      <c r="D72" s="222"/>
      <c r="E72" s="222"/>
    </row>
    <row r="73" spans="1:14" ht="17.25" hidden="1" customHeight="1">
      <c r="A73" s="117"/>
      <c r="B73" s="21"/>
      <c r="C73" s="21"/>
      <c r="D73" s="222"/>
      <c r="E73" s="222"/>
    </row>
    <row r="74" spans="1:14" ht="18.75" customHeight="1">
      <c r="A74" s="117">
        <f>+A72+1</f>
        <v>24</v>
      </c>
      <c r="B74" s="21" t="s">
        <v>302</v>
      </c>
      <c r="C74" s="21"/>
      <c r="D74" s="222">
        <v>56</v>
      </c>
      <c r="E74" s="222"/>
      <c r="F74" s="57" t="s">
        <v>125</v>
      </c>
    </row>
    <row r="75" spans="1:14" ht="18.75" customHeight="1">
      <c r="A75" s="117">
        <f t="shared" si="2"/>
        <v>25</v>
      </c>
      <c r="B75" s="21" t="s">
        <v>28</v>
      </c>
      <c r="C75" s="21"/>
      <c r="D75" s="222">
        <v>5400</v>
      </c>
      <c r="E75" s="222"/>
    </row>
    <row r="76" spans="1:14" s="3" customFormat="1" ht="18.75" customHeight="1">
      <c r="A76" s="161">
        <f>+A75+0.1</f>
        <v>25.1</v>
      </c>
      <c r="B76" s="20" t="s">
        <v>80</v>
      </c>
      <c r="C76" s="20"/>
      <c r="D76" s="476">
        <v>5400</v>
      </c>
      <c r="E76" s="222"/>
      <c r="F76" s="19"/>
      <c r="G76" s="2"/>
      <c r="H76" s="2"/>
      <c r="I76" s="2"/>
      <c r="J76" s="2"/>
      <c r="K76" s="2"/>
      <c r="L76" s="2"/>
      <c r="M76" s="2"/>
      <c r="N76" s="2"/>
    </row>
    <row r="77" spans="1:14" ht="18" hidden="1" customHeight="1">
      <c r="A77" s="117">
        <f>+A75+1</f>
        <v>26</v>
      </c>
      <c r="B77" s="21" t="s">
        <v>81</v>
      </c>
      <c r="C77" s="21"/>
      <c r="D77" s="222"/>
      <c r="E77" s="222"/>
    </row>
    <row r="78" spans="1:14" s="17" customFormat="1" ht="20.25" customHeight="1">
      <c r="A78" s="117">
        <v>26</v>
      </c>
      <c r="B78" s="21" t="s">
        <v>70</v>
      </c>
      <c r="C78" s="21"/>
      <c r="D78" s="222">
        <v>1233.2</v>
      </c>
      <c r="E78" s="222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444" t="s">
        <v>32</v>
      </c>
      <c r="C79" s="444"/>
      <c r="D79" s="272">
        <f>SUM(D38,D42:D48,D52:D75,D77:D78)</f>
        <v>83151.199999999983</v>
      </c>
      <c r="E79" s="419" t="s">
        <v>249</v>
      </c>
      <c r="F79" s="269">
        <f>+D35-D79</f>
        <v>0</v>
      </c>
    </row>
    <row r="80" spans="1:14" ht="18" customHeight="1">
      <c r="B80" s="55"/>
      <c r="C80" s="8"/>
    </row>
    <row r="81" spans="2:15" ht="26.25" hidden="1" customHeight="1">
      <c r="B81" s="9" t="s">
        <v>2</v>
      </c>
      <c r="C81" s="275" t="s">
        <v>296</v>
      </c>
      <c r="D81" s="16"/>
      <c r="E81" s="16"/>
    </row>
    <row r="82" spans="2:15" ht="12.75" hidden="1" customHeight="1">
      <c r="B82" s="55"/>
      <c r="C82" s="220" t="s">
        <v>97</v>
      </c>
      <c r="D82" s="192"/>
      <c r="E82" s="192"/>
    </row>
    <row r="83" spans="2:15" ht="27" hidden="1" customHeight="1">
      <c r="B83" s="9" t="s">
        <v>6</v>
      </c>
      <c r="C83" s="275" t="s">
        <v>297</v>
      </c>
      <c r="D83" s="16"/>
      <c r="E83" s="16"/>
    </row>
    <row r="84" spans="2:15" ht="13.5" hidden="1" customHeight="1">
      <c r="C84" s="220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42" t="s">
        <v>241</v>
      </c>
      <c r="D86" s="293" t="s">
        <v>250</v>
      </c>
      <c r="E86" s="7"/>
      <c r="F86" s="43"/>
      <c r="O86" s="6"/>
    </row>
    <row r="87" spans="2:15" ht="40.5" customHeight="1">
      <c r="B87" s="231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2</xdr:col>
                <xdr:colOff>2543175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4"/>
  <sheetViews>
    <sheetView tabSelected="1" view="pageBreakPreview" topLeftCell="A62" zoomScaleSheetLayoutView="100" workbookViewId="0">
      <selection activeCell="C102" sqref="C102"/>
    </sheetView>
  </sheetViews>
  <sheetFormatPr defaultColWidth="9.140625" defaultRowHeight="13.5"/>
  <cols>
    <col min="1" max="1" width="4.85546875" style="83" customWidth="1"/>
    <col min="2" max="2" width="34.85546875" style="83" customWidth="1"/>
    <col min="3" max="3" width="39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08" t="s">
        <v>205</v>
      </c>
      <c r="E1" s="394">
        <f>+'Ekamut-caxs'!E1+1</f>
        <v>108</v>
      </c>
    </row>
    <row r="2" spans="1:13" ht="17.25">
      <c r="D2" s="218" t="s">
        <v>42</v>
      </c>
      <c r="E2" s="218"/>
    </row>
    <row r="3" spans="1:13" ht="18.75" customHeight="1">
      <c r="D3" s="218" t="s">
        <v>30</v>
      </c>
      <c r="E3" s="218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08" t="s">
        <v>252</v>
      </c>
      <c r="E7" s="394">
        <f>+'Ekamut-caxs'!E7+1</f>
        <v>108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18" t="s">
        <v>42</v>
      </c>
      <c r="E8" s="218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18" t="s">
        <v>30</v>
      </c>
      <c r="E9" s="218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499" t="s">
        <v>43</v>
      </c>
      <c r="B13" s="499"/>
      <c r="C13" s="499"/>
      <c r="D13" s="499"/>
      <c r="E13" s="383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2" t="str">
        <f>+'Ekamut-caxs'!A14:D14</f>
        <v xml:space="preserve">«Երևանի հ․5 մսուր-մանկապարտեզ» ՀՈԱԿ-ի </v>
      </c>
      <c r="B14" s="492"/>
      <c r="C14" s="492"/>
      <c r="D14" s="492"/>
      <c r="E14" s="381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3" t="s">
        <v>284</v>
      </c>
      <c r="B15" s="493"/>
      <c r="C15" s="493"/>
      <c r="D15" s="493"/>
      <c r="E15" s="382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4.75" customHeight="1" thickBot="1">
      <c r="A18" s="93" t="s">
        <v>3</v>
      </c>
      <c r="B18" s="500" t="s">
        <v>33</v>
      </c>
      <c r="C18" s="501"/>
      <c r="D18" s="88" t="s">
        <v>45</v>
      </c>
      <c r="E18" s="385"/>
      <c r="F18" s="262">
        <f>+D19-D78</f>
        <v>1517.3999999999999</v>
      </c>
      <c r="G18" s="89"/>
      <c r="H18" s="89"/>
      <c r="I18" s="89"/>
      <c r="J18" s="268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2" t="s">
        <v>34</v>
      </c>
      <c r="C19" s="503"/>
      <c r="D19" s="251">
        <f>+'Dramakani ham.'!D6</f>
        <v>1554.3</v>
      </c>
      <c r="E19" s="386"/>
      <c r="F19" s="497" t="s">
        <v>230</v>
      </c>
      <c r="G19" s="498"/>
      <c r="H19" s="267"/>
      <c r="I19" s="267"/>
      <c r="J19" s="266"/>
      <c r="K19" s="77"/>
      <c r="L19" s="77"/>
      <c r="M19" s="77"/>
    </row>
    <row r="20" spans="1:13" s="75" customFormat="1" ht="17.25">
      <c r="A20" s="12" t="s">
        <v>11</v>
      </c>
      <c r="B20" s="502" t="s">
        <v>84</v>
      </c>
      <c r="C20" s="503"/>
      <c r="D20" s="251">
        <f>SUM(D21:D22,D25,D28:D34)</f>
        <v>77527.399999999994</v>
      </c>
      <c r="E20" s="38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04" t="s">
        <v>120</v>
      </c>
      <c r="C21" s="505"/>
      <c r="D21" s="243">
        <f>+'Ekamut-caxs'!D18</f>
        <v>70622.399999999994</v>
      </c>
      <c r="E21" s="38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04" t="str">
        <f>+'Ekamut-caxs'!B19</f>
        <v>Այլ նպաստներ բյուջեից, որից՝</v>
      </c>
      <c r="C22" s="505"/>
      <c r="D22" s="243">
        <f>+'Ekamut-caxs'!D19</f>
        <v>224.39999999999998</v>
      </c>
      <c r="E22" s="38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8" t="s">
        <v>261</v>
      </c>
      <c r="C23" s="509"/>
      <c r="D23" s="229">
        <f>+'Ekamut-caxs'!D20</f>
        <v>37.200000000000003</v>
      </c>
      <c r="E23" s="38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customHeight="1">
      <c r="A24" s="27">
        <f>+'Ekamut-caxs'!A21</f>
        <v>2.2000000000000002</v>
      </c>
      <c r="B24" s="508" t="s">
        <v>264</v>
      </c>
      <c r="C24" s="509"/>
      <c r="D24" s="229">
        <f>+'Ekamut-caxs'!D21</f>
        <v>187.2</v>
      </c>
      <c r="E24" s="388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04" t="str">
        <f>+'Ekamut-caxs'!B22</f>
        <v>Դրամաշնորհներ բյուջեից, որից՝</v>
      </c>
      <c r="C25" s="505"/>
      <c r="D25" s="242">
        <f>+'Ekamut-caxs'!D22</f>
        <v>1959.6</v>
      </c>
      <c r="E25" s="388"/>
      <c r="F25" s="420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7.25">
      <c r="A26" s="27">
        <f>+'Ekamut-caxs'!A23</f>
        <v>3.1</v>
      </c>
      <c r="B26" s="508" t="s">
        <v>262</v>
      </c>
      <c r="C26" s="509"/>
      <c r="D26" s="229">
        <f>+'Ekamut-caxs'!D23</f>
        <v>1835</v>
      </c>
      <c r="E26" s="388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>
      <c r="A27" s="27">
        <f>+'Ekamut-caxs'!A24</f>
        <v>3.2</v>
      </c>
      <c r="B27" s="508" t="s">
        <v>263</v>
      </c>
      <c r="C27" s="509"/>
      <c r="D27" s="229">
        <f>+'Ekamut-caxs'!D24</f>
        <v>124.6</v>
      </c>
      <c r="E27" s="388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04" t="str">
        <f>+'Ekamut-caxs'!B26</f>
        <v xml:space="preserve">Վճարովի ծառայություններից </v>
      </c>
      <c r="C28" s="505"/>
      <c r="D28" s="243">
        <f>+'Ekamut-caxs'!D26</f>
        <v>4703</v>
      </c>
      <c r="E28" s="388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04" t="str">
        <f>+'Ekamut-caxs'!B27</f>
        <v>Վարձակալությունից</v>
      </c>
      <c r="C29" s="505"/>
      <c r="D29" s="243">
        <f>+'Ekamut-caxs'!D27</f>
        <v>0</v>
      </c>
      <c r="E29" s="389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04" t="str">
        <f>+'Ekamut-caxs'!B28</f>
        <v>Սպասարկման և կոմունալ համավճարներից</v>
      </c>
      <c r="C30" s="505"/>
      <c r="D30" s="243">
        <f>+'Ekamut-caxs'!D28</f>
        <v>0</v>
      </c>
      <c r="E30" s="389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04" t="s">
        <v>35</v>
      </c>
      <c r="C31" s="505"/>
      <c r="D31" s="242"/>
      <c r="E31" s="389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04" t="s">
        <v>10</v>
      </c>
      <c r="C32" s="505"/>
      <c r="D32" s="243">
        <f>+'Ekamut-caxs'!D32</f>
        <v>18</v>
      </c>
      <c r="E32" s="388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06"/>
      <c r="C33" s="507"/>
      <c r="D33" s="242">
        <f>+'Ekamut-caxs'!D33</f>
        <v>0</v>
      </c>
      <c r="E33" s="389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06"/>
      <c r="C34" s="507"/>
      <c r="D34" s="242">
        <f>+'Ekamut-caxs'!D34</f>
        <v>0</v>
      </c>
      <c r="E34" s="389"/>
      <c r="F34" s="106" t="s">
        <v>291</v>
      </c>
      <c r="G34" s="101"/>
      <c r="H34" s="101"/>
      <c r="I34" s="101"/>
      <c r="J34" s="44"/>
    </row>
    <row r="35" spans="1:13" s="75" customFormat="1" ht="17.25">
      <c r="A35" s="12" t="s">
        <v>36</v>
      </c>
      <c r="B35" s="502" t="s">
        <v>85</v>
      </c>
      <c r="C35" s="503"/>
      <c r="D35" s="251">
        <f>D36+D80+D92</f>
        <v>76731.099999999977</v>
      </c>
      <c r="E35" s="387"/>
      <c r="F35" s="276"/>
      <c r="G35" s="44"/>
      <c r="H35" s="44"/>
      <c r="I35" s="44"/>
      <c r="J35" s="44"/>
      <c r="K35" s="77"/>
      <c r="L35" s="77"/>
      <c r="M35" s="77"/>
    </row>
    <row r="36" spans="1:13" s="75" customFormat="1" ht="17.25">
      <c r="A36" s="15" t="s">
        <v>58</v>
      </c>
      <c r="B36" s="502" t="s">
        <v>61</v>
      </c>
      <c r="C36" s="503"/>
      <c r="D36" s="251">
        <f>SUM(D37,D41:D47,D51:D74,D78:D79)</f>
        <v>76331.099999999977</v>
      </c>
      <c r="E36" s="387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6" t="str">
        <f>+'Ekamut-caxs'!B38</f>
        <v>Աշխատավարձի գծով, որից՝</v>
      </c>
      <c r="C37" s="507"/>
      <c r="D37" s="243">
        <f>+'Ekamut-caxs'!D38</f>
        <v>49333.2</v>
      </c>
      <c r="E37" s="388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8" t="s">
        <v>121</v>
      </c>
      <c r="C38" s="509"/>
      <c r="D38" s="255">
        <f>+'Ekamut-caxs'!D39</f>
        <v>3542</v>
      </c>
      <c r="E38" s="390"/>
      <c r="F38" s="26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8" t="s">
        <v>13</v>
      </c>
      <c r="C39" s="509"/>
      <c r="D39" s="255">
        <f>+'Ekamut-caxs'!D40</f>
        <v>725</v>
      </c>
      <c r="E39" s="390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customHeight="1">
      <c r="A40" s="27">
        <f>+'Ekamut-caxs'!A41</f>
        <v>1.3</v>
      </c>
      <c r="B40" s="508" t="str">
        <f>+'Ekamut-caxs'!B41</f>
        <v>կամավոր ատեստ. գծով լրավճար</v>
      </c>
      <c r="C40" s="509"/>
      <c r="D40" s="255">
        <f>+'Ekamut-caxs'!D41</f>
        <v>187.2</v>
      </c>
      <c r="E40" s="390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6" t="s">
        <v>16</v>
      </c>
      <c r="C41" s="507"/>
      <c r="D41" s="242">
        <f>+'Ekamut-caxs'!D42</f>
        <v>16467</v>
      </c>
      <c r="E41" s="389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6" t="s">
        <v>15</v>
      </c>
      <c r="C42" s="507"/>
      <c r="D42" s="242">
        <f>+'Ekamut-caxs'!D43</f>
        <v>2895.4</v>
      </c>
      <c r="E42" s="388"/>
      <c r="F42" s="306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6" t="s">
        <v>14</v>
      </c>
      <c r="C43" s="507"/>
      <c r="D43" s="242">
        <f>+'Ekamut-caxs'!D44</f>
        <v>2277</v>
      </c>
      <c r="E43" s="388"/>
      <c r="F43" s="306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6" t="s">
        <v>17</v>
      </c>
      <c r="C44" s="507"/>
      <c r="D44" s="242">
        <f>+Komunal!M27</f>
        <v>393.5</v>
      </c>
      <c r="E44" s="388"/>
      <c r="F44" s="306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6" t="s">
        <v>18</v>
      </c>
      <c r="C45" s="507"/>
      <c r="D45" s="243">
        <f>+'Ekamut-caxs'!D46</f>
        <v>110</v>
      </c>
      <c r="E45" s="388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6" t="s">
        <v>19</v>
      </c>
      <c r="C46" s="507"/>
      <c r="D46" s="243">
        <f>+'Ekamut-caxs'!D47</f>
        <v>60</v>
      </c>
      <c r="E46" s="388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6" t="s">
        <v>20</v>
      </c>
      <c r="C47" s="507"/>
      <c r="D47" s="243">
        <f>SUM(D48:D50)</f>
        <v>112.2</v>
      </c>
      <c r="E47" s="388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8" t="s">
        <v>21</v>
      </c>
      <c r="C48" s="509"/>
      <c r="D48" s="255">
        <f>+'Ekamut-caxs'!D49</f>
        <v>57.6</v>
      </c>
      <c r="E48" s="388"/>
    </row>
    <row r="49" spans="1:13" ht="18" hidden="1" customHeight="1">
      <c r="A49" s="27">
        <f>+A48+0.1</f>
        <v>8.1999999999999993</v>
      </c>
      <c r="B49" s="508" t="s">
        <v>22</v>
      </c>
      <c r="C49" s="509"/>
      <c r="D49" s="255">
        <f>+'Ekamut-caxs'!D50</f>
        <v>0</v>
      </c>
      <c r="E49" s="388"/>
    </row>
    <row r="50" spans="1:13" ht="18" customHeight="1">
      <c r="A50" s="27">
        <v>8.1999999999999993</v>
      </c>
      <c r="B50" s="508" t="s">
        <v>23</v>
      </c>
      <c r="C50" s="509"/>
      <c r="D50" s="255">
        <f>+'Ekamut-caxs'!D51</f>
        <v>54.6</v>
      </c>
      <c r="E50" s="388"/>
    </row>
    <row r="51" spans="1:13" s="97" customFormat="1" ht="18" hidden="1" customHeight="1">
      <c r="A51" s="61">
        <f>+'Ekamut-caxs'!A52</f>
        <v>9</v>
      </c>
      <c r="B51" s="506" t="s">
        <v>24</v>
      </c>
      <c r="C51" s="507"/>
      <c r="D51" s="243">
        <f>+'Ekamut-caxs'!D52</f>
        <v>0</v>
      </c>
      <c r="E51" s="388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6" t="s">
        <v>31</v>
      </c>
      <c r="C52" s="507"/>
      <c r="D52" s="242">
        <f>+'Ekamut-caxs'!D53</f>
        <v>882</v>
      </c>
      <c r="E52" s="389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6" t="s">
        <v>25</v>
      </c>
      <c r="C53" s="507"/>
      <c r="D53" s="242">
        <f>+'Ekamut-caxs'!D54</f>
        <v>280.5</v>
      </c>
      <c r="E53" s="389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6" t="s">
        <v>76</v>
      </c>
      <c r="C54" s="507"/>
      <c r="D54" s="242">
        <v>288</v>
      </c>
      <c r="E54" s="389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6" t="s">
        <v>50</v>
      </c>
      <c r="C55" s="507"/>
      <c r="D55" s="243">
        <f>+'Ekamut-caxs'!D56</f>
        <v>205.2</v>
      </c>
      <c r="E55" s="388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6" t="s">
        <v>122</v>
      </c>
      <c r="C56" s="507"/>
      <c r="D56" s="243">
        <f>+'Ekamut-caxs'!D57</f>
        <v>30</v>
      </c>
      <c r="E56" s="388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6" t="s">
        <v>123</v>
      </c>
      <c r="C57" s="507"/>
      <c r="D57" s="243">
        <f>+'Ekamut-caxs'!D58</f>
        <v>114</v>
      </c>
      <c r="E57" s="388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06" t="s">
        <v>26</v>
      </c>
      <c r="C58" s="507"/>
      <c r="D58" s="243">
        <f>+'Ekamut-caxs'!D59</f>
        <v>2247.1999999999998</v>
      </c>
      <c r="E58" s="388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06" t="s">
        <v>27</v>
      </c>
      <c r="C59" s="507"/>
      <c r="D59" s="243">
        <f>+'Ekamut-caxs'!D60</f>
        <v>208</v>
      </c>
      <c r="E59" s="388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6" t="s">
        <v>69</v>
      </c>
      <c r="C60" s="507"/>
      <c r="D60" s="243">
        <f>+'Ekamut-caxs'!D61</f>
        <v>0</v>
      </c>
      <c r="E60" s="388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6" t="s">
        <v>56</v>
      </c>
      <c r="C61" s="507"/>
      <c r="D61" s="243">
        <f>+'Ekamut-caxs'!D62</f>
        <v>0</v>
      </c>
      <c r="E61" s="388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06" t="s">
        <v>47</v>
      </c>
      <c r="C62" s="507"/>
      <c r="D62" s="243">
        <f>+'Ekamut-caxs'!D63</f>
        <v>105</v>
      </c>
      <c r="E62" s="38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06" t="s">
        <v>77</v>
      </c>
      <c r="C63" s="507"/>
      <c r="D63" s="243">
        <f>+'Ekamut-caxs'!D64</f>
        <v>60</v>
      </c>
      <c r="E63" s="38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06" t="s">
        <v>78</v>
      </c>
      <c r="C64" s="507"/>
      <c r="D64" s="243">
        <f>+'Ekamut-caxs'!D65</f>
        <v>95</v>
      </c>
      <c r="E64" s="388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06" t="s">
        <v>48</v>
      </c>
      <c r="C65" s="507"/>
      <c r="D65" s="243">
        <f>+'Ekamut-caxs'!D66</f>
        <v>3</v>
      </c>
      <c r="E65" s="38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06" t="s">
        <v>124</v>
      </c>
      <c r="C66" s="507"/>
      <c r="D66" s="243">
        <f>+'Ekamut-caxs'!D67</f>
        <v>0</v>
      </c>
      <c r="E66" s="38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06" t="s">
        <v>49</v>
      </c>
      <c r="C67" s="507"/>
      <c r="D67" s="243">
        <f>+'Ekamut-caxs'!D68</f>
        <v>0</v>
      </c>
      <c r="E67" s="38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21</v>
      </c>
      <c r="B68" s="506" t="s">
        <v>66</v>
      </c>
      <c r="C68" s="507"/>
      <c r="D68" s="243">
        <f>+'Ekamut-caxs'!D69</f>
        <v>48</v>
      </c>
      <c r="E68" s="388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22</v>
      </c>
      <c r="B69" s="506" t="s">
        <v>79</v>
      </c>
      <c r="C69" s="507"/>
      <c r="D69" s="243">
        <f>+'Ekamut-caxs'!D70</f>
        <v>0</v>
      </c>
      <c r="E69" s="388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22</v>
      </c>
      <c r="B70" s="506" t="s">
        <v>304</v>
      </c>
      <c r="C70" s="507"/>
      <c r="D70" s="242">
        <f>+'Ekamut-caxs'!D71</f>
        <v>24</v>
      </c>
      <c r="E70" s="389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customHeight="1">
      <c r="A71" s="61">
        <v>23</v>
      </c>
      <c r="B71" s="506" t="str">
        <f>+'Ekamut-caxs'!B72</f>
        <v>Հրդեհային անվտանգության համակարգ-վերանորոգում</v>
      </c>
      <c r="C71" s="507"/>
      <c r="D71" s="242">
        <f>+'Ekamut-caxs'!D72</f>
        <v>0</v>
      </c>
      <c r="E71" s="389"/>
      <c r="F71" s="114"/>
      <c r="G71" s="67"/>
      <c r="H71" s="67"/>
      <c r="I71" s="67"/>
      <c r="J71" s="56"/>
    </row>
    <row r="72" spans="1:13" s="68" customFormat="1" ht="18" hidden="1" customHeight="1">
      <c r="A72" s="61"/>
      <c r="B72" s="473"/>
      <c r="C72" s="474"/>
      <c r="D72" s="242"/>
      <c r="E72" s="389"/>
      <c r="F72" s="114"/>
      <c r="G72" s="67"/>
      <c r="H72" s="67"/>
      <c r="I72" s="67"/>
      <c r="J72" s="56"/>
    </row>
    <row r="73" spans="1:13" s="68" customFormat="1" ht="18" customHeight="1">
      <c r="A73" s="61">
        <v>24</v>
      </c>
      <c r="B73" s="506" t="str">
        <f>+'Ekamut-caxs'!B74</f>
        <v>Կրակմարիչների գծով՝</v>
      </c>
      <c r="C73" s="507"/>
      <c r="D73" s="242">
        <f>+'Ekamut-caxs'!D74</f>
        <v>56</v>
      </c>
      <c r="E73" s="389"/>
      <c r="F73" s="106" t="s">
        <v>125</v>
      </c>
      <c r="G73" s="67"/>
      <c r="H73" s="67"/>
      <c r="I73" s="67"/>
      <c r="J73" s="56"/>
    </row>
    <row r="74" spans="1:13" s="97" customFormat="1" ht="22.5" hidden="1" customHeight="1">
      <c r="A74" s="61">
        <v>31</v>
      </c>
      <c r="B74" s="506" t="s">
        <v>37</v>
      </c>
      <c r="C74" s="507"/>
      <c r="D74" s="243">
        <f>SUM(D75:D77)</f>
        <v>0</v>
      </c>
      <c r="E74" s="388"/>
      <c r="F74" s="113"/>
      <c r="G74" s="67"/>
      <c r="H74" s="67"/>
      <c r="I74" s="67"/>
      <c r="J74" s="67"/>
      <c r="K74" s="96"/>
      <c r="L74" s="96"/>
      <c r="M74" s="96"/>
    </row>
    <row r="75" spans="1:13" ht="19.5" hidden="1" customHeight="1">
      <c r="A75" s="14">
        <f>+A74+0.1</f>
        <v>31.1</v>
      </c>
      <c r="B75" s="508" t="s">
        <v>38</v>
      </c>
      <c r="C75" s="509"/>
      <c r="D75" s="229"/>
      <c r="E75" s="391"/>
    </row>
    <row r="76" spans="1:13" ht="19.5" hidden="1" customHeight="1">
      <c r="A76" s="14">
        <f>+A75+0.1</f>
        <v>31.200000000000003</v>
      </c>
      <c r="B76" s="508" t="s">
        <v>51</v>
      </c>
      <c r="C76" s="509"/>
      <c r="D76" s="229"/>
      <c r="E76" s="391"/>
    </row>
    <row r="77" spans="1:13" ht="19.5" hidden="1" customHeight="1">
      <c r="A77" s="14">
        <f>+A76+0.1</f>
        <v>31.300000000000004</v>
      </c>
      <c r="B77" s="508" t="s">
        <v>86</v>
      </c>
      <c r="C77" s="509"/>
      <c r="D77" s="229">
        <f>+'Ekamut-caxs'!D77</f>
        <v>0</v>
      </c>
      <c r="E77" s="391"/>
    </row>
    <row r="78" spans="1:13" s="97" customFormat="1" ht="17.25" customHeight="1">
      <c r="A78" s="71">
        <v>25</v>
      </c>
      <c r="B78" s="506" t="s">
        <v>39</v>
      </c>
      <c r="C78" s="507"/>
      <c r="D78" s="243">
        <f>+'Deb. ev kreditor'!D59-'Deb. ev kreditor'!D55</f>
        <v>36.900000000000091</v>
      </c>
      <c r="E78" s="388"/>
      <c r="F78" s="113"/>
      <c r="G78" s="67"/>
      <c r="H78" s="67"/>
      <c r="I78" s="67"/>
      <c r="J78" s="67"/>
      <c r="K78" s="96"/>
      <c r="L78" s="96"/>
      <c r="M78" s="96"/>
    </row>
    <row r="79" spans="1:13" s="97" customFormat="1" ht="16.5" hidden="1" customHeight="1">
      <c r="A79" s="71">
        <v>33</v>
      </c>
      <c r="B79" s="506" t="s">
        <v>87</v>
      </c>
      <c r="C79" s="507"/>
      <c r="D79" s="242"/>
      <c r="E79" s="389"/>
      <c r="F79" s="113" t="s">
        <v>232</v>
      </c>
      <c r="G79" s="67"/>
      <c r="H79" s="67"/>
      <c r="I79" s="67"/>
      <c r="J79" s="67"/>
      <c r="K79" s="96"/>
      <c r="L79" s="96"/>
      <c r="M79" s="96"/>
    </row>
    <row r="80" spans="1:13" s="81" customFormat="1" ht="17.25">
      <c r="A80" s="40" t="s">
        <v>59</v>
      </c>
      <c r="B80" s="510" t="s">
        <v>62</v>
      </c>
      <c r="C80" s="511"/>
      <c r="D80" s="251">
        <f>D81+D88</f>
        <v>400</v>
      </c>
      <c r="E80" s="387"/>
      <c r="F80" s="115"/>
      <c r="G80" s="104"/>
      <c r="H80" s="104"/>
      <c r="I80" s="104"/>
      <c r="J80" s="104"/>
      <c r="K80" s="80"/>
      <c r="L80" s="80"/>
      <c r="M80" s="80"/>
    </row>
    <row r="81" spans="1:13" s="95" customFormat="1" ht="17.25">
      <c r="A81" s="71">
        <v>1</v>
      </c>
      <c r="B81" s="506" t="s">
        <v>92</v>
      </c>
      <c r="C81" s="507"/>
      <c r="D81" s="243">
        <f>SUM(D82:D87)</f>
        <v>400</v>
      </c>
      <c r="E81" s="38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>
      <c r="A82" s="71">
        <v>1.1000000000000001</v>
      </c>
      <c r="B82" s="506" t="s">
        <v>88</v>
      </c>
      <c r="C82" s="507"/>
      <c r="D82" s="242">
        <v>100</v>
      </c>
      <c r="E82" s="38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thickBot="1">
      <c r="A83" s="71">
        <f>+A82+0.1</f>
        <v>1.2000000000000002</v>
      </c>
      <c r="B83" s="506" t="s">
        <v>89</v>
      </c>
      <c r="C83" s="507"/>
      <c r="D83" s="242">
        <v>300</v>
      </c>
      <c r="E83" s="38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>
      <c r="A84" s="71">
        <f t="shared" ref="A84:A87" si="1">+A83+0.1</f>
        <v>1.3000000000000003</v>
      </c>
      <c r="B84" s="506" t="s">
        <v>90</v>
      </c>
      <c r="C84" s="507"/>
      <c r="D84" s="242"/>
      <c r="E84" s="38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>
      <c r="A85" s="71">
        <f t="shared" si="1"/>
        <v>1.4000000000000004</v>
      </c>
      <c r="B85" s="506" t="s">
        <v>67</v>
      </c>
      <c r="C85" s="507"/>
      <c r="D85" s="242"/>
      <c r="E85" s="389"/>
      <c r="F85" s="111"/>
      <c r="G85" s="102"/>
      <c r="H85" s="102"/>
      <c r="I85" s="102"/>
      <c r="J85" s="102"/>
      <c r="K85" s="94"/>
      <c r="L85" s="94"/>
      <c r="M85" s="94"/>
    </row>
    <row r="86" spans="1:13" s="94" customFormat="1" ht="17.25" hidden="1">
      <c r="A86" s="71">
        <f t="shared" si="1"/>
        <v>1.5000000000000004</v>
      </c>
      <c r="B86" s="506" t="s">
        <v>68</v>
      </c>
      <c r="C86" s="507"/>
      <c r="D86" s="242"/>
      <c r="E86" s="389"/>
      <c r="F86" s="111"/>
      <c r="G86" s="102"/>
      <c r="H86" s="102"/>
      <c r="I86" s="102"/>
      <c r="J86" s="102"/>
    </row>
    <row r="87" spans="1:13" s="94" customFormat="1" ht="17.25" hidden="1">
      <c r="A87" s="71">
        <f t="shared" si="1"/>
        <v>1.6000000000000005</v>
      </c>
      <c r="B87" s="506" t="s">
        <v>303</v>
      </c>
      <c r="C87" s="507"/>
      <c r="D87" s="242"/>
      <c r="E87" s="389"/>
      <c r="F87" s="106" t="s">
        <v>126</v>
      </c>
      <c r="G87" s="102"/>
      <c r="H87" s="102"/>
      <c r="I87" s="102"/>
      <c r="J87" s="102"/>
    </row>
    <row r="88" spans="1:13" s="95" customFormat="1" ht="17.25" hidden="1">
      <c r="A88" s="71">
        <v>2</v>
      </c>
      <c r="B88" s="506" t="s">
        <v>93</v>
      </c>
      <c r="C88" s="507"/>
      <c r="D88" s="243">
        <f>SUM(D89:D91)</f>
        <v>0</v>
      </c>
      <c r="E88" s="38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>
      <c r="A89" s="71">
        <v>2.1</v>
      </c>
      <c r="B89" s="506" t="s">
        <v>64</v>
      </c>
      <c r="C89" s="507"/>
      <c r="D89" s="242"/>
      <c r="E89" s="38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>
      <c r="A90" s="71">
        <f>+A89+0.1</f>
        <v>2.2000000000000002</v>
      </c>
      <c r="B90" s="506" t="s">
        <v>63</v>
      </c>
      <c r="C90" s="507"/>
      <c r="D90" s="242"/>
      <c r="E90" s="389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7.25" hidden="1">
      <c r="A91" s="71">
        <f>+A90+0.1</f>
        <v>2.3000000000000003</v>
      </c>
      <c r="B91" s="506" t="s">
        <v>52</v>
      </c>
      <c r="C91" s="507"/>
      <c r="D91" s="242"/>
      <c r="E91" s="389"/>
      <c r="F91" s="111"/>
      <c r="G91" s="102"/>
      <c r="H91" s="102"/>
      <c r="I91" s="102"/>
      <c r="J91" s="102"/>
      <c r="K91" s="94"/>
      <c r="L91" s="94"/>
      <c r="M91" s="94"/>
    </row>
    <row r="92" spans="1:13" s="81" customFormat="1" ht="17.25" hidden="1">
      <c r="A92" s="40" t="s">
        <v>60</v>
      </c>
      <c r="B92" s="502" t="s">
        <v>155</v>
      </c>
      <c r="C92" s="503"/>
      <c r="D92" s="251">
        <f>SUM(D93:D94)</f>
        <v>0</v>
      </c>
      <c r="E92" s="387"/>
      <c r="F92" s="115"/>
      <c r="G92" s="104"/>
      <c r="H92" s="104"/>
      <c r="I92" s="104"/>
      <c r="J92" s="104"/>
      <c r="K92" s="80"/>
      <c r="L92" s="80"/>
      <c r="M92" s="80"/>
    </row>
    <row r="93" spans="1:13" s="95" customFormat="1" ht="18" hidden="1" thickBot="1">
      <c r="A93" s="71">
        <v>1</v>
      </c>
      <c r="B93" s="506" t="s">
        <v>16</v>
      </c>
      <c r="C93" s="507"/>
      <c r="D93" s="242"/>
      <c r="E93" s="389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8" hidden="1" thickBot="1">
      <c r="A94" s="71">
        <v>2</v>
      </c>
      <c r="B94" s="506"/>
      <c r="C94" s="507"/>
      <c r="D94" s="242"/>
      <c r="E94" s="389"/>
      <c r="F94" s="106"/>
      <c r="G94" s="102"/>
      <c r="H94" s="102"/>
      <c r="I94" s="102"/>
      <c r="J94" s="102"/>
      <c r="K94" s="94"/>
      <c r="L94" s="94"/>
      <c r="M94" s="94"/>
    </row>
    <row r="95" spans="1:13" s="99" customFormat="1" ht="36" customHeight="1" thickBot="1">
      <c r="A95" s="12" t="s">
        <v>40</v>
      </c>
      <c r="B95" s="502" t="s">
        <v>41</v>
      </c>
      <c r="C95" s="503"/>
      <c r="D95" s="251">
        <f>D19+D20-D35</f>
        <v>2350.6000000000204</v>
      </c>
      <c r="E95" s="421" t="s">
        <v>249</v>
      </c>
      <c r="F95" s="497" t="s">
        <v>206</v>
      </c>
      <c r="G95" s="498"/>
      <c r="H95" s="267"/>
      <c r="I95" s="267"/>
      <c r="J95" s="266"/>
      <c r="K95" s="98"/>
      <c r="L95" s="98"/>
      <c r="M95" s="98"/>
    </row>
    <row r="96" spans="1:13" s="81" customFormat="1" ht="26.25" customHeight="1">
      <c r="A96" s="86"/>
      <c r="B96" s="87"/>
      <c r="C96" s="87"/>
      <c r="F96" s="115"/>
      <c r="G96" s="104"/>
      <c r="H96" s="104"/>
      <c r="I96" s="104"/>
      <c r="J96" s="104"/>
      <c r="K96" s="80"/>
      <c r="L96" s="80"/>
      <c r="M96" s="80"/>
    </row>
    <row r="97" spans="1:13" s="7" customFormat="1" ht="17.25" hidden="1">
      <c r="B97" s="18" t="s">
        <v>2</v>
      </c>
      <c r="C97" s="18"/>
      <c r="D97" s="275" t="str">
        <f>+'Ekamut-caxs'!C81</f>
        <v>Մ.Աբասյան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20" t="s">
        <v>97</v>
      </c>
      <c r="E98" s="392"/>
      <c r="F98" s="192"/>
      <c r="G98" s="89"/>
      <c r="H98" s="89"/>
      <c r="I98" s="89"/>
      <c r="J98" s="89"/>
      <c r="K98" s="2"/>
      <c r="L98" s="2"/>
      <c r="M98" s="2"/>
    </row>
    <row r="99" spans="1:13" s="3" customFormat="1" ht="17.25" hidden="1">
      <c r="B99" s="17" t="s">
        <v>6</v>
      </c>
      <c r="C99" s="17"/>
      <c r="D99" s="277" t="str">
        <f>+'Ekamut-caxs'!C83</f>
        <v>Վ.Մայիլյան</v>
      </c>
      <c r="E99" s="393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20" t="s">
        <v>97</v>
      </c>
      <c r="E100" s="392"/>
      <c r="F100" s="192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195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30" customFormat="1" ht="97.5" customHeight="1">
      <c r="B102" s="442" t="str">
        <f>+'Ekamut-caxs'!B86</f>
        <v>ԵՐԵՎԱՆԻ ՔԱՂԱՔԱՊԵՏ՝</v>
      </c>
      <c r="C102" s="231"/>
      <c r="D102" s="80" t="str">
        <f>+'Ekamut-caxs'!D86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4:C94"/>
    <mergeCell ref="B95:C95"/>
    <mergeCell ref="B23:C23"/>
    <mergeCell ref="B24:C24"/>
    <mergeCell ref="B26:C26"/>
    <mergeCell ref="B27:C27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8:C68"/>
    <mergeCell ref="B69:C69"/>
    <mergeCell ref="B70:C70"/>
    <mergeCell ref="B71:C71"/>
    <mergeCell ref="B73:C73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5:G95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57" orientation="portrait" r:id="rId1"/>
  <headerFooter alignWithMargins="0"/>
  <ignoredErrors>
    <ignoredError sqref="D80 D74 D63:D64 D38:D39 D31 D35:D36 D48:D53 D78 D92 D94:D95 D55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2</xdr:col>
                <xdr:colOff>2543175</xdr:colOff>
                <xdr:row>102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44" zoomScaleSheetLayoutView="100" workbookViewId="0">
      <selection activeCell="B62" sqref="B62"/>
    </sheetView>
  </sheetViews>
  <sheetFormatPr defaultColWidth="9.140625" defaultRowHeight="13.5"/>
  <cols>
    <col min="1" max="1" width="5.85546875" style="24" customWidth="1"/>
    <col min="2" max="2" width="60.85546875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2" t="s">
        <v>57</v>
      </c>
      <c r="B1" s="512"/>
      <c r="C1" s="512"/>
      <c r="D1" s="512"/>
      <c r="E1" s="512"/>
      <c r="F1" s="512"/>
    </row>
    <row r="2" spans="1:18" s="22" customFormat="1" ht="25.5" customHeight="1">
      <c r="A2" s="492" t="str">
        <f>+'Ekamut-caxs'!A14:D14</f>
        <v xml:space="preserve">«Երևանի հ․5 մսուր-մանկապարտեզ» ՀՈԱԿ-ի </v>
      </c>
      <c r="B2" s="492"/>
      <c r="C2" s="492"/>
      <c r="D2" s="492"/>
      <c r="E2" s="492"/>
      <c r="F2" s="49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15" t="s">
        <v>257</v>
      </c>
      <c r="B3" s="515"/>
      <c r="C3" s="515"/>
      <c r="D3" s="515"/>
      <c r="E3" s="515"/>
      <c r="F3" s="51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19" t="s">
        <v>208</v>
      </c>
      <c r="D5" s="219" t="s">
        <v>209</v>
      </c>
      <c r="E5" s="66" t="s">
        <v>53</v>
      </c>
      <c r="F5" s="310" t="s">
        <v>240</v>
      </c>
    </row>
    <row r="6" spans="1:18" s="22" customFormat="1" ht="31.5" customHeight="1">
      <c r="A6" s="63" t="s">
        <v>7</v>
      </c>
      <c r="B6" s="64" t="s">
        <v>148</v>
      </c>
      <c r="C6" s="270">
        <f>SUM(C7:C18,C21:C24)</f>
        <v>81404.399999999994</v>
      </c>
      <c r="D6" s="270">
        <f>SUM(D7:D18,D21:D24)</f>
        <v>85335.2</v>
      </c>
      <c r="E6" s="270">
        <f t="shared" ref="E6:E67" si="0">D6-C6</f>
        <v>3930.8000000000029</v>
      </c>
      <c r="F6" s="37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4" t="s">
        <v>120</v>
      </c>
      <c r="C7" s="256">
        <v>70622.399999999994</v>
      </c>
      <c r="D7" s="257">
        <f>+'Ekamut-caxs'!D18</f>
        <v>70622.399999999994</v>
      </c>
      <c r="E7" s="257">
        <f t="shared" si="0"/>
        <v>0</v>
      </c>
      <c r="F7" s="25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16">
        <v>2</v>
      </c>
      <c r="B8" s="244" t="s">
        <v>260</v>
      </c>
      <c r="C8" s="417">
        <f>+C9+C10</f>
        <v>0</v>
      </c>
      <c r="D8" s="257">
        <f>+'Ekamut-caxs'!D19</f>
        <v>224.39999999999998</v>
      </c>
      <c r="E8" s="257">
        <f t="shared" si="0"/>
        <v>224.39999999999998</v>
      </c>
      <c r="F8" s="25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18"/>
      <c r="D9" s="257">
        <f>+'Ekamut-caxs'!D20</f>
        <v>37.200000000000003</v>
      </c>
      <c r="E9" s="257">
        <f t="shared" si="0"/>
        <v>37.200000000000003</v>
      </c>
      <c r="F9" s="25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18"/>
      <c r="D10" s="257">
        <f>+'Ekamut-caxs'!D21</f>
        <v>187.2</v>
      </c>
      <c r="E10" s="257">
        <f t="shared" si="0"/>
        <v>187.2</v>
      </c>
      <c r="F10" s="256" t="s">
        <v>299</v>
      </c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16">
        <v>3</v>
      </c>
      <c r="B11" s="241" t="s">
        <v>265</v>
      </c>
      <c r="C11" s="417">
        <f>+C12+C13</f>
        <v>0</v>
      </c>
      <c r="D11" s="257">
        <f>+'Ekamut-caxs'!D22</f>
        <v>1959.6</v>
      </c>
      <c r="E11" s="257">
        <f t="shared" si="0"/>
        <v>1959.6</v>
      </c>
      <c r="F11" s="25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395" t="s">
        <v>262</v>
      </c>
      <c r="C12" s="418"/>
      <c r="D12" s="257">
        <f>+'Ekamut-caxs'!D23</f>
        <v>1835</v>
      </c>
      <c r="E12" s="257">
        <f t="shared" si="0"/>
        <v>1835</v>
      </c>
      <c r="F12" s="25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396" t="s">
        <v>263</v>
      </c>
      <c r="C13" s="418"/>
      <c r="D13" s="257">
        <f>+'Ekamut-caxs'!D24</f>
        <v>124.6</v>
      </c>
      <c r="E13" s="257">
        <f t="shared" si="0"/>
        <v>124.6</v>
      </c>
      <c r="F13" s="25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16">
        <v>4</v>
      </c>
      <c r="B14" s="244" t="s">
        <v>270</v>
      </c>
      <c r="C14" s="418"/>
      <c r="D14" s="257">
        <f>+'Ekamut-caxs'!D25</f>
        <v>15.6</v>
      </c>
      <c r="E14" s="257">
        <f t="shared" si="0"/>
        <v>15.6</v>
      </c>
      <c r="F14" s="25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44" t="s">
        <v>8</v>
      </c>
      <c r="C15" s="256">
        <v>4975</v>
      </c>
      <c r="D15" s="257">
        <f>+'Ekamut-caxs'!D26</f>
        <v>4703</v>
      </c>
      <c r="E15" s="257">
        <f>D15-C15</f>
        <v>-272</v>
      </c>
      <c r="F15" s="25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44" t="s">
        <v>55</v>
      </c>
      <c r="C16" s="258"/>
      <c r="D16" s="257">
        <f>+'Ekamut-caxs'!D27</f>
        <v>0</v>
      </c>
      <c r="E16" s="257">
        <f t="shared" si="0"/>
        <v>0</v>
      </c>
      <c r="F16" s="25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44" t="s">
        <v>65</v>
      </c>
      <c r="C17" s="258"/>
      <c r="D17" s="257">
        <f>+'Ekamut-caxs'!D28</f>
        <v>0</v>
      </c>
      <c r="E17" s="257">
        <f t="shared" si="0"/>
        <v>0</v>
      </c>
      <c r="F17" s="25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259" t="s">
        <v>127</v>
      </c>
      <c r="C18" s="475">
        <f>SUM(C19:C20)</f>
        <v>5800</v>
      </c>
      <c r="D18" s="260">
        <f>SUM(D19:D20)</f>
        <v>5608.2</v>
      </c>
      <c r="E18" s="257">
        <f t="shared" si="0"/>
        <v>-191.80000000000018</v>
      </c>
      <c r="F18" s="25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477">
        <v>5800</v>
      </c>
      <c r="D19" s="226">
        <f>+'Ekamut-caxs'!D30</f>
        <v>5400</v>
      </c>
      <c r="E19" s="226">
        <f t="shared" si="0"/>
        <v>-400</v>
      </c>
      <c r="F19" s="227"/>
    </row>
    <row r="20" spans="1:18" ht="18.75" customHeight="1">
      <c r="A20" s="27">
        <v>8.1999999999999993</v>
      </c>
      <c r="B20" s="32" t="s">
        <v>75</v>
      </c>
      <c r="C20" s="225"/>
      <c r="D20" s="226">
        <f>+'Ekamut-caxs'!D31</f>
        <v>208.2</v>
      </c>
      <c r="E20" s="226">
        <f t="shared" si="0"/>
        <v>208.2</v>
      </c>
      <c r="F20" s="227" t="s">
        <v>306</v>
      </c>
    </row>
    <row r="21" spans="1:18" s="58" customFormat="1" ht="18.75" customHeight="1">
      <c r="A21" s="61">
        <v>9</v>
      </c>
      <c r="B21" s="246" t="s">
        <v>10</v>
      </c>
      <c r="C21" s="258">
        <v>7</v>
      </c>
      <c r="D21" s="257">
        <f>+'Ekamut-caxs'!D32</f>
        <v>18</v>
      </c>
      <c r="E21" s="257">
        <f t="shared" si="0"/>
        <v>11</v>
      </c>
      <c r="F21" s="25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46" t="s">
        <v>9</v>
      </c>
      <c r="C22" s="258"/>
      <c r="D22" s="257"/>
      <c r="E22" s="257">
        <f t="shared" si="0"/>
        <v>0</v>
      </c>
      <c r="F22" s="256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47"/>
      <c r="C23" s="258"/>
      <c r="D23" s="256">
        <f>+'Ekamut-caxs'!D33</f>
        <v>0</v>
      </c>
      <c r="E23" s="256">
        <f>D23-C23</f>
        <v>0</v>
      </c>
      <c r="F23" s="25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47"/>
      <c r="C24" s="258"/>
      <c r="D24" s="256">
        <f>+'Ekamut-caxs'!D34</f>
        <v>0</v>
      </c>
      <c r="E24" s="256">
        <f>D24-C24</f>
        <v>0</v>
      </c>
      <c r="F24" s="256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271">
        <f>SUM(C26,C30:C36,C40:C63,C65:C66)</f>
        <v>81404.400000000009</v>
      </c>
      <c r="D25" s="271">
        <f>SUM(D26,D30:D36,D40:D63,D65:D66)</f>
        <v>83151.199999999983</v>
      </c>
      <c r="E25" s="270">
        <f t="shared" si="0"/>
        <v>1746.7999999999738</v>
      </c>
      <c r="F25" s="379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48" t="s">
        <v>12</v>
      </c>
      <c r="C26" s="258">
        <v>49151.9</v>
      </c>
      <c r="D26" s="260">
        <f>+'Ekamut-caxs'!D38</f>
        <v>49333.2</v>
      </c>
      <c r="E26" s="257">
        <f t="shared" si="0"/>
        <v>181.29999999999563</v>
      </c>
      <c r="F26" s="25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25">
        <v>2985</v>
      </c>
      <c r="D27" s="261">
        <f>+'Ekamut-caxs'!D39</f>
        <v>3542</v>
      </c>
      <c r="E27" s="226">
        <f>D27-C27</f>
        <v>557</v>
      </c>
      <c r="F27" s="227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25"/>
      <c r="D28" s="261">
        <f>+'Ekamut-caxs'!D40</f>
        <v>725</v>
      </c>
      <c r="E28" s="226">
        <f>D28-C28</f>
        <v>725</v>
      </c>
      <c r="F28" s="227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25"/>
      <c r="D29" s="261">
        <f>+'Ekamut-caxs'!D41</f>
        <v>187.2</v>
      </c>
      <c r="E29" s="226">
        <f>D29-C29</f>
        <v>187.2</v>
      </c>
      <c r="F29" s="227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44" t="s">
        <v>16</v>
      </c>
      <c r="C30" s="258">
        <v>17908.7</v>
      </c>
      <c r="D30" s="260">
        <f>+'Ekamut-caxs'!D42</f>
        <v>16467</v>
      </c>
      <c r="E30" s="257">
        <f t="shared" si="0"/>
        <v>-1441.7000000000007</v>
      </c>
      <c r="F30" s="25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44" t="s">
        <v>15</v>
      </c>
      <c r="C31" s="258">
        <v>3393.3</v>
      </c>
      <c r="D31" s="260">
        <f>+'Ekamut-caxs'!D43</f>
        <v>2895.4</v>
      </c>
      <c r="E31" s="257">
        <f t="shared" si="0"/>
        <v>-497.90000000000009</v>
      </c>
      <c r="F31" s="25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44" t="s">
        <v>14</v>
      </c>
      <c r="C32" s="258">
        <v>2199.3000000000002</v>
      </c>
      <c r="D32" s="260">
        <f>+'Ekamut-caxs'!D44</f>
        <v>2277</v>
      </c>
      <c r="E32" s="257">
        <f t="shared" si="0"/>
        <v>77.699999999999818</v>
      </c>
      <c r="F32" s="25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4" t="s">
        <v>17</v>
      </c>
      <c r="C33" s="258">
        <v>248.8</v>
      </c>
      <c r="D33" s="260">
        <f>+'Ekamut-caxs'!D45</f>
        <v>409.1</v>
      </c>
      <c r="E33" s="257">
        <f t="shared" si="0"/>
        <v>160.30000000000001</v>
      </c>
      <c r="F33" s="256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44" t="s">
        <v>18</v>
      </c>
      <c r="C34" s="258">
        <v>110</v>
      </c>
      <c r="D34" s="260">
        <f>+'Ekamut-caxs'!D46</f>
        <v>110</v>
      </c>
      <c r="E34" s="257">
        <f t="shared" si="0"/>
        <v>0</v>
      </c>
      <c r="F34" s="25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44" t="s">
        <v>19</v>
      </c>
      <c r="C35" s="258">
        <v>40</v>
      </c>
      <c r="D35" s="260">
        <f>+'Ekamut-caxs'!D47</f>
        <v>60</v>
      </c>
      <c r="E35" s="257">
        <f t="shared" si="0"/>
        <v>20</v>
      </c>
      <c r="F35" s="25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44" t="s">
        <v>20</v>
      </c>
      <c r="C36" s="260">
        <f>SUM(C37:C39)</f>
        <v>112.2</v>
      </c>
      <c r="D36" s="260">
        <f>SUM(D37:D39)</f>
        <v>112.2</v>
      </c>
      <c r="E36" s="257">
        <f t="shared" si="0"/>
        <v>0</v>
      </c>
      <c r="F36" s="25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25">
        <v>57.6</v>
      </c>
      <c r="D37" s="261">
        <f>+'Ekamut-caxs'!D49</f>
        <v>57.6</v>
      </c>
      <c r="E37" s="226">
        <f t="shared" si="0"/>
        <v>0</v>
      </c>
      <c r="F37" s="227"/>
    </row>
    <row r="38" spans="1:18" ht="21" hidden="1" customHeight="1">
      <c r="A38" s="27">
        <v>8.1999999999999993</v>
      </c>
      <c r="B38" s="32" t="s">
        <v>22</v>
      </c>
      <c r="C38" s="225"/>
      <c r="D38" s="261">
        <f>+'Ekamut-caxs'!D50</f>
        <v>0</v>
      </c>
      <c r="E38" s="226">
        <f t="shared" si="0"/>
        <v>0</v>
      </c>
      <c r="F38" s="227"/>
    </row>
    <row r="39" spans="1:18" ht="21" customHeight="1">
      <c r="A39" s="27">
        <v>8.3000000000000007</v>
      </c>
      <c r="B39" s="32" t="s">
        <v>23</v>
      </c>
      <c r="C39" s="225">
        <v>54.6</v>
      </c>
      <c r="D39" s="261">
        <f>+'Ekamut-caxs'!D51</f>
        <v>54.6</v>
      </c>
      <c r="E39" s="226">
        <f t="shared" si="0"/>
        <v>0</v>
      </c>
      <c r="F39" s="227"/>
    </row>
    <row r="40" spans="1:18" s="58" customFormat="1" ht="21" hidden="1" customHeight="1">
      <c r="A40" s="61">
        <v>9</v>
      </c>
      <c r="B40" s="244" t="s">
        <v>24</v>
      </c>
      <c r="C40" s="258"/>
      <c r="D40" s="260">
        <f>+'Ekamut-caxs'!D52</f>
        <v>0</v>
      </c>
      <c r="E40" s="257">
        <f t="shared" si="0"/>
        <v>0</v>
      </c>
      <c r="F40" s="25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44" t="s">
        <v>31</v>
      </c>
      <c r="C41" s="258">
        <v>882</v>
      </c>
      <c r="D41" s="260">
        <f>+'Ekamut-caxs'!D53</f>
        <v>882</v>
      </c>
      <c r="E41" s="257">
        <f t="shared" si="0"/>
        <v>0</v>
      </c>
      <c r="F41" s="25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4" t="s">
        <v>25</v>
      </c>
      <c r="C42" s="258">
        <v>280.5</v>
      </c>
      <c r="D42" s="260">
        <f>+'Ekamut-caxs'!D54</f>
        <v>280.5</v>
      </c>
      <c r="E42" s="257">
        <f t="shared" si="0"/>
        <v>0</v>
      </c>
      <c r="F42" s="25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49" t="s">
        <v>76</v>
      </c>
      <c r="C43" s="258">
        <v>288</v>
      </c>
      <c r="D43" s="475">
        <f>+'Ekamut-caxs'!D55</f>
        <v>496.2</v>
      </c>
      <c r="E43" s="257">
        <f t="shared" si="0"/>
        <v>208.2</v>
      </c>
      <c r="F43" s="256" t="s">
        <v>307</v>
      </c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44" t="s">
        <v>50</v>
      </c>
      <c r="C44" s="258">
        <v>205.2</v>
      </c>
      <c r="D44" s="260">
        <f>+'Ekamut-caxs'!D56</f>
        <v>205.2</v>
      </c>
      <c r="E44" s="257">
        <f t="shared" si="0"/>
        <v>0</v>
      </c>
      <c r="F44" s="25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44" t="s">
        <v>122</v>
      </c>
      <c r="C45" s="258">
        <v>30</v>
      </c>
      <c r="D45" s="260">
        <f>+'Ekamut-caxs'!D57</f>
        <v>30</v>
      </c>
      <c r="E45" s="257">
        <f>D45-C45</f>
        <v>0</v>
      </c>
      <c r="F45" s="25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44" t="s">
        <v>123</v>
      </c>
      <c r="C46" s="258">
        <v>124</v>
      </c>
      <c r="D46" s="260">
        <f>+'Ekamut-caxs'!D58</f>
        <v>114</v>
      </c>
      <c r="E46" s="257">
        <f t="shared" si="0"/>
        <v>-10</v>
      </c>
      <c r="F46" s="25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44" t="s">
        <v>26</v>
      </c>
      <c r="C47" s="256">
        <v>188.5</v>
      </c>
      <c r="D47" s="260">
        <f>+'Ekamut-caxs'!D59</f>
        <v>2247.1999999999998</v>
      </c>
      <c r="E47" s="257">
        <f t="shared" si="0"/>
        <v>2058.6999999999998</v>
      </c>
      <c r="F47" s="25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44" t="s">
        <v>27</v>
      </c>
      <c r="C48" s="256">
        <v>148</v>
      </c>
      <c r="D48" s="260">
        <f>+'Ekamut-caxs'!D60</f>
        <v>208</v>
      </c>
      <c r="E48" s="257">
        <f>D48-C48</f>
        <v>60</v>
      </c>
      <c r="F48" s="256" t="s">
        <v>309</v>
      </c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44" t="s">
        <v>69</v>
      </c>
      <c r="C49" s="256"/>
      <c r="D49" s="260">
        <f>+'Ekamut-caxs'!D61</f>
        <v>0</v>
      </c>
      <c r="E49" s="257">
        <f>D49-C49</f>
        <v>0</v>
      </c>
      <c r="F49" s="25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44" t="s">
        <v>56</v>
      </c>
      <c r="C50" s="256"/>
      <c r="D50" s="260">
        <f>+'Ekamut-caxs'!D62</f>
        <v>0</v>
      </c>
      <c r="E50" s="257">
        <f>D50-C50</f>
        <v>0</v>
      </c>
      <c r="F50" s="25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44" t="s">
        <v>47</v>
      </c>
      <c r="C51" s="258">
        <v>105</v>
      </c>
      <c r="D51" s="260">
        <f>+'Ekamut-caxs'!D63</f>
        <v>105</v>
      </c>
      <c r="E51" s="257">
        <f t="shared" si="0"/>
        <v>0</v>
      </c>
      <c r="F51" s="25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44" t="s">
        <v>77</v>
      </c>
      <c r="C52" s="258">
        <v>60</v>
      </c>
      <c r="D52" s="260">
        <f>+'Ekamut-caxs'!D64</f>
        <v>60</v>
      </c>
      <c r="E52" s="257">
        <f t="shared" si="0"/>
        <v>0</v>
      </c>
      <c r="F52" s="25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44" t="s">
        <v>78</v>
      </c>
      <c r="C53" s="256">
        <v>105</v>
      </c>
      <c r="D53" s="260">
        <f>+'Ekamut-caxs'!D65</f>
        <v>95</v>
      </c>
      <c r="E53" s="257">
        <f t="shared" si="0"/>
        <v>-10</v>
      </c>
      <c r="F53" s="25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44" t="s">
        <v>48</v>
      </c>
      <c r="C54" s="256"/>
      <c r="D54" s="260">
        <f>+'Ekamut-caxs'!D66</f>
        <v>3</v>
      </c>
      <c r="E54" s="257">
        <f t="shared" ref="E54:E66" si="1">D54-C54</f>
        <v>3</v>
      </c>
      <c r="F54" s="25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44" t="s">
        <v>124</v>
      </c>
      <c r="C55" s="256"/>
      <c r="D55" s="260">
        <f>+'Ekamut-caxs'!D67</f>
        <v>0</v>
      </c>
      <c r="E55" s="257">
        <f t="shared" si="1"/>
        <v>0</v>
      </c>
      <c r="F55" s="25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44" t="s">
        <v>49</v>
      </c>
      <c r="C56" s="256"/>
      <c r="D56" s="260">
        <f>+'Ekamut-caxs'!D68</f>
        <v>0</v>
      </c>
      <c r="E56" s="257">
        <f t="shared" si="1"/>
        <v>0</v>
      </c>
      <c r="F56" s="25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21</v>
      </c>
      <c r="B57" s="244" t="s">
        <v>66</v>
      </c>
      <c r="C57" s="256"/>
      <c r="D57" s="260">
        <f>+'Ekamut-caxs'!D69</f>
        <v>48</v>
      </c>
      <c r="E57" s="257">
        <f t="shared" si="1"/>
        <v>48</v>
      </c>
      <c r="F57" s="25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56"/>
      <c r="D58" s="260">
        <f>+'Ekamut-caxs'!D70</f>
        <v>0</v>
      </c>
      <c r="E58" s="257">
        <f t="shared" si="1"/>
        <v>0</v>
      </c>
      <c r="F58" s="25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22</v>
      </c>
      <c r="B59" s="244" t="str">
        <f>+'Ekamut-caxs'!B71</f>
        <v>Դուրս գրվող գույքի գնահատման գծով</v>
      </c>
      <c r="C59" s="256">
        <v>24</v>
      </c>
      <c r="D59" s="260">
        <f>+'Ekamut-caxs'!D71</f>
        <v>24</v>
      </c>
      <c r="E59" s="257">
        <f t="shared" si="1"/>
        <v>0</v>
      </c>
      <c r="F59" s="25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23</v>
      </c>
      <c r="B60" s="247" t="s">
        <v>301</v>
      </c>
      <c r="C60" s="256"/>
      <c r="D60" s="258">
        <f>+'Ekamut-caxs'!D72</f>
        <v>0</v>
      </c>
      <c r="E60" s="256">
        <f>D60-C60</f>
        <v>0</v>
      </c>
      <c r="F60" s="256" t="s">
        <v>305</v>
      </c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/>
      <c r="B61" s="132"/>
      <c r="C61" s="256"/>
      <c r="D61" s="258"/>
      <c r="E61" s="256"/>
      <c r="F61" s="256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1" t="s">
        <v>302</v>
      </c>
      <c r="C62" s="256"/>
      <c r="D62" s="258">
        <f>+'Ekamut-caxs'!D74</f>
        <v>56</v>
      </c>
      <c r="E62" s="256">
        <f>D62-C62</f>
        <v>56</v>
      </c>
      <c r="F62" s="256" t="s">
        <v>308</v>
      </c>
      <c r="G62" s="57" t="s">
        <v>125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25</v>
      </c>
      <c r="B63" s="248" t="s">
        <v>28</v>
      </c>
      <c r="C63" s="256">
        <v>5800</v>
      </c>
      <c r="D63" s="260">
        <f>+'Ekamut-caxs'!D75</f>
        <v>5400</v>
      </c>
      <c r="E63" s="257">
        <f t="shared" si="1"/>
        <v>-400</v>
      </c>
      <c r="F63" s="256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25.1</v>
      </c>
      <c r="B64" s="30" t="s">
        <v>80</v>
      </c>
      <c r="C64" s="227">
        <v>5800</v>
      </c>
      <c r="D64" s="261">
        <f>+'Ekamut-caxs'!D76</f>
        <v>5400</v>
      </c>
      <c r="E64" s="226">
        <f t="shared" si="1"/>
        <v>-400</v>
      </c>
      <c r="F64" s="227"/>
      <c r="G64" s="159"/>
    </row>
    <row r="65" spans="1:18" s="58" customFormat="1" ht="21" hidden="1" customHeight="1">
      <c r="A65" s="61">
        <v>32</v>
      </c>
      <c r="B65" s="259" t="s">
        <v>81</v>
      </c>
      <c r="C65" s="256"/>
      <c r="D65" s="260">
        <f>+'Ekamut-caxs'!D77</f>
        <v>0</v>
      </c>
      <c r="E65" s="257">
        <f t="shared" si="1"/>
        <v>0</v>
      </c>
      <c r="F65" s="25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hidden="1" customHeight="1">
      <c r="A66" s="61">
        <v>33</v>
      </c>
      <c r="B66" s="244" t="s">
        <v>70</v>
      </c>
      <c r="C66" s="256"/>
      <c r="D66" s="260">
        <f>+'Ekamut-caxs'!D78</f>
        <v>1233.2</v>
      </c>
      <c r="E66" s="257">
        <f t="shared" si="1"/>
        <v>1233.2</v>
      </c>
      <c r="F66" s="256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270">
        <f>C6-C25</f>
        <v>0</v>
      </c>
      <c r="D67" s="270">
        <f>D6-D25</f>
        <v>2184.0000000000146</v>
      </c>
      <c r="E67" s="270">
        <f t="shared" si="0"/>
        <v>2184.0000000000146</v>
      </c>
      <c r="F67" s="379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14" t="str">
        <f>+'Ekamut-caxs'!C81</f>
        <v>Մ.Աբասյան</v>
      </c>
      <c r="E69" s="514"/>
      <c r="F69" s="123"/>
    </row>
    <row r="70" spans="1:18" ht="9.75" customHeight="1">
      <c r="B70" s="38"/>
      <c r="D70" s="513" t="s">
        <v>5</v>
      </c>
      <c r="E70" s="513"/>
      <c r="F70" s="309"/>
    </row>
    <row r="71" spans="1:18" ht="24.75" customHeight="1">
      <c r="B71" s="37" t="s">
        <v>6</v>
      </c>
      <c r="C71" s="24"/>
      <c r="D71" s="514" t="str">
        <f>+'Ekamut-caxs'!C83</f>
        <v>Վ.Մայիլյան</v>
      </c>
      <c r="E71" s="514"/>
      <c r="F71" s="123"/>
    </row>
    <row r="72" spans="1:18" ht="11.25" customHeight="1">
      <c r="D72" s="513" t="s">
        <v>5</v>
      </c>
      <c r="E72" s="513"/>
      <c r="F72" s="309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44" zoomScaleSheetLayoutView="100" workbookViewId="0">
      <selection activeCell="B62" sqref="B62"/>
    </sheetView>
  </sheetViews>
  <sheetFormatPr defaultColWidth="9.140625" defaultRowHeight="13.5"/>
  <cols>
    <col min="1" max="1" width="4.85546875" style="20" customWidth="1"/>
    <col min="2" max="2" width="60.4257812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2" t="s">
        <v>83</v>
      </c>
      <c r="B1" s="512"/>
      <c r="C1" s="512"/>
      <c r="D1" s="512"/>
      <c r="E1" s="512"/>
      <c r="F1" s="512"/>
    </row>
    <row r="2" spans="1:20" s="22" customFormat="1" ht="26.25" customHeight="1">
      <c r="A2" s="492" t="str">
        <f>+'Ekamut-caxs'!A14:D14</f>
        <v xml:space="preserve">«Երևանի հ․5 մսուր-մանկապարտեզ» ՀՈԱԿ-ի </v>
      </c>
      <c r="B2" s="492"/>
      <c r="C2" s="492"/>
      <c r="D2" s="492"/>
      <c r="E2" s="492"/>
      <c r="F2" s="49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15" t="s">
        <v>258</v>
      </c>
      <c r="B3" s="515"/>
      <c r="C3" s="515"/>
      <c r="D3" s="515"/>
      <c r="E3" s="515"/>
      <c r="F3" s="51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19" t="s">
        <v>208</v>
      </c>
      <c r="D5" s="219" t="s">
        <v>209</v>
      </c>
      <c r="E5" s="91" t="s">
        <v>53</v>
      </c>
      <c r="F5" s="310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28">
        <v>1554.3</v>
      </c>
      <c r="D6" s="228">
        <f>+C6</f>
        <v>1554.3</v>
      </c>
      <c r="E6" s="251">
        <f t="shared" ref="E6:E69" si="0">D6-C6</f>
        <v>0</v>
      </c>
      <c r="F6" s="228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51">
        <f>SUM(C8:C9,C12,C15:C22)</f>
        <v>75604.399999999994</v>
      </c>
      <c r="D7" s="251">
        <f>SUM(D8:D9,D12,D15:D22)</f>
        <v>77527.399999999994</v>
      </c>
      <c r="E7" s="251">
        <f>D7-C7</f>
        <v>1923</v>
      </c>
      <c r="F7" s="228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1" t="s">
        <v>120</v>
      </c>
      <c r="C8" s="242">
        <v>70622.399999999994</v>
      </c>
      <c r="D8" s="243">
        <f>+'Dramakan hosqer'!D21</f>
        <v>70622.399999999994</v>
      </c>
      <c r="E8" s="243">
        <f>D8-C8</f>
        <v>0</v>
      </c>
      <c r="F8" s="24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44" t="s">
        <v>260</v>
      </c>
      <c r="C9" s="243">
        <f>+C10+C11</f>
        <v>0</v>
      </c>
      <c r="D9" s="243">
        <f>+'Dramakan hosqer'!D22</f>
        <v>224.39999999999998</v>
      </c>
      <c r="E9" s="243">
        <f t="shared" ref="E9:E14" si="1">D9-C9</f>
        <v>224.39999999999998</v>
      </c>
      <c r="F9" s="24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29"/>
      <c r="D10" s="243">
        <f>+'Dramakan hosqer'!D23</f>
        <v>37.200000000000003</v>
      </c>
      <c r="E10" s="243">
        <f t="shared" si="1"/>
        <v>37.200000000000003</v>
      </c>
      <c r="F10" s="242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29"/>
      <c r="D11" s="243">
        <f>+'Dramakan hosqer'!D24</f>
        <v>187.2</v>
      </c>
      <c r="E11" s="243">
        <f t="shared" si="1"/>
        <v>187.2</v>
      </c>
      <c r="F11" s="24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41" t="s">
        <v>265</v>
      </c>
      <c r="C12" s="243">
        <f>+C13+C14</f>
        <v>0</v>
      </c>
      <c r="D12" s="243">
        <f>+'Dramakan hosqer'!D25</f>
        <v>1959.6</v>
      </c>
      <c r="E12" s="243">
        <f t="shared" si="1"/>
        <v>1959.6</v>
      </c>
      <c r="F12" s="24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395" t="s">
        <v>262</v>
      </c>
      <c r="C13" s="229"/>
      <c r="D13" s="243">
        <f>+'Dramakan hosqer'!D26</f>
        <v>1835</v>
      </c>
      <c r="E13" s="243">
        <f t="shared" si="1"/>
        <v>1835</v>
      </c>
      <c r="F13" s="24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396" t="s">
        <v>263</v>
      </c>
      <c r="C14" s="229"/>
      <c r="D14" s="243">
        <f>+'Dramakan hosqer'!D27</f>
        <v>124.6</v>
      </c>
      <c r="E14" s="243">
        <f t="shared" si="1"/>
        <v>124.6</v>
      </c>
      <c r="F14" s="24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44" t="s">
        <v>8</v>
      </c>
      <c r="C15" s="242">
        <v>4975</v>
      </c>
      <c r="D15" s="243">
        <f>+'Dramakan hosqer'!D28</f>
        <v>4703</v>
      </c>
      <c r="E15" s="243">
        <f t="shared" si="0"/>
        <v>-272</v>
      </c>
      <c r="F15" s="24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45" t="s">
        <v>55</v>
      </c>
      <c r="C16" s="242"/>
      <c r="D16" s="243">
        <f>+'Dramakan hosqer'!D29</f>
        <v>0</v>
      </c>
      <c r="E16" s="243">
        <f t="shared" si="0"/>
        <v>0</v>
      </c>
      <c r="F16" s="24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46" t="s">
        <v>65</v>
      </c>
      <c r="C17" s="242"/>
      <c r="D17" s="243">
        <f>+'Dramakan hosqer'!D30</f>
        <v>0</v>
      </c>
      <c r="E17" s="243">
        <f t="shared" si="0"/>
        <v>0</v>
      </c>
      <c r="F17" s="24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41" t="s">
        <v>35</v>
      </c>
      <c r="C18" s="242"/>
      <c r="D18" s="243">
        <f>+'Dramakan hosqer'!D31</f>
        <v>0</v>
      </c>
      <c r="E18" s="243">
        <f t="shared" si="0"/>
        <v>0</v>
      </c>
      <c r="F18" s="24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41" t="s">
        <v>10</v>
      </c>
      <c r="C19" s="242">
        <v>7</v>
      </c>
      <c r="D19" s="243">
        <f>+'Dramakan hosqer'!D32</f>
        <v>18</v>
      </c>
      <c r="E19" s="243">
        <f>D19-C19</f>
        <v>11</v>
      </c>
      <c r="F19" s="24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41" t="s">
        <v>9</v>
      </c>
      <c r="C20" s="242"/>
      <c r="D20" s="243"/>
      <c r="E20" s="243">
        <f>D20-C20</f>
        <v>0</v>
      </c>
      <c r="F20" s="242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47"/>
      <c r="C21" s="242"/>
      <c r="D21" s="242">
        <f>+'Dramakan hosqer'!D33</f>
        <v>0</v>
      </c>
      <c r="E21" s="242">
        <f t="shared" si="0"/>
        <v>0</v>
      </c>
      <c r="F21" s="242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47"/>
      <c r="C22" s="242"/>
      <c r="D22" s="242">
        <f>+'Dramakan hosqer'!D34</f>
        <v>0</v>
      </c>
      <c r="E22" s="242">
        <f>D22-C22</f>
        <v>0</v>
      </c>
      <c r="F22" s="242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51">
        <f>+C24+C68+C80</f>
        <v>76088.3</v>
      </c>
      <c r="D23" s="251">
        <f>+D24+D68+D80</f>
        <v>76731.099999999977</v>
      </c>
      <c r="E23" s="251">
        <f t="shared" si="0"/>
        <v>642.79999999997381</v>
      </c>
      <c r="F23" s="228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51">
        <f>SUM(C25,C29:C35,C39:C62,C66:C67)</f>
        <v>75641.3</v>
      </c>
      <c r="D24" s="251">
        <f>SUM(D25,D29:D35,D39:D62,D66:D67)</f>
        <v>76331.099999999977</v>
      </c>
      <c r="E24" s="251">
        <f t="shared" si="0"/>
        <v>689.79999999997381</v>
      </c>
      <c r="F24" s="228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48" t="s">
        <v>12</v>
      </c>
      <c r="C25" s="242">
        <v>49151.9</v>
      </c>
      <c r="D25" s="243">
        <f>+'Dramakan hosqer'!D37</f>
        <v>49333.2</v>
      </c>
      <c r="E25" s="243">
        <f t="shared" si="0"/>
        <v>181.29999999999563</v>
      </c>
      <c r="F25" s="242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29">
        <v>2985</v>
      </c>
      <c r="D26" s="255">
        <f>+'Dramakan hosqer'!D38</f>
        <v>3542</v>
      </c>
      <c r="E26" s="255">
        <f t="shared" si="0"/>
        <v>557</v>
      </c>
      <c r="F26" s="229"/>
    </row>
    <row r="27" spans="1:20" ht="18" customHeight="1">
      <c r="A27" s="27">
        <v>1.2</v>
      </c>
      <c r="B27" s="32" t="s">
        <v>13</v>
      </c>
      <c r="C27" s="229"/>
      <c r="D27" s="255">
        <f>+'Dramakan hosqer'!D39</f>
        <v>725</v>
      </c>
      <c r="E27" s="255">
        <f t="shared" si="0"/>
        <v>725</v>
      </c>
      <c r="F27" s="229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29"/>
      <c r="D28" s="255">
        <f>+'Dramakan hosqer'!D40</f>
        <v>187.2</v>
      </c>
      <c r="E28" s="255">
        <f t="shared" si="0"/>
        <v>187.2</v>
      </c>
      <c r="F28" s="229"/>
    </row>
    <row r="29" spans="1:20" s="58" customFormat="1" ht="18" customHeight="1">
      <c r="A29" s="61">
        <v>2</v>
      </c>
      <c r="B29" s="244" t="s">
        <v>16</v>
      </c>
      <c r="C29" s="242">
        <v>17908.7</v>
      </c>
      <c r="D29" s="243">
        <f>+'Dramakan hosqer'!D41</f>
        <v>16467</v>
      </c>
      <c r="E29" s="243">
        <f t="shared" si="0"/>
        <v>-1441.7000000000007</v>
      </c>
      <c r="F29" s="242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44" t="s">
        <v>15</v>
      </c>
      <c r="C30" s="242">
        <v>3393.3</v>
      </c>
      <c r="D30" s="243">
        <f>+'Dramakan hosqer'!D42</f>
        <v>2895.4</v>
      </c>
      <c r="E30" s="243">
        <f t="shared" si="0"/>
        <v>-497.90000000000009</v>
      </c>
      <c r="F30" s="24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44" t="s">
        <v>14</v>
      </c>
      <c r="C31" s="242">
        <v>2199.3000000000002</v>
      </c>
      <c r="D31" s="243">
        <f>+'Dramakan hosqer'!D43</f>
        <v>2277</v>
      </c>
      <c r="E31" s="243">
        <f t="shared" si="0"/>
        <v>77.699999999999818</v>
      </c>
      <c r="F31" s="242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44" t="s">
        <v>17</v>
      </c>
      <c r="C32" s="242">
        <v>248.8</v>
      </c>
      <c r="D32" s="243">
        <f>+'Dramakan hosqer'!D44</f>
        <v>393.5</v>
      </c>
      <c r="E32" s="243">
        <f t="shared" si="0"/>
        <v>144.69999999999999</v>
      </c>
      <c r="F32" s="24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44" t="s">
        <v>18</v>
      </c>
      <c r="C33" s="242">
        <v>110</v>
      </c>
      <c r="D33" s="243">
        <f>+'Dramakan hosqer'!D45</f>
        <v>110</v>
      </c>
      <c r="E33" s="243">
        <f t="shared" si="0"/>
        <v>0</v>
      </c>
      <c r="F33" s="24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44" t="s">
        <v>19</v>
      </c>
      <c r="C34" s="242">
        <v>40</v>
      </c>
      <c r="D34" s="243">
        <f>+'Dramakan hosqer'!D46</f>
        <v>60</v>
      </c>
      <c r="E34" s="243">
        <f t="shared" si="0"/>
        <v>20</v>
      </c>
      <c r="F34" s="24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44" t="s">
        <v>20</v>
      </c>
      <c r="C35" s="243">
        <f>SUM(C36:C38)</f>
        <v>112.2</v>
      </c>
      <c r="D35" s="243">
        <f>SUM(D36:D38)</f>
        <v>112.2</v>
      </c>
      <c r="E35" s="243">
        <f t="shared" si="0"/>
        <v>0</v>
      </c>
      <c r="F35" s="24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29">
        <v>57.6</v>
      </c>
      <c r="D36" s="255">
        <f>+'Dramakan hosqer'!D48</f>
        <v>57.6</v>
      </c>
      <c r="E36" s="255">
        <f t="shared" si="0"/>
        <v>0</v>
      </c>
      <c r="F36" s="229"/>
    </row>
    <row r="37" spans="1:20" s="34" customFormat="1" ht="18" hidden="1" customHeight="1">
      <c r="A37" s="27">
        <v>8.1999999999999993</v>
      </c>
      <c r="B37" s="32" t="s">
        <v>22</v>
      </c>
      <c r="C37" s="229"/>
      <c r="D37" s="255">
        <f>+'Dramakan hosqer'!D49</f>
        <v>0</v>
      </c>
      <c r="E37" s="255">
        <f t="shared" si="0"/>
        <v>0</v>
      </c>
      <c r="F37" s="229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29">
        <v>54.6</v>
      </c>
      <c r="D38" s="255">
        <f>+'Dramakan hosqer'!D50</f>
        <v>54.6</v>
      </c>
      <c r="E38" s="255">
        <f t="shared" si="0"/>
        <v>0</v>
      </c>
      <c r="F38" s="229"/>
      <c r="I38" s="137"/>
    </row>
    <row r="39" spans="1:20" s="58" customFormat="1" ht="18" hidden="1" customHeight="1">
      <c r="A39" s="61">
        <v>9</v>
      </c>
      <c r="B39" s="244" t="s">
        <v>24</v>
      </c>
      <c r="C39" s="242"/>
      <c r="D39" s="243">
        <f>+'Dramakan hosqer'!D51</f>
        <v>0</v>
      </c>
      <c r="E39" s="243">
        <f t="shared" si="0"/>
        <v>0</v>
      </c>
      <c r="F39" s="24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44" t="s">
        <v>31</v>
      </c>
      <c r="C40" s="242">
        <v>882</v>
      </c>
      <c r="D40" s="243">
        <f>+'Dramakan hosqer'!D52</f>
        <v>882</v>
      </c>
      <c r="E40" s="243">
        <f t="shared" si="0"/>
        <v>0</v>
      </c>
      <c r="F40" s="242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4" t="s">
        <v>25</v>
      </c>
      <c r="C41" s="242">
        <v>280.5</v>
      </c>
      <c r="D41" s="243">
        <f>+'Dramakan hosqer'!D53</f>
        <v>280.5</v>
      </c>
      <c r="E41" s="243">
        <f t="shared" si="0"/>
        <v>0</v>
      </c>
      <c r="F41" s="24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49" t="s">
        <v>76</v>
      </c>
      <c r="C42" s="242">
        <v>288</v>
      </c>
      <c r="D42" s="243">
        <f>+'Dramakan hosqer'!D54</f>
        <v>288</v>
      </c>
      <c r="E42" s="243">
        <f t="shared" si="0"/>
        <v>0</v>
      </c>
      <c r="F42" s="25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44" t="s">
        <v>50</v>
      </c>
      <c r="C43" s="242">
        <v>205.2</v>
      </c>
      <c r="D43" s="243">
        <f>+'Dramakan hosqer'!D55</f>
        <v>205.2</v>
      </c>
      <c r="E43" s="243">
        <f t="shared" si="0"/>
        <v>0</v>
      </c>
      <c r="F43" s="24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44" t="s">
        <v>122</v>
      </c>
      <c r="C44" s="242">
        <v>30</v>
      </c>
      <c r="D44" s="243">
        <f>+'Dramakan hosqer'!D56</f>
        <v>30</v>
      </c>
      <c r="E44" s="243">
        <f t="shared" si="0"/>
        <v>0</v>
      </c>
      <c r="F44" s="24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44" t="s">
        <v>123</v>
      </c>
      <c r="C45" s="242">
        <v>124</v>
      </c>
      <c r="D45" s="243">
        <f>+'Dramakan hosqer'!D57</f>
        <v>114</v>
      </c>
      <c r="E45" s="243">
        <f t="shared" si="0"/>
        <v>-10</v>
      </c>
      <c r="F45" s="24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44" t="s">
        <v>26</v>
      </c>
      <c r="C46" s="242">
        <v>188.5</v>
      </c>
      <c r="D46" s="243">
        <f>+'Dramakan hosqer'!D58</f>
        <v>2247.1999999999998</v>
      </c>
      <c r="E46" s="243">
        <f t="shared" si="0"/>
        <v>2058.6999999999998</v>
      </c>
      <c r="F46" s="24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44" t="s">
        <v>27</v>
      </c>
      <c r="C47" s="242">
        <v>148</v>
      </c>
      <c r="D47" s="243">
        <f>+'Dramakan hosqer'!D59</f>
        <v>208</v>
      </c>
      <c r="E47" s="243">
        <f t="shared" si="0"/>
        <v>60</v>
      </c>
      <c r="F47" s="24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44" t="s">
        <v>69</v>
      </c>
      <c r="C48" s="242"/>
      <c r="D48" s="243">
        <f>+'Dramakan hosqer'!D60</f>
        <v>0</v>
      </c>
      <c r="E48" s="243">
        <f t="shared" si="0"/>
        <v>0</v>
      </c>
      <c r="F48" s="24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44" t="s">
        <v>56</v>
      </c>
      <c r="C49" s="242"/>
      <c r="D49" s="243">
        <f>+'Dramakan hosqer'!D61</f>
        <v>0</v>
      </c>
      <c r="E49" s="243">
        <f t="shared" si="0"/>
        <v>0</v>
      </c>
      <c r="F49" s="242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44" t="s">
        <v>47</v>
      </c>
      <c r="C50" s="242">
        <v>105</v>
      </c>
      <c r="D50" s="243">
        <f>+'Dramakan hosqer'!D62</f>
        <v>105</v>
      </c>
      <c r="E50" s="243">
        <f t="shared" si="0"/>
        <v>0</v>
      </c>
      <c r="F50" s="24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44" t="s">
        <v>77</v>
      </c>
      <c r="C51" s="242">
        <v>60</v>
      </c>
      <c r="D51" s="243">
        <f>+'Dramakan hosqer'!D63</f>
        <v>60</v>
      </c>
      <c r="E51" s="243">
        <f t="shared" si="0"/>
        <v>0</v>
      </c>
      <c r="F51" s="24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44" t="s">
        <v>78</v>
      </c>
      <c r="C52" s="242">
        <v>105</v>
      </c>
      <c r="D52" s="243">
        <f>+'Dramakan hosqer'!D64</f>
        <v>95</v>
      </c>
      <c r="E52" s="243">
        <f t="shared" si="0"/>
        <v>-10</v>
      </c>
      <c r="F52" s="24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44" t="s">
        <v>48</v>
      </c>
      <c r="C53" s="242"/>
      <c r="D53" s="243">
        <f>+'Dramakan hosqer'!D65</f>
        <v>3</v>
      </c>
      <c r="E53" s="243">
        <f t="shared" si="0"/>
        <v>3</v>
      </c>
      <c r="F53" s="24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44" t="s">
        <v>124</v>
      </c>
      <c r="C54" s="242"/>
      <c r="D54" s="243">
        <f>+'Dramakan hosqer'!D66</f>
        <v>0</v>
      </c>
      <c r="E54" s="243">
        <f t="shared" si="0"/>
        <v>0</v>
      </c>
      <c r="F54" s="24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44" t="s">
        <v>49</v>
      </c>
      <c r="C55" s="242"/>
      <c r="D55" s="243">
        <f>+'Dramakan hosqer'!D67</f>
        <v>0</v>
      </c>
      <c r="E55" s="243">
        <f t="shared" si="0"/>
        <v>0</v>
      </c>
      <c r="F55" s="24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44" t="s">
        <v>66</v>
      </c>
      <c r="C56" s="242"/>
      <c r="D56" s="243">
        <f>+'Dramakan hosqer'!D68</f>
        <v>48</v>
      </c>
      <c r="E56" s="243">
        <f t="shared" si="0"/>
        <v>48</v>
      </c>
      <c r="F56" s="24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42"/>
      <c r="D57" s="243">
        <f>+'Dramakan hosqer'!D69</f>
        <v>0</v>
      </c>
      <c r="E57" s="243">
        <f t="shared" si="0"/>
        <v>0</v>
      </c>
      <c r="F57" s="24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22</v>
      </c>
      <c r="B58" s="244" t="s">
        <v>158</v>
      </c>
      <c r="C58" s="242">
        <v>24</v>
      </c>
      <c r="D58" s="243">
        <f>+'Dramakan hosqer'!D70</f>
        <v>24</v>
      </c>
      <c r="E58" s="243">
        <f t="shared" si="0"/>
        <v>0</v>
      </c>
      <c r="F58" s="24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47" t="s">
        <v>301</v>
      </c>
      <c r="C59" s="242"/>
      <c r="D59" s="242">
        <f>+'Dramakan hosqer'!D71</f>
        <v>0</v>
      </c>
      <c r="E59" s="242">
        <f>D59-C59</f>
        <v>0</v>
      </c>
      <c r="F59" s="24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/>
      <c r="B60" s="247"/>
      <c r="C60" s="242"/>
      <c r="D60" s="242"/>
      <c r="E60" s="242"/>
      <c r="F60" s="242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24</v>
      </c>
      <c r="B61" s="247" t="s">
        <v>302</v>
      </c>
      <c r="C61" s="242"/>
      <c r="D61" s="242">
        <f>+'Dramakan hosqer'!D73</f>
        <v>56</v>
      </c>
      <c r="E61" s="242">
        <f>D61-C61</f>
        <v>56</v>
      </c>
      <c r="F61" s="242"/>
      <c r="G61" s="106" t="s">
        <v>125</v>
      </c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hidden="1" customHeight="1">
      <c r="A62" s="61">
        <v>31</v>
      </c>
      <c r="B62" s="250" t="s">
        <v>37</v>
      </c>
      <c r="C62" s="243">
        <f>SUM(C63:C65)</f>
        <v>0</v>
      </c>
      <c r="D62" s="243">
        <f>SUM(D63:D65)</f>
        <v>0</v>
      </c>
      <c r="E62" s="242">
        <f>D62-C62</f>
        <v>0</v>
      </c>
      <c r="F62" s="242"/>
      <c r="G62" s="106"/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157" customFormat="1" ht="18" hidden="1" customHeight="1">
      <c r="A63" s="14">
        <v>31.1</v>
      </c>
      <c r="B63" s="163" t="s">
        <v>38</v>
      </c>
      <c r="C63" s="229"/>
      <c r="D63" s="255">
        <f>+'Dramakan hosqer'!D75</f>
        <v>0</v>
      </c>
      <c r="E63" s="229">
        <f>D63-C63</f>
        <v>0</v>
      </c>
      <c r="F63" s="229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.75" hidden="1" customHeight="1">
      <c r="A64" s="14">
        <v>31.2</v>
      </c>
      <c r="B64" s="163" t="s">
        <v>51</v>
      </c>
      <c r="C64" s="229"/>
      <c r="D64" s="255">
        <f>+'Dramakan hosqer'!D76</f>
        <v>0</v>
      </c>
      <c r="E64" s="255">
        <f t="shared" si="0"/>
        <v>0</v>
      </c>
      <c r="F64" s="229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157" customFormat="1" ht="18" hidden="1" customHeight="1">
      <c r="A65" s="14">
        <v>31.3</v>
      </c>
      <c r="B65" s="166" t="s">
        <v>86</v>
      </c>
      <c r="C65" s="229"/>
      <c r="D65" s="255">
        <f>+'Dramakan hosqer'!D77</f>
        <v>0</v>
      </c>
      <c r="E65" s="255">
        <f t="shared" si="0"/>
        <v>0</v>
      </c>
      <c r="F65" s="229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58" customFormat="1" ht="18" customHeight="1">
      <c r="A66" s="71">
        <v>25</v>
      </c>
      <c r="B66" s="250" t="s">
        <v>39</v>
      </c>
      <c r="C66" s="242">
        <v>36.9</v>
      </c>
      <c r="D66" s="243">
        <f>+'Dramakan hosqer'!D78</f>
        <v>36.900000000000091</v>
      </c>
      <c r="E66" s="243">
        <f t="shared" si="0"/>
        <v>9.2370555648813024E-14</v>
      </c>
      <c r="F66" s="24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18" hidden="1" customHeight="1">
      <c r="A67" s="71">
        <v>33</v>
      </c>
      <c r="B67" s="245" t="s">
        <v>87</v>
      </c>
      <c r="C67" s="242"/>
      <c r="D67" s="243">
        <f>+'Dramakan hosqer'!D79</f>
        <v>0</v>
      </c>
      <c r="E67" s="243">
        <f t="shared" si="0"/>
        <v>0</v>
      </c>
      <c r="F67" s="242"/>
      <c r="G67" s="106" t="s">
        <v>233</v>
      </c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1.75" customHeight="1">
      <c r="A68" s="162" t="s">
        <v>59</v>
      </c>
      <c r="B68" s="13" t="s">
        <v>62</v>
      </c>
      <c r="C68" s="251">
        <f>+C69+C76</f>
        <v>300</v>
      </c>
      <c r="D68" s="251">
        <f>+D69+D76</f>
        <v>400</v>
      </c>
      <c r="E68" s="251">
        <f t="shared" si="0"/>
        <v>100</v>
      </c>
      <c r="F68" s="228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>
      <c r="A69" s="71">
        <v>1</v>
      </c>
      <c r="B69" s="252" t="s">
        <v>92</v>
      </c>
      <c r="C69" s="243">
        <f>SUM(C70:C75)</f>
        <v>300</v>
      </c>
      <c r="D69" s="243">
        <f>SUM(D70:D75)</f>
        <v>400</v>
      </c>
      <c r="E69" s="243">
        <f t="shared" si="0"/>
        <v>100</v>
      </c>
      <c r="F69" s="24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>
      <c r="A70" s="71">
        <v>1.1000000000000001</v>
      </c>
      <c r="B70" s="253" t="s">
        <v>88</v>
      </c>
      <c r="C70" s="242"/>
      <c r="D70" s="243">
        <f>+'Dramakan hosqer'!D82</f>
        <v>100</v>
      </c>
      <c r="E70" s="243">
        <f t="shared" ref="E70:E83" si="2">D70-C70</f>
        <v>100</v>
      </c>
      <c r="F70" s="242" t="s">
        <v>313</v>
      </c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7.25">
      <c r="A71" s="71">
        <v>1.1000000000000001</v>
      </c>
      <c r="B71" s="253" t="s">
        <v>89</v>
      </c>
      <c r="C71" s="242">
        <v>300</v>
      </c>
      <c r="D71" s="243">
        <f>+'Dramakan hosqer'!D83</f>
        <v>300</v>
      </c>
      <c r="E71" s="243">
        <f>D71-C71</f>
        <v>0</v>
      </c>
      <c r="F71" s="24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1.3</v>
      </c>
      <c r="B72" s="253" t="s">
        <v>90</v>
      </c>
      <c r="C72" s="242"/>
      <c r="D72" s="243">
        <f>+'Dramakan hosqer'!D84</f>
        <v>0</v>
      </c>
      <c r="E72" s="243">
        <f t="shared" si="2"/>
        <v>0</v>
      </c>
      <c r="F72" s="24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1.4</v>
      </c>
      <c r="B73" s="253" t="s">
        <v>67</v>
      </c>
      <c r="C73" s="242"/>
      <c r="D73" s="243">
        <f>+'Dramakan hosqer'!D85</f>
        <v>0</v>
      </c>
      <c r="E73" s="243">
        <f t="shared" si="2"/>
        <v>0</v>
      </c>
      <c r="F73" s="24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1.5</v>
      </c>
      <c r="B74" s="254" t="s">
        <v>68</v>
      </c>
      <c r="C74" s="242"/>
      <c r="D74" s="242">
        <f>+'Dramakan hosqer'!D86</f>
        <v>0</v>
      </c>
      <c r="E74" s="242">
        <f>D74-C74</f>
        <v>0</v>
      </c>
      <c r="F74" s="242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1.2</v>
      </c>
      <c r="B75" s="254" t="s">
        <v>303</v>
      </c>
      <c r="C75" s="242"/>
      <c r="D75" s="242">
        <f>+'Dramakan hosqer'!D87</f>
        <v>0</v>
      </c>
      <c r="E75" s="242">
        <f>D75-C75</f>
        <v>0</v>
      </c>
      <c r="F75" s="242"/>
      <c r="G75" s="57" t="s">
        <v>126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53" t="s">
        <v>91</v>
      </c>
      <c r="C76" s="243">
        <f>SUM(C77:C79)</f>
        <v>0</v>
      </c>
      <c r="D76" s="243">
        <f>SUM(D77:D79)</f>
        <v>0</v>
      </c>
      <c r="E76" s="242">
        <f>D76-C76</f>
        <v>0</v>
      </c>
      <c r="F76" s="242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52" t="s">
        <v>64</v>
      </c>
      <c r="C77" s="242"/>
      <c r="D77" s="243">
        <f>+'Dramakan hosqer'!D89</f>
        <v>0</v>
      </c>
      <c r="E77" s="243">
        <f t="shared" si="2"/>
        <v>0</v>
      </c>
      <c r="F77" s="242"/>
      <c r="G77" s="184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52" t="s">
        <v>63</v>
      </c>
      <c r="C78" s="242"/>
      <c r="D78" s="243">
        <f>+'Dramakan hosqer'!D90</f>
        <v>0</v>
      </c>
      <c r="E78" s="243">
        <f t="shared" si="2"/>
        <v>0</v>
      </c>
      <c r="F78" s="24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18" hidden="1" customHeight="1">
      <c r="A79" s="71">
        <v>2.2999999999999998</v>
      </c>
      <c r="B79" s="252" t="s">
        <v>52</v>
      </c>
      <c r="C79" s="242"/>
      <c r="D79" s="243">
        <f>+'Dramakan hosqer'!D91</f>
        <v>0</v>
      </c>
      <c r="E79" s="243">
        <f t="shared" si="2"/>
        <v>0</v>
      </c>
      <c r="F79" s="24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2" t="s">
        <v>60</v>
      </c>
      <c r="B80" s="13" t="s">
        <v>155</v>
      </c>
      <c r="C80" s="251">
        <f>SUM(C81:C82)</f>
        <v>147</v>
      </c>
      <c r="D80" s="251">
        <f>SUM(D81:D82)</f>
        <v>0</v>
      </c>
      <c r="E80" s="251">
        <f t="shared" si="2"/>
        <v>-147</v>
      </c>
      <c r="F80" s="228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customHeight="1">
      <c r="A81" s="71">
        <v>1</v>
      </c>
      <c r="B81" s="248" t="str">
        <f>+'Dramakan hosqer'!B93</f>
        <v>Սննդի գծով</v>
      </c>
      <c r="C81" s="242">
        <v>147</v>
      </c>
      <c r="D81" s="243">
        <f>+'Dramakan hosqer'!D93</f>
        <v>0</v>
      </c>
      <c r="E81" s="242">
        <f>D81-C81</f>
        <v>-147</v>
      </c>
      <c r="F81" s="242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hidden="1" customHeight="1">
      <c r="A82" s="71">
        <v>2</v>
      </c>
      <c r="B82" s="248">
        <f>+'Dramakan hosqer'!B94</f>
        <v>0</v>
      </c>
      <c r="C82" s="242"/>
      <c r="D82" s="243">
        <f>+'Dramakan hosqer'!D94</f>
        <v>0</v>
      </c>
      <c r="E82" s="242">
        <f>D82-C82</f>
        <v>0</v>
      </c>
      <c r="F82" s="242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40</v>
      </c>
      <c r="B83" s="13" t="s">
        <v>41</v>
      </c>
      <c r="C83" s="251">
        <f>C6+C7-C23</f>
        <v>1070.3999999999942</v>
      </c>
      <c r="D83" s="251">
        <f>D6+D7-D23</f>
        <v>2350.6000000000204</v>
      </c>
      <c r="E83" s="251">
        <f t="shared" si="2"/>
        <v>1280.2000000000262</v>
      </c>
      <c r="F83" s="228"/>
      <c r="G83" s="136"/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17" t="str">
        <f>+'Ekamut-caxs'!C81</f>
        <v>Մ.Աբասյան</v>
      </c>
      <c r="E85" s="514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16" t="s">
        <v>97</v>
      </c>
      <c r="E86" s="516"/>
      <c r="F86" s="311"/>
    </row>
    <row r="87" spans="1:20" s="19" customFormat="1" ht="22.5" customHeight="1">
      <c r="A87" s="20"/>
      <c r="B87" s="39" t="s">
        <v>6</v>
      </c>
      <c r="C87" s="20"/>
      <c r="D87" s="514" t="str">
        <f>+'Ekamut-caxs'!C83</f>
        <v>Վ.Մայիլյան</v>
      </c>
      <c r="E87" s="514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16" t="s">
        <v>97</v>
      </c>
      <c r="E88" s="516"/>
      <c r="F88" s="311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8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" workbookViewId="0">
      <selection activeCell="B62" sqref="B62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12" customFormat="1" ht="22.5" customHeight="1">
      <c r="A1" s="518" t="s">
        <v>71</v>
      </c>
      <c r="B1" s="518"/>
      <c r="C1" s="518"/>
      <c r="D1" s="518"/>
      <c r="E1" s="518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139" customFormat="1" ht="26.25" customHeight="1">
      <c r="A2" s="519" t="str">
        <f>+'[5]Ekamut-caxs'!A7:D7</f>
        <v xml:space="preserve">«Երևանի հ․5 մսուր-մանկապարտեզ» ՀՈԱԿ-ի </v>
      </c>
      <c r="B2" s="520"/>
      <c r="C2" s="520"/>
      <c r="D2" s="520"/>
      <c r="E2" s="52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1" t="s">
        <v>160</v>
      </c>
      <c r="B3" s="521"/>
      <c r="C3" s="521"/>
      <c r="D3" s="521"/>
      <c r="E3" s="5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4" customFormat="1" ht="16.5" customHeight="1">
      <c r="A4" s="522" t="s">
        <v>255</v>
      </c>
      <c r="B4" s="522"/>
      <c r="C4" s="522"/>
      <c r="D4" s="522"/>
      <c r="E4" s="522"/>
      <c r="F4" s="201"/>
      <c r="G4" s="202"/>
      <c r="H4" s="202"/>
      <c r="I4" s="202"/>
      <c r="J4" s="202"/>
      <c r="K4" s="202"/>
      <c r="L4" s="202"/>
      <c r="M4" s="203"/>
      <c r="N4" s="203"/>
      <c r="O4" s="203"/>
      <c r="P4" s="203"/>
      <c r="Q4" s="203"/>
      <c r="R4" s="203"/>
      <c r="S4" s="203"/>
      <c r="T4" s="203"/>
      <c r="U4" s="203"/>
      <c r="V4" s="203"/>
    </row>
    <row r="5" spans="1:22" ht="18.75" customHeight="1">
      <c r="D5" s="278"/>
      <c r="E5" s="278" t="s">
        <v>150</v>
      </c>
    </row>
    <row r="6" spans="1:22" s="206" customFormat="1" ht="56.25" customHeight="1">
      <c r="A6" s="445" t="s">
        <v>3</v>
      </c>
      <c r="B6" s="446" t="s">
        <v>161</v>
      </c>
      <c r="C6" s="445" t="s">
        <v>162</v>
      </c>
      <c r="D6" s="445" t="s">
        <v>163</v>
      </c>
      <c r="E6" s="447" t="s">
        <v>164</v>
      </c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</row>
    <row r="7" spans="1:22" s="139" customFormat="1" ht="21.75" customHeight="1">
      <c r="A7" s="523" t="s">
        <v>165</v>
      </c>
      <c r="B7" s="524"/>
      <c r="C7" s="524"/>
      <c r="D7" s="448"/>
      <c r="E7" s="448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449">
        <v>1</v>
      </c>
      <c r="B8" s="450" t="s">
        <v>166</v>
      </c>
      <c r="C8" s="449"/>
      <c r="D8" s="451">
        <f>SUM(D9:D29)</f>
        <v>78.400000000000006</v>
      </c>
      <c r="E8" s="207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452">
        <v>1.1000000000000001</v>
      </c>
      <c r="B9" s="453" t="s">
        <v>167</v>
      </c>
      <c r="C9" s="452" t="s">
        <v>168</v>
      </c>
      <c r="D9" s="31">
        <v>73</v>
      </c>
      <c r="E9" s="31"/>
    </row>
    <row r="10" spans="1:22" ht="27" customHeight="1">
      <c r="A10" s="452">
        <v>1.2</v>
      </c>
      <c r="B10" s="453" t="s">
        <v>169</v>
      </c>
      <c r="C10" s="452" t="s">
        <v>170</v>
      </c>
      <c r="D10" s="31"/>
      <c r="E10" s="31"/>
    </row>
    <row r="11" spans="1:22" ht="27" customHeight="1">
      <c r="A11" s="452">
        <v>1.3</v>
      </c>
      <c r="B11" s="453" t="s">
        <v>171</v>
      </c>
      <c r="C11" s="452" t="s">
        <v>172</v>
      </c>
      <c r="D11" s="31"/>
      <c r="E11" s="31"/>
    </row>
    <row r="12" spans="1:22" ht="27" hidden="1" customHeight="1">
      <c r="A12" s="452">
        <v>1.4</v>
      </c>
      <c r="B12" s="208" t="s">
        <v>173</v>
      </c>
      <c r="C12" s="454" t="s">
        <v>174</v>
      </c>
      <c r="D12" s="31"/>
      <c r="E12" s="31"/>
    </row>
    <row r="13" spans="1:22" ht="27" hidden="1" customHeight="1">
      <c r="A13" s="452">
        <v>1.5</v>
      </c>
      <c r="B13" s="208"/>
      <c r="C13" s="452" t="s">
        <v>175</v>
      </c>
      <c r="D13" s="31"/>
      <c r="E13" s="31"/>
    </row>
    <row r="14" spans="1:22" ht="18" hidden="1" customHeight="1">
      <c r="A14" s="452">
        <v>1.6</v>
      </c>
      <c r="B14" s="453" t="s">
        <v>225</v>
      </c>
      <c r="C14" s="452" t="s">
        <v>176</v>
      </c>
      <c r="D14" s="31"/>
      <c r="E14" s="31"/>
    </row>
    <row r="15" spans="1:22" ht="33.75" hidden="1" customHeight="1">
      <c r="A15" s="452">
        <v>1.7</v>
      </c>
      <c r="B15" s="208"/>
      <c r="C15" s="452" t="s">
        <v>200</v>
      </c>
      <c r="D15" s="31"/>
      <c r="E15" s="31"/>
    </row>
    <row r="16" spans="1:22" ht="22.5" hidden="1" customHeight="1">
      <c r="A16" s="452">
        <v>1.8</v>
      </c>
      <c r="B16" s="208"/>
      <c r="C16" s="209" t="s">
        <v>199</v>
      </c>
      <c r="D16" s="31"/>
      <c r="E16" s="31"/>
    </row>
    <row r="17" spans="1:22" ht="18" hidden="1" customHeight="1">
      <c r="A17" s="452">
        <v>1.9</v>
      </c>
      <c r="B17" s="208"/>
      <c r="C17" s="209"/>
      <c r="D17" s="31"/>
      <c r="E17" s="31"/>
    </row>
    <row r="18" spans="1:22" ht="18" hidden="1" customHeight="1">
      <c r="A18" s="455">
        <v>2</v>
      </c>
      <c r="B18" s="208"/>
      <c r="C18" s="209"/>
      <c r="D18" s="31"/>
      <c r="E18" s="31"/>
    </row>
    <row r="19" spans="1:22" ht="18" hidden="1" customHeight="1">
      <c r="A19" s="452">
        <v>2.1</v>
      </c>
      <c r="B19" s="208"/>
      <c r="C19" s="209"/>
      <c r="D19" s="31"/>
      <c r="E19" s="31"/>
    </row>
    <row r="20" spans="1:22" ht="18" hidden="1" customHeight="1">
      <c r="A20" s="452">
        <v>2.2000000000000002</v>
      </c>
      <c r="B20" s="208"/>
      <c r="C20" s="209"/>
      <c r="D20" s="31"/>
      <c r="E20" s="31"/>
    </row>
    <row r="21" spans="1:22" ht="18" hidden="1" customHeight="1">
      <c r="A21" s="452">
        <v>2.2999999999999998</v>
      </c>
      <c r="B21" s="208"/>
      <c r="C21" s="209"/>
      <c r="D21" s="31"/>
      <c r="E21" s="31"/>
    </row>
    <row r="22" spans="1:22" ht="27.75" hidden="1" customHeight="1">
      <c r="A22" s="452">
        <v>2.4</v>
      </c>
      <c r="B22" s="208"/>
      <c r="C22" s="209"/>
      <c r="D22" s="31"/>
      <c r="E22" s="31"/>
    </row>
    <row r="23" spans="1:22" ht="27.75" hidden="1" customHeight="1">
      <c r="A23" s="452">
        <v>2.5</v>
      </c>
      <c r="B23" s="208" t="s">
        <v>177</v>
      </c>
      <c r="C23" s="452" t="s">
        <v>38</v>
      </c>
      <c r="D23" s="31"/>
      <c r="E23" s="31"/>
    </row>
    <row r="24" spans="1:22" ht="27.75" hidden="1" customHeight="1">
      <c r="A24" s="452">
        <v>2.6</v>
      </c>
      <c r="B24" s="208" t="s">
        <v>177</v>
      </c>
      <c r="C24" s="452" t="s">
        <v>51</v>
      </c>
      <c r="D24" s="31"/>
      <c r="E24" s="31"/>
    </row>
    <row r="25" spans="1:22" ht="27.75" customHeight="1">
      <c r="A25" s="452">
        <v>2.7</v>
      </c>
      <c r="B25" s="208" t="s">
        <v>177</v>
      </c>
      <c r="C25" s="452" t="s">
        <v>178</v>
      </c>
      <c r="D25" s="31">
        <v>5.4</v>
      </c>
      <c r="E25" s="31"/>
    </row>
    <row r="26" spans="1:22" ht="27.75" hidden="1" customHeight="1">
      <c r="A26" s="452">
        <v>2.8</v>
      </c>
      <c r="B26" s="208" t="s">
        <v>177</v>
      </c>
      <c r="C26" s="452" t="s">
        <v>179</v>
      </c>
      <c r="D26" s="31"/>
      <c r="E26" s="31"/>
    </row>
    <row r="27" spans="1:22" ht="27" hidden="1" customHeight="1">
      <c r="A27" s="452">
        <v>2.9</v>
      </c>
      <c r="B27" s="453" t="s">
        <v>180</v>
      </c>
      <c r="C27" s="452" t="s">
        <v>181</v>
      </c>
      <c r="D27" s="31"/>
      <c r="E27" s="31"/>
    </row>
    <row r="28" spans="1:22" ht="26.25" hidden="1" customHeight="1">
      <c r="A28" s="456">
        <v>2.1</v>
      </c>
      <c r="B28" s="208" t="s">
        <v>182</v>
      </c>
      <c r="C28" s="452" t="s">
        <v>183</v>
      </c>
      <c r="D28" s="31"/>
      <c r="E28" s="31"/>
    </row>
    <row r="29" spans="1:22" ht="26.25" hidden="1" customHeight="1">
      <c r="A29" s="456">
        <v>2.11</v>
      </c>
      <c r="B29" s="208"/>
      <c r="C29" s="209" t="s">
        <v>184</v>
      </c>
      <c r="D29" s="31"/>
      <c r="E29" s="31"/>
    </row>
    <row r="30" spans="1:22" s="180" customFormat="1" ht="34.5" hidden="1" customHeight="1">
      <c r="A30" s="449">
        <v>2</v>
      </c>
      <c r="B30" s="457" t="s">
        <v>185</v>
      </c>
      <c r="C30" s="449"/>
      <c r="D30" s="451">
        <f>SUM(D31:D33)</f>
        <v>0</v>
      </c>
      <c r="E30" s="207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452">
        <v>2.1</v>
      </c>
      <c r="B31" s="208"/>
      <c r="C31" s="452" t="s">
        <v>186</v>
      </c>
      <c r="D31" s="31"/>
      <c r="E31" s="31"/>
    </row>
    <row r="32" spans="1:22" ht="21" hidden="1" customHeight="1">
      <c r="A32" s="452">
        <v>2.2000000000000002</v>
      </c>
      <c r="B32" s="208" t="s">
        <v>187</v>
      </c>
      <c r="C32" s="452" t="s">
        <v>188</v>
      </c>
      <c r="D32" s="31"/>
      <c r="E32" s="31"/>
    </row>
    <row r="33" spans="1:22" ht="26.25" hidden="1" customHeight="1">
      <c r="A33" s="452">
        <v>2.2999999999999998</v>
      </c>
      <c r="B33" s="208" t="s">
        <v>187</v>
      </c>
      <c r="C33" s="452" t="s">
        <v>189</v>
      </c>
      <c r="D33" s="31"/>
      <c r="E33" s="210"/>
    </row>
    <row r="34" spans="1:22" s="212" customFormat="1" ht="21.75" customHeight="1">
      <c r="A34" s="60"/>
      <c r="B34" s="458" t="s">
        <v>73</v>
      </c>
      <c r="C34" s="459"/>
      <c r="D34" s="460">
        <f>D8+D30</f>
        <v>78.400000000000006</v>
      </c>
      <c r="E34" s="211"/>
      <c r="F34" s="200"/>
      <c r="G34" s="200"/>
      <c r="H34" s="200"/>
      <c r="I34" s="200"/>
      <c r="J34" s="200"/>
      <c r="K34" s="200"/>
      <c r="L34" s="200"/>
      <c r="M34" s="200"/>
      <c r="N34" s="200"/>
      <c r="O34" s="200"/>
      <c r="P34" s="200"/>
      <c r="Q34" s="200"/>
      <c r="R34" s="200"/>
      <c r="S34" s="200"/>
      <c r="T34" s="200"/>
      <c r="U34" s="200"/>
      <c r="V34" s="200"/>
    </row>
    <row r="35" spans="1:22" s="139" customFormat="1" ht="33.75" customHeight="1">
      <c r="A35" s="523" t="s">
        <v>190</v>
      </c>
      <c r="B35" s="524"/>
      <c r="C35" s="524"/>
      <c r="D35" s="448"/>
      <c r="E35" s="448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452">
        <v>1.1000000000000001</v>
      </c>
      <c r="B36" s="453" t="s">
        <v>167</v>
      </c>
      <c r="C36" s="452" t="s">
        <v>168</v>
      </c>
      <c r="D36" s="31"/>
      <c r="E36" s="31"/>
    </row>
    <row r="37" spans="1:22" ht="21" customHeight="1">
      <c r="A37" s="452">
        <v>1.2</v>
      </c>
      <c r="B37" s="453" t="s">
        <v>169</v>
      </c>
      <c r="C37" s="452" t="s">
        <v>170</v>
      </c>
      <c r="D37" s="31">
        <v>28.1</v>
      </c>
      <c r="E37" s="31"/>
    </row>
    <row r="38" spans="1:22" ht="21" customHeight="1">
      <c r="A38" s="452">
        <v>1.3</v>
      </c>
      <c r="B38" s="453" t="s">
        <v>171</v>
      </c>
      <c r="C38" s="452" t="s">
        <v>172</v>
      </c>
      <c r="D38" s="31">
        <v>8.6999999999999993</v>
      </c>
      <c r="E38" s="31"/>
    </row>
    <row r="39" spans="1:22" ht="21" customHeight="1">
      <c r="A39" s="452">
        <v>1.4</v>
      </c>
      <c r="B39" s="208" t="s">
        <v>173</v>
      </c>
      <c r="C39" s="454" t="s">
        <v>174</v>
      </c>
      <c r="D39" s="31"/>
      <c r="E39" s="31"/>
    </row>
    <row r="40" spans="1:22" ht="21" hidden="1" customHeight="1">
      <c r="A40" s="452">
        <v>1.5</v>
      </c>
      <c r="B40" s="208"/>
      <c r="C40" s="452" t="s">
        <v>175</v>
      </c>
      <c r="D40" s="31"/>
      <c r="E40" s="31"/>
    </row>
    <row r="41" spans="1:22" ht="20.25" hidden="1" customHeight="1">
      <c r="A41" s="452">
        <v>1.6</v>
      </c>
      <c r="B41" s="453" t="s">
        <v>225</v>
      </c>
      <c r="C41" s="452" t="s">
        <v>176</v>
      </c>
      <c r="D41" s="31"/>
      <c r="E41" s="31"/>
    </row>
    <row r="42" spans="1:22" ht="33.75" hidden="1" customHeight="1">
      <c r="A42" s="452">
        <v>1.7</v>
      </c>
      <c r="B42" s="208"/>
      <c r="C42" s="452" t="s">
        <v>200</v>
      </c>
      <c r="D42" s="31"/>
      <c r="E42" s="31"/>
    </row>
    <row r="43" spans="1:22" ht="23.25" hidden="1" customHeight="1">
      <c r="A43" s="452">
        <v>1.8</v>
      </c>
      <c r="B43" s="208"/>
      <c r="C43" s="209" t="s">
        <v>199</v>
      </c>
      <c r="D43" s="31"/>
      <c r="E43" s="31"/>
    </row>
    <row r="44" spans="1:22" ht="23.25" hidden="1" customHeight="1">
      <c r="A44" s="452">
        <v>1.9</v>
      </c>
      <c r="B44" s="208"/>
      <c r="C44" s="209"/>
      <c r="D44" s="31"/>
      <c r="E44" s="31"/>
    </row>
    <row r="45" spans="1:22" ht="23.25" hidden="1" customHeight="1">
      <c r="A45" s="455">
        <v>2</v>
      </c>
      <c r="B45" s="208"/>
      <c r="C45" s="209"/>
      <c r="D45" s="31"/>
      <c r="E45" s="31"/>
    </row>
    <row r="46" spans="1:22" ht="23.25" hidden="1" customHeight="1">
      <c r="A46" s="452">
        <v>2.1</v>
      </c>
      <c r="B46" s="208"/>
      <c r="C46" s="209"/>
      <c r="D46" s="31"/>
      <c r="E46" s="31"/>
    </row>
    <row r="47" spans="1:22" ht="21" hidden="1" customHeight="1">
      <c r="A47" s="452">
        <v>2.2000000000000002</v>
      </c>
      <c r="B47" s="208" t="s">
        <v>177</v>
      </c>
      <c r="C47" s="452" t="s">
        <v>38</v>
      </c>
      <c r="D47" s="31"/>
      <c r="E47" s="31"/>
    </row>
    <row r="48" spans="1:22" ht="21" hidden="1" customHeight="1">
      <c r="A48" s="452">
        <v>2.2999999999999998</v>
      </c>
      <c r="B48" s="208" t="s">
        <v>177</v>
      </c>
      <c r="C48" s="452" t="s">
        <v>51</v>
      </c>
      <c r="D48" s="31"/>
      <c r="E48" s="31"/>
    </row>
    <row r="49" spans="1:22" ht="21" hidden="1" customHeight="1">
      <c r="A49" s="452">
        <v>2.4</v>
      </c>
      <c r="B49" s="208" t="s">
        <v>177</v>
      </c>
      <c r="C49" s="452" t="s">
        <v>178</v>
      </c>
      <c r="D49" s="31"/>
      <c r="E49" s="31"/>
    </row>
    <row r="50" spans="1:22" ht="24" customHeight="1">
      <c r="A50" s="452">
        <v>2.5</v>
      </c>
      <c r="B50" s="208" t="s">
        <v>177</v>
      </c>
      <c r="C50" s="452" t="s">
        <v>179</v>
      </c>
      <c r="D50" s="31">
        <v>0.1</v>
      </c>
      <c r="E50" s="31"/>
    </row>
    <row r="51" spans="1:22" ht="24" hidden="1" customHeight="1">
      <c r="A51" s="452">
        <v>2.6</v>
      </c>
      <c r="B51" s="453" t="s">
        <v>180</v>
      </c>
      <c r="C51" s="452" t="s">
        <v>181</v>
      </c>
      <c r="D51" s="31"/>
      <c r="E51" s="31"/>
    </row>
    <row r="52" spans="1:22" ht="24" hidden="1" customHeight="1">
      <c r="A52" s="452">
        <v>2.7</v>
      </c>
      <c r="B52" s="208" t="s">
        <v>182</v>
      </c>
      <c r="C52" s="452" t="s">
        <v>183</v>
      </c>
      <c r="D52" s="31"/>
      <c r="E52" s="31"/>
    </row>
    <row r="53" spans="1:22" ht="24" hidden="1" customHeight="1">
      <c r="A53" s="452">
        <v>2.8</v>
      </c>
      <c r="B53" s="208"/>
      <c r="C53" s="209" t="s">
        <v>184</v>
      </c>
      <c r="D53" s="31"/>
      <c r="E53" s="31"/>
    </row>
    <row r="54" spans="1:22" ht="33" customHeight="1">
      <c r="A54" s="452"/>
      <c r="B54" s="450" t="s">
        <v>191</v>
      </c>
      <c r="C54" s="30"/>
      <c r="D54" s="451">
        <f>SUM(D55:D58)</f>
        <v>1280.8</v>
      </c>
      <c r="E54" s="31"/>
      <c r="F54" s="302">
        <f>SUM(D36:D53)</f>
        <v>36.9</v>
      </c>
      <c r="G54" s="302">
        <f>+D59-D54-F54</f>
        <v>9.2370555648813024E-14</v>
      </c>
    </row>
    <row r="55" spans="1:22" ht="33" customHeight="1">
      <c r="A55" s="452">
        <v>1.1000000000000001</v>
      </c>
      <c r="B55" s="461"/>
      <c r="C55" s="280" t="s">
        <v>198</v>
      </c>
      <c r="D55" s="455">
        <v>1280.8</v>
      </c>
      <c r="E55" s="31"/>
    </row>
    <row r="56" spans="1:22" ht="30" hidden="1" customHeight="1">
      <c r="A56" s="452">
        <v>1.2</v>
      </c>
      <c r="B56" s="213"/>
      <c r="C56" s="452" t="s">
        <v>186</v>
      </c>
      <c r="D56" s="31"/>
      <c r="E56" s="452"/>
    </row>
    <row r="57" spans="1:22" ht="24.75" hidden="1" customHeight="1">
      <c r="A57" s="452">
        <v>1.3</v>
      </c>
      <c r="B57" s="208" t="s">
        <v>182</v>
      </c>
      <c r="C57" s="452" t="s">
        <v>188</v>
      </c>
      <c r="D57" s="31"/>
      <c r="E57" s="31"/>
    </row>
    <row r="58" spans="1:22" ht="24.75" hidden="1" customHeight="1">
      <c r="A58" s="452">
        <v>1.4</v>
      </c>
      <c r="B58" s="208" t="s">
        <v>182</v>
      </c>
      <c r="C58" s="452" t="s">
        <v>189</v>
      </c>
      <c r="D58" s="31"/>
      <c r="E58" s="31"/>
    </row>
    <row r="59" spans="1:22" s="212" customFormat="1" ht="29.25" customHeight="1">
      <c r="A59" s="462"/>
      <c r="B59" s="458" t="s">
        <v>73</v>
      </c>
      <c r="C59" s="463"/>
      <c r="D59" s="464">
        <f>SUM(D36:D54)</f>
        <v>1317.7</v>
      </c>
      <c r="E59" s="214"/>
      <c r="F59" s="200"/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200"/>
      <c r="T59" s="200"/>
      <c r="U59" s="200"/>
      <c r="V59" s="200"/>
    </row>
    <row r="60" spans="1:22" ht="10.5" customHeight="1"/>
    <row r="61" spans="1:22" ht="39" customHeight="1">
      <c r="C61" s="215" t="s">
        <v>192</v>
      </c>
    </row>
    <row r="62" spans="1:22" ht="59.25" customHeight="1">
      <c r="A62" s="281">
        <v>1</v>
      </c>
      <c r="B62" s="448" t="s">
        <v>256</v>
      </c>
      <c r="C62" s="464">
        <f>+'[5]Dramakan hosqer'!F12</f>
        <v>1554.2999999999884</v>
      </c>
      <c r="D62" s="525" t="s">
        <v>193</v>
      </c>
      <c r="E62" s="526"/>
    </row>
    <row r="63" spans="1:22" ht="36.75" customHeight="1"/>
    <row r="64" spans="1:22" s="180" customFormat="1" ht="25.5" customHeight="1">
      <c r="A64" s="465"/>
      <c r="B64" s="466" t="s">
        <v>2</v>
      </c>
      <c r="C64" s="467"/>
      <c r="D64" s="527" t="str">
        <f>+'[5]Ekamut-caxs'!D67</f>
        <v>Մ.Աբասյան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465"/>
      <c r="B65" s="468"/>
      <c r="C65" s="469"/>
      <c r="D65" s="528" t="s">
        <v>97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465"/>
      <c r="B66" s="466" t="s">
        <v>6</v>
      </c>
      <c r="C66" s="467"/>
      <c r="D66" s="527" t="str">
        <f>+'[5]Ekamut-caxs'!D69</f>
        <v>Վ.Մայիլյան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465"/>
      <c r="B67" s="470"/>
      <c r="C67" s="465" t="s">
        <v>1</v>
      </c>
      <c r="D67" s="529" t="s">
        <v>97</v>
      </c>
      <c r="E67" s="52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6" customFormat="1" ht="36" customHeight="1">
      <c r="F75" s="217"/>
      <c r="G75" s="217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SheetLayoutView="100" workbookViewId="0">
      <selection activeCell="B62" sqref="B62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33" t="s">
        <v>71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</row>
    <row r="2" spans="1:15" s="21" customFormat="1" ht="25.5" customHeight="1">
      <c r="A2" s="492" t="str">
        <f>+'Ekamut-caxs'!A14</f>
        <v xml:space="preserve">«Երևանի հ․5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</row>
    <row r="3" spans="1:15" ht="25.5" customHeight="1">
      <c r="A3" s="519" t="s">
        <v>259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</row>
    <row r="4" spans="1:15" ht="21" customHeight="1" thickBot="1">
      <c r="N4" s="312" t="s">
        <v>0</v>
      </c>
    </row>
    <row r="5" spans="1:15" ht="33.75" customHeight="1">
      <c r="A5" s="539" t="s">
        <v>156</v>
      </c>
      <c r="B5" s="541" t="s">
        <v>72</v>
      </c>
      <c r="C5" s="543" t="s">
        <v>229</v>
      </c>
      <c r="D5" s="534" t="s">
        <v>211</v>
      </c>
      <c r="E5" s="535"/>
      <c r="F5" s="535"/>
      <c r="G5" s="535"/>
      <c r="H5" s="535"/>
      <c r="I5" s="535"/>
      <c r="J5" s="535"/>
      <c r="K5" s="535"/>
      <c r="L5" s="535"/>
      <c r="M5" s="536"/>
      <c r="N5" s="537" t="s">
        <v>159</v>
      </c>
    </row>
    <row r="6" spans="1:15" ht="79.5" customHeight="1">
      <c r="A6" s="540"/>
      <c r="B6" s="542"/>
      <c r="C6" s="544"/>
      <c r="D6" s="313" t="s">
        <v>226</v>
      </c>
      <c r="E6" s="314" t="s">
        <v>234</v>
      </c>
      <c r="F6" s="314" t="s">
        <v>235</v>
      </c>
      <c r="G6" s="314" t="s">
        <v>157</v>
      </c>
      <c r="H6" s="314" t="s">
        <v>214</v>
      </c>
      <c r="I6" s="314" t="s">
        <v>213</v>
      </c>
      <c r="J6" s="314" t="s">
        <v>121</v>
      </c>
      <c r="K6" s="315" t="s">
        <v>289</v>
      </c>
      <c r="L6" s="315" t="s">
        <v>196</v>
      </c>
      <c r="M6" s="316" t="s">
        <v>212</v>
      </c>
      <c r="N6" s="538"/>
    </row>
    <row r="7" spans="1:15" ht="27.75" customHeight="1">
      <c r="A7" s="313">
        <v>1</v>
      </c>
      <c r="B7" s="317" t="s">
        <v>220</v>
      </c>
      <c r="C7" s="318">
        <f>40209.1+62</f>
        <v>40271.1</v>
      </c>
      <c r="D7" s="319">
        <v>7055.3</v>
      </c>
      <c r="E7" s="320">
        <f>417.6*2</f>
        <v>835.2</v>
      </c>
      <c r="F7" s="320">
        <v>108.2</v>
      </c>
      <c r="G7" s="320">
        <v>108.7</v>
      </c>
      <c r="H7" s="320">
        <v>125.3</v>
      </c>
      <c r="I7" s="320"/>
      <c r="J7" s="320">
        <v>767</v>
      </c>
      <c r="K7" s="320">
        <v>62.4</v>
      </c>
      <c r="L7" s="320"/>
      <c r="M7" s="321"/>
      <c r="N7" s="322">
        <f>ROUND(SUM(C7:M7),1)</f>
        <v>49333.2</v>
      </c>
    </row>
    <row r="8" spans="1:15" ht="28.5" customHeight="1">
      <c r="A8" s="313">
        <v>1.1000000000000001</v>
      </c>
      <c r="B8" s="323" t="s">
        <v>121</v>
      </c>
      <c r="C8" s="324">
        <v>2775</v>
      </c>
      <c r="D8" s="325" t="s">
        <v>202</v>
      </c>
      <c r="E8" s="326" t="s">
        <v>202</v>
      </c>
      <c r="F8" s="326" t="s">
        <v>202</v>
      </c>
      <c r="G8" s="326" t="s">
        <v>202</v>
      </c>
      <c r="H8" s="326" t="s">
        <v>202</v>
      </c>
      <c r="I8" s="326" t="s">
        <v>202</v>
      </c>
      <c r="J8" s="326" t="s">
        <v>202</v>
      </c>
      <c r="K8" s="326" t="s">
        <v>202</v>
      </c>
      <c r="L8" s="326" t="s">
        <v>202</v>
      </c>
      <c r="M8" s="327" t="s">
        <v>202</v>
      </c>
      <c r="N8" s="328" t="s">
        <v>202</v>
      </c>
    </row>
    <row r="9" spans="1:15" ht="30" customHeight="1">
      <c r="A9" s="313">
        <v>1.2</v>
      </c>
      <c r="B9" s="323" t="s">
        <v>212</v>
      </c>
      <c r="C9" s="324">
        <v>725</v>
      </c>
      <c r="D9" s="325" t="s">
        <v>202</v>
      </c>
      <c r="E9" s="326" t="s">
        <v>202</v>
      </c>
      <c r="F9" s="326" t="s">
        <v>202</v>
      </c>
      <c r="G9" s="326" t="s">
        <v>202</v>
      </c>
      <c r="H9" s="326" t="s">
        <v>202</v>
      </c>
      <c r="I9" s="326" t="s">
        <v>202</v>
      </c>
      <c r="J9" s="326" t="s">
        <v>202</v>
      </c>
      <c r="K9" s="326" t="s">
        <v>202</v>
      </c>
      <c r="L9" s="326" t="s">
        <v>202</v>
      </c>
      <c r="M9" s="327" t="s">
        <v>202</v>
      </c>
      <c r="N9" s="328" t="s">
        <v>202</v>
      </c>
    </row>
    <row r="10" spans="1:15" ht="30" customHeight="1">
      <c r="A10" s="313">
        <v>1.3</v>
      </c>
      <c r="B10" s="423" t="s">
        <v>289</v>
      </c>
      <c r="C10" s="324">
        <v>62.4</v>
      </c>
      <c r="D10" s="325" t="s">
        <v>202</v>
      </c>
      <c r="E10" s="325" t="s">
        <v>202</v>
      </c>
      <c r="F10" s="326" t="s">
        <v>202</v>
      </c>
      <c r="G10" s="326" t="s">
        <v>202</v>
      </c>
      <c r="H10" s="326" t="s">
        <v>202</v>
      </c>
      <c r="I10" s="326" t="s">
        <v>202</v>
      </c>
      <c r="J10" s="326" t="s">
        <v>202</v>
      </c>
      <c r="K10" s="326" t="s">
        <v>202</v>
      </c>
      <c r="L10" s="326" t="s">
        <v>202</v>
      </c>
      <c r="M10" s="327" t="s">
        <v>202</v>
      </c>
      <c r="N10" s="328" t="s">
        <v>202</v>
      </c>
    </row>
    <row r="11" spans="1:15" ht="35.25" customHeight="1">
      <c r="A11" s="313">
        <v>2</v>
      </c>
      <c r="B11" s="329" t="s">
        <v>94</v>
      </c>
      <c r="C11" s="330"/>
      <c r="D11" s="319"/>
      <c r="E11" s="326" t="s">
        <v>202</v>
      </c>
      <c r="F11" s="326" t="s">
        <v>202</v>
      </c>
      <c r="G11" s="326" t="s">
        <v>202</v>
      </c>
      <c r="H11" s="326" t="s">
        <v>202</v>
      </c>
      <c r="I11" s="326" t="s">
        <v>202</v>
      </c>
      <c r="J11" s="326" t="s">
        <v>202</v>
      </c>
      <c r="K11" s="326" t="s">
        <v>202</v>
      </c>
      <c r="L11" s="326" t="s">
        <v>202</v>
      </c>
      <c r="M11" s="327" t="s">
        <v>202</v>
      </c>
      <c r="N11" s="322">
        <f>ROUND(SUM(C11:M11),1)</f>
        <v>0</v>
      </c>
    </row>
    <row r="12" spans="1:15" s="338" customFormat="1" ht="34.5" customHeight="1" thickBot="1">
      <c r="A12" s="331"/>
      <c r="B12" s="332" t="s">
        <v>73</v>
      </c>
      <c r="C12" s="333" t="s">
        <v>202</v>
      </c>
      <c r="D12" s="334" t="s">
        <v>202</v>
      </c>
      <c r="E12" s="335" t="s">
        <v>202</v>
      </c>
      <c r="F12" s="335" t="s">
        <v>202</v>
      </c>
      <c r="G12" s="335" t="s">
        <v>202</v>
      </c>
      <c r="H12" s="335" t="s">
        <v>202</v>
      </c>
      <c r="I12" s="335" t="s">
        <v>202</v>
      </c>
      <c r="J12" s="335" t="s">
        <v>202</v>
      </c>
      <c r="K12" s="335" t="s">
        <v>202</v>
      </c>
      <c r="L12" s="335" t="s">
        <v>202</v>
      </c>
      <c r="M12" s="336" t="s">
        <v>202</v>
      </c>
      <c r="N12" s="337">
        <f>ROUND(SUM(N7:N11),1)</f>
        <v>49333.2</v>
      </c>
    </row>
    <row r="13" spans="1:15" s="338" customFormat="1" ht="34.5" customHeight="1">
      <c r="B13" s="339">
        <f>(3945.27-417.6)*2</f>
        <v>7055.34</v>
      </c>
      <c r="C13" s="123"/>
      <c r="D13" s="340"/>
      <c r="E13" s="341"/>
      <c r="F13" s="341"/>
      <c r="G13" s="341"/>
      <c r="H13" s="342">
        <f>187.2-124.8</f>
        <v>62.399999999999991</v>
      </c>
      <c r="I13" s="342"/>
      <c r="J13" s="343"/>
      <c r="K13" s="343"/>
      <c r="L13" s="342"/>
      <c r="M13" s="341"/>
      <c r="N13" s="344"/>
      <c r="O13" s="339"/>
    </row>
    <row r="14" spans="1:15" s="345" customFormat="1" ht="21" customHeight="1">
      <c r="B14" s="346"/>
      <c r="C14" s="346"/>
      <c r="D14" s="217"/>
      <c r="E14" s="347"/>
      <c r="F14" s="347"/>
      <c r="G14" s="348"/>
      <c r="H14" s="161"/>
      <c r="I14" s="161"/>
      <c r="J14" s="217"/>
      <c r="K14" s="217"/>
      <c r="L14" s="547"/>
      <c r="M14" s="547"/>
      <c r="N14" s="349"/>
    </row>
    <row r="15" spans="1:15" s="338" customFormat="1" ht="69" customHeight="1">
      <c r="B15" s="530" t="s">
        <v>217</v>
      </c>
      <c r="C15" s="531"/>
      <c r="D15" s="532"/>
      <c r="G15" s="217"/>
      <c r="H15" s="217"/>
      <c r="I15" s="530" t="s">
        <v>216</v>
      </c>
      <c r="J15" s="532"/>
      <c r="K15" s="348"/>
      <c r="L15" s="217"/>
      <c r="M15" s="217"/>
      <c r="N15" s="217"/>
    </row>
    <row r="16" spans="1:15" s="338" customFormat="1" ht="48" customHeight="1">
      <c r="B16" s="350" t="s">
        <v>197</v>
      </c>
      <c r="C16" s="351" t="s">
        <v>236</v>
      </c>
      <c r="D16" s="351" t="s">
        <v>237</v>
      </c>
      <c r="G16" s="352"/>
      <c r="H16" s="353"/>
      <c r="I16" s="350" t="s">
        <v>197</v>
      </c>
      <c r="J16" s="351" t="s">
        <v>215</v>
      </c>
      <c r="K16" s="352"/>
      <c r="L16" s="352"/>
      <c r="M16" s="352"/>
      <c r="N16" s="353"/>
    </row>
    <row r="17" spans="2:14" s="354" customFormat="1" ht="39.75" customHeight="1">
      <c r="B17" s="355">
        <v>104400</v>
      </c>
      <c r="C17" s="356">
        <f>ROUND(4*B17*2/1000,1)</f>
        <v>835.2</v>
      </c>
      <c r="D17" s="356">
        <v>108.2</v>
      </c>
      <c r="G17" s="357"/>
      <c r="H17" s="358"/>
      <c r="I17" s="359">
        <v>104400</v>
      </c>
      <c r="J17" s="360">
        <v>108.7</v>
      </c>
      <c r="K17" s="422"/>
      <c r="L17" s="357"/>
      <c r="M17" s="357"/>
      <c r="N17" s="358"/>
    </row>
    <row r="18" spans="2:14" ht="24" customHeight="1">
      <c r="D18" s="357"/>
      <c r="E18" s="361"/>
      <c r="F18" s="361"/>
      <c r="G18" s="361"/>
      <c r="H18" s="342"/>
      <c r="I18" s="342"/>
      <c r="J18" s="362"/>
      <c r="K18" s="362"/>
      <c r="L18" s="357"/>
      <c r="M18" s="357"/>
      <c r="N18" s="363"/>
    </row>
    <row r="19" spans="2:14" ht="19.5" customHeight="1">
      <c r="C19" s="364"/>
    </row>
    <row r="20" spans="2:14" s="365" customFormat="1" ht="24" customHeight="1">
      <c r="B20" s="366" t="s">
        <v>2</v>
      </c>
      <c r="C20" s="366"/>
      <c r="E20" s="367"/>
      <c r="F20" s="368"/>
      <c r="G20" s="368"/>
      <c r="H20" s="545" t="str">
        <f>+'Ekamut-caxs'!C81</f>
        <v>Մ.Աբասյան</v>
      </c>
      <c r="I20" s="545"/>
      <c r="J20" s="545"/>
      <c r="K20" s="369"/>
      <c r="L20" s="369"/>
    </row>
    <row r="21" spans="2:14" s="370" customFormat="1" ht="17.25" customHeight="1">
      <c r="B21" s="371"/>
      <c r="C21" s="371"/>
      <c r="E21" s="372" t="s">
        <v>96</v>
      </c>
      <c r="F21" s="373"/>
      <c r="G21" s="374"/>
      <c r="H21" s="546" t="s">
        <v>97</v>
      </c>
      <c r="I21" s="546"/>
      <c r="J21" s="546"/>
      <c r="K21" s="373"/>
      <c r="L21" s="373"/>
    </row>
    <row r="22" spans="2:14" s="365" customFormat="1" ht="24.75" customHeight="1">
      <c r="B22" s="375" t="s">
        <v>6</v>
      </c>
      <c r="C22" s="375"/>
      <c r="E22" s="376"/>
      <c r="F22" s="377"/>
      <c r="G22" s="377"/>
      <c r="H22" s="545" t="str">
        <f>+'Ekamut-caxs'!C83</f>
        <v>Վ.Մայիլյան</v>
      </c>
      <c r="I22" s="545"/>
      <c r="J22" s="545"/>
      <c r="K22" s="369"/>
      <c r="L22" s="369"/>
    </row>
    <row r="23" spans="2:14" s="370" customFormat="1" ht="18.75" customHeight="1">
      <c r="E23" s="372" t="s">
        <v>96</v>
      </c>
      <c r="F23" s="373"/>
      <c r="G23" s="374"/>
      <c r="H23" s="546" t="s">
        <v>97</v>
      </c>
      <c r="I23" s="546"/>
      <c r="J23" s="546"/>
      <c r="K23" s="373"/>
      <c r="L23" s="373"/>
    </row>
    <row r="24" spans="2:14" s="378" customFormat="1" ht="16.5">
      <c r="D24" s="373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B62" sqref="B62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1406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3" t="s">
        <v>71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</row>
    <row r="2" spans="1:15" s="140" customFormat="1" ht="21.75" customHeight="1">
      <c r="A2" s="552" t="str">
        <f>+'Ekamut-caxs'!A14:D14</f>
        <v xml:space="preserve">«Երևանի հ․5 մսուր-մանկապարտեզ» ՀՈԱԿ-ի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</row>
    <row r="3" spans="1:15" s="140" customFormat="1" ht="21" customHeight="1">
      <c r="A3" s="552" t="s">
        <v>98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</row>
    <row r="4" spans="1:15" ht="21" customHeight="1"/>
    <row r="5" spans="1:15" s="147" customFormat="1" ht="24.75" customHeight="1">
      <c r="A5" s="555" t="s">
        <v>119</v>
      </c>
      <c r="B5" s="555" t="s">
        <v>99</v>
      </c>
      <c r="C5" s="551" t="s">
        <v>100</v>
      </c>
      <c r="D5" s="551"/>
      <c r="E5" s="551"/>
      <c r="F5" s="551"/>
      <c r="G5" s="551" t="s">
        <v>101</v>
      </c>
      <c r="H5" s="551"/>
      <c r="I5" s="551"/>
      <c r="J5" s="551"/>
      <c r="K5" s="551" t="s">
        <v>147</v>
      </c>
      <c r="L5" s="551"/>
      <c r="M5" s="551"/>
      <c r="N5" s="551"/>
      <c r="O5" s="551"/>
    </row>
    <row r="6" spans="1:15" s="149" customFormat="1" ht="51" customHeight="1">
      <c r="A6" s="555"/>
      <c r="B6" s="555"/>
      <c r="C6" s="400" t="s">
        <v>242</v>
      </c>
      <c r="D6" s="400" t="s">
        <v>243</v>
      </c>
      <c r="E6" s="400" t="s">
        <v>272</v>
      </c>
      <c r="F6" s="400" t="s">
        <v>273</v>
      </c>
      <c r="G6" s="400" t="s">
        <v>244</v>
      </c>
      <c r="H6" s="400" t="s">
        <v>243</v>
      </c>
      <c r="I6" s="400" t="s">
        <v>274</v>
      </c>
      <c r="J6" s="400" t="s">
        <v>273</v>
      </c>
      <c r="K6" s="400" t="s">
        <v>242</v>
      </c>
      <c r="L6" s="400" t="s">
        <v>272</v>
      </c>
      <c r="M6" s="400" t="s">
        <v>292</v>
      </c>
      <c r="N6" s="148" t="s">
        <v>275</v>
      </c>
      <c r="O6" s="148" t="s">
        <v>276</v>
      </c>
    </row>
    <row r="7" spans="1:15" ht="19.5" customHeight="1">
      <c r="A7" s="479">
        <v>1</v>
      </c>
      <c r="B7" s="480" t="s">
        <v>102</v>
      </c>
      <c r="C7" s="481" t="s">
        <v>228</v>
      </c>
      <c r="D7" s="235" t="s">
        <v>228</v>
      </c>
      <c r="E7" s="430">
        <v>5001</v>
      </c>
      <c r="F7" s="482">
        <v>718643</v>
      </c>
      <c r="G7" s="481" t="s">
        <v>228</v>
      </c>
      <c r="H7" s="235" t="s">
        <v>228</v>
      </c>
      <c r="I7" s="430">
        <v>4329</v>
      </c>
      <c r="J7" s="482">
        <v>224884</v>
      </c>
      <c r="K7" s="240" t="s">
        <v>228</v>
      </c>
      <c r="L7" s="430">
        <v>92</v>
      </c>
      <c r="M7" s="296">
        <f>+L7*200.47</f>
        <v>18443.240000000002</v>
      </c>
      <c r="N7" s="401">
        <f>+L7*7.94904</f>
        <v>731.31168000000002</v>
      </c>
      <c r="O7" s="296">
        <f>+N7+M7</f>
        <v>19174.55168</v>
      </c>
    </row>
    <row r="8" spans="1:15" ht="19.5" customHeight="1">
      <c r="A8" s="479">
        <v>2</v>
      </c>
      <c r="B8" s="480" t="s">
        <v>103</v>
      </c>
      <c r="C8" s="481" t="s">
        <v>228</v>
      </c>
      <c r="D8" s="235" t="s">
        <v>228</v>
      </c>
      <c r="E8" s="430">
        <v>4021</v>
      </c>
      <c r="F8" s="482">
        <v>577818</v>
      </c>
      <c r="G8" s="481" t="s">
        <v>228</v>
      </c>
      <c r="H8" s="235" t="s">
        <v>228</v>
      </c>
      <c r="I8" s="430">
        <v>4401</v>
      </c>
      <c r="J8" s="482">
        <v>228919</v>
      </c>
      <c r="K8" s="240" t="s">
        <v>228</v>
      </c>
      <c r="L8" s="430">
        <v>131</v>
      </c>
      <c r="M8" s="296">
        <f t="shared" ref="M8:M18" si="0">+L8*200.47</f>
        <v>26261.57</v>
      </c>
      <c r="N8" s="401">
        <f t="shared" ref="N8:N18" si="1">+L8*7.94904</f>
        <v>1041.3242399999999</v>
      </c>
      <c r="O8" s="296">
        <f t="shared" ref="O8:O18" si="2">+N8+M8</f>
        <v>27302.894240000001</v>
      </c>
    </row>
    <row r="9" spans="1:15" ht="19.5" customHeight="1">
      <c r="A9" s="479">
        <v>3</v>
      </c>
      <c r="B9" s="480" t="s">
        <v>104</v>
      </c>
      <c r="C9" s="481" t="s">
        <v>228</v>
      </c>
      <c r="D9" s="235" t="s">
        <v>228</v>
      </c>
      <c r="E9" s="430">
        <v>2528</v>
      </c>
      <c r="F9" s="482">
        <v>363274</v>
      </c>
      <c r="G9" s="481" t="s">
        <v>228</v>
      </c>
      <c r="H9" s="235" t="s">
        <v>228</v>
      </c>
      <c r="I9" s="430">
        <v>4655</v>
      </c>
      <c r="J9" s="482">
        <v>242222</v>
      </c>
      <c r="K9" s="240" t="s">
        <v>228</v>
      </c>
      <c r="L9" s="430">
        <v>114</v>
      </c>
      <c r="M9" s="296">
        <f t="shared" si="0"/>
        <v>22853.579999999998</v>
      </c>
      <c r="N9" s="401">
        <f t="shared" si="1"/>
        <v>906.19056</v>
      </c>
      <c r="O9" s="296">
        <f t="shared" si="2"/>
        <v>23759.770559999997</v>
      </c>
    </row>
    <row r="10" spans="1:15" ht="19.5" customHeight="1">
      <c r="A10" s="479">
        <v>4</v>
      </c>
      <c r="B10" s="480" t="s">
        <v>105</v>
      </c>
      <c r="C10" s="240" t="s">
        <v>228</v>
      </c>
      <c r="D10" s="236" t="s">
        <v>228</v>
      </c>
      <c r="E10" s="430">
        <v>1070</v>
      </c>
      <c r="F10" s="482">
        <v>153759</v>
      </c>
      <c r="G10" s="481" t="s">
        <v>228</v>
      </c>
      <c r="H10" s="236" t="s">
        <v>228</v>
      </c>
      <c r="I10" s="430">
        <v>3694</v>
      </c>
      <c r="J10" s="482">
        <v>193599</v>
      </c>
      <c r="K10" s="240" t="s">
        <v>228</v>
      </c>
      <c r="L10" s="430">
        <v>171</v>
      </c>
      <c r="M10" s="296">
        <f t="shared" si="0"/>
        <v>34280.370000000003</v>
      </c>
      <c r="N10" s="401">
        <f t="shared" si="1"/>
        <v>1359.28584</v>
      </c>
      <c r="O10" s="296">
        <f t="shared" si="2"/>
        <v>35639.655839999999</v>
      </c>
    </row>
    <row r="11" spans="1:15" ht="19.5" customHeight="1">
      <c r="A11" s="479">
        <v>5</v>
      </c>
      <c r="B11" s="480" t="s">
        <v>106</v>
      </c>
      <c r="C11" s="240" t="s">
        <v>228</v>
      </c>
      <c r="D11" s="236" t="s">
        <v>228</v>
      </c>
      <c r="E11" s="430"/>
      <c r="F11" s="482"/>
      <c r="G11" s="481" t="s">
        <v>228</v>
      </c>
      <c r="H11" s="236" t="s">
        <v>228</v>
      </c>
      <c r="I11" s="430">
        <v>3273</v>
      </c>
      <c r="J11" s="482">
        <v>172557</v>
      </c>
      <c r="K11" s="240" t="s">
        <v>228</v>
      </c>
      <c r="L11" s="430">
        <v>142</v>
      </c>
      <c r="M11" s="296">
        <f t="shared" si="0"/>
        <v>28466.74</v>
      </c>
      <c r="N11" s="401">
        <f t="shared" si="1"/>
        <v>1128.76368</v>
      </c>
      <c r="O11" s="296">
        <f t="shared" si="2"/>
        <v>29595.503680000002</v>
      </c>
    </row>
    <row r="12" spans="1:15" ht="19.5" customHeight="1">
      <c r="A12" s="479">
        <v>6</v>
      </c>
      <c r="B12" s="480" t="s">
        <v>107</v>
      </c>
      <c r="C12" s="240" t="s">
        <v>228</v>
      </c>
      <c r="D12" s="236" t="s">
        <v>228</v>
      </c>
      <c r="E12" s="430"/>
      <c r="F12" s="482"/>
      <c r="G12" s="481" t="s">
        <v>228</v>
      </c>
      <c r="H12" s="236" t="s">
        <v>228</v>
      </c>
      <c r="I12" s="430">
        <v>2925</v>
      </c>
      <c r="J12" s="482">
        <v>154109</v>
      </c>
      <c r="K12" s="240" t="s">
        <v>228</v>
      </c>
      <c r="L12" s="430">
        <v>196</v>
      </c>
      <c r="M12" s="296">
        <f t="shared" si="0"/>
        <v>39292.120000000003</v>
      </c>
      <c r="N12" s="401">
        <f t="shared" si="1"/>
        <v>1558.0118400000001</v>
      </c>
      <c r="O12" s="296">
        <f t="shared" si="2"/>
        <v>40850.131840000002</v>
      </c>
    </row>
    <row r="13" spans="1:15" ht="19.5" customHeight="1">
      <c r="A13" s="479">
        <v>7</v>
      </c>
      <c r="B13" s="480" t="s">
        <v>108</v>
      </c>
      <c r="C13" s="240" t="s">
        <v>228</v>
      </c>
      <c r="D13" s="236" t="s">
        <v>228</v>
      </c>
      <c r="E13" s="430"/>
      <c r="F13" s="482"/>
      <c r="G13" s="481" t="s">
        <v>228</v>
      </c>
      <c r="H13" s="236" t="s">
        <v>228</v>
      </c>
      <c r="I13" s="430">
        <v>2435</v>
      </c>
      <c r="J13" s="482">
        <v>126941</v>
      </c>
      <c r="K13" s="240" t="s">
        <v>228</v>
      </c>
      <c r="L13" s="430">
        <v>161</v>
      </c>
      <c r="M13" s="296">
        <f t="shared" si="0"/>
        <v>32275.67</v>
      </c>
      <c r="N13" s="401">
        <f t="shared" si="1"/>
        <v>1279.7954400000001</v>
      </c>
      <c r="O13" s="296">
        <f t="shared" si="2"/>
        <v>33555.46544</v>
      </c>
    </row>
    <row r="14" spans="1:15" ht="19.5" customHeight="1">
      <c r="A14" s="479">
        <v>8</v>
      </c>
      <c r="B14" s="483" t="s">
        <v>109</v>
      </c>
      <c r="C14" s="240" t="s">
        <v>228</v>
      </c>
      <c r="D14" s="236" t="s">
        <v>228</v>
      </c>
      <c r="E14" s="430"/>
      <c r="F14" s="482"/>
      <c r="G14" s="481" t="s">
        <v>228</v>
      </c>
      <c r="H14" s="236" t="s">
        <v>228</v>
      </c>
      <c r="I14" s="430">
        <v>2291</v>
      </c>
      <c r="J14" s="482">
        <v>119746</v>
      </c>
      <c r="K14" s="240" t="s">
        <v>228</v>
      </c>
      <c r="L14" s="430">
        <v>70</v>
      </c>
      <c r="M14" s="296">
        <f t="shared" si="0"/>
        <v>14032.9</v>
      </c>
      <c r="N14" s="401">
        <f t="shared" si="1"/>
        <v>556.43280000000004</v>
      </c>
      <c r="O14" s="296">
        <f t="shared" si="2"/>
        <v>14589.3328</v>
      </c>
    </row>
    <row r="15" spans="1:15" ht="19.5" customHeight="1">
      <c r="A15" s="479">
        <v>9</v>
      </c>
      <c r="B15" s="483" t="s">
        <v>110</v>
      </c>
      <c r="C15" s="240" t="s">
        <v>228</v>
      </c>
      <c r="D15" s="236" t="s">
        <v>228</v>
      </c>
      <c r="E15" s="430"/>
      <c r="F15" s="482"/>
      <c r="G15" s="481" t="s">
        <v>228</v>
      </c>
      <c r="H15" s="236" t="s">
        <v>228</v>
      </c>
      <c r="I15" s="430">
        <v>2867</v>
      </c>
      <c r="J15" s="482">
        <v>150659</v>
      </c>
      <c r="K15" s="240" t="s">
        <v>228</v>
      </c>
      <c r="L15" s="430">
        <v>93</v>
      </c>
      <c r="M15" s="296">
        <f t="shared" si="0"/>
        <v>18643.71</v>
      </c>
      <c r="N15" s="401">
        <f t="shared" si="1"/>
        <v>739.26071999999999</v>
      </c>
      <c r="O15" s="296">
        <f t="shared" si="2"/>
        <v>19382.970719999998</v>
      </c>
    </row>
    <row r="16" spans="1:15" ht="19.5" customHeight="1">
      <c r="A16" s="479">
        <v>10</v>
      </c>
      <c r="B16" s="483" t="s">
        <v>111</v>
      </c>
      <c r="C16" s="240" t="s">
        <v>228</v>
      </c>
      <c r="D16" s="236" t="s">
        <v>228</v>
      </c>
      <c r="E16" s="430"/>
      <c r="F16" s="482"/>
      <c r="G16" s="240" t="s">
        <v>228</v>
      </c>
      <c r="H16" s="236" t="s">
        <v>228</v>
      </c>
      <c r="I16" s="430">
        <v>3660</v>
      </c>
      <c r="J16" s="482">
        <v>192137</v>
      </c>
      <c r="K16" s="240" t="s">
        <v>228</v>
      </c>
      <c r="L16" s="430">
        <v>519</v>
      </c>
      <c r="M16" s="296">
        <f t="shared" si="0"/>
        <v>104043.93</v>
      </c>
      <c r="N16" s="401">
        <f t="shared" si="1"/>
        <v>4125.5517600000003</v>
      </c>
      <c r="O16" s="296">
        <f t="shared" si="2"/>
        <v>108169.48176</v>
      </c>
    </row>
    <row r="17" spans="1:15" ht="19.5" customHeight="1">
      <c r="A17" s="479">
        <v>11</v>
      </c>
      <c r="B17" s="483" t="s">
        <v>112</v>
      </c>
      <c r="C17" s="471">
        <v>2526</v>
      </c>
      <c r="D17" s="472">
        <v>362986</v>
      </c>
      <c r="E17" s="240">
        <f>+MAX(C17,E9)</f>
        <v>2528</v>
      </c>
      <c r="F17" s="236">
        <f>+E17*143.7</f>
        <v>363273.6</v>
      </c>
      <c r="G17" s="471">
        <v>4427</v>
      </c>
      <c r="H17" s="472">
        <v>231432</v>
      </c>
      <c r="I17" s="240">
        <f>+MAX(G17,I7)</f>
        <v>4427</v>
      </c>
      <c r="J17" s="236">
        <f>+I17*53.48</f>
        <v>236755.96</v>
      </c>
      <c r="K17" s="471">
        <v>131</v>
      </c>
      <c r="L17" s="240">
        <f>+MAX(K17,L8)</f>
        <v>131</v>
      </c>
      <c r="M17" s="296">
        <f t="shared" si="0"/>
        <v>26261.57</v>
      </c>
      <c r="N17" s="401">
        <f t="shared" si="1"/>
        <v>1041.3242399999999</v>
      </c>
      <c r="O17" s="296">
        <f t="shared" si="2"/>
        <v>27302.894240000001</v>
      </c>
    </row>
    <row r="18" spans="1:15" ht="19.5" customHeight="1">
      <c r="A18" s="479">
        <v>12</v>
      </c>
      <c r="B18" s="483" t="s">
        <v>113</v>
      </c>
      <c r="C18" s="471">
        <v>4363</v>
      </c>
      <c r="D18" s="472">
        <v>626963</v>
      </c>
      <c r="E18" s="240">
        <f>+MAX(C18,E7)</f>
        <v>5001</v>
      </c>
      <c r="F18" s="236">
        <f>+E18*143.7</f>
        <v>718643.7</v>
      </c>
      <c r="G18" s="471">
        <v>4384</v>
      </c>
      <c r="H18" s="472">
        <v>228086</v>
      </c>
      <c r="I18" s="240">
        <f>+MAX(G18,I7)</f>
        <v>4384</v>
      </c>
      <c r="J18" s="236">
        <f>+I18*53.48</f>
        <v>234456.31999999998</v>
      </c>
      <c r="K18" s="471">
        <v>143</v>
      </c>
      <c r="L18" s="240">
        <f>+MAX(K18,L7)</f>
        <v>143</v>
      </c>
      <c r="M18" s="296">
        <f t="shared" si="0"/>
        <v>28667.21</v>
      </c>
      <c r="N18" s="401">
        <f t="shared" si="1"/>
        <v>1136.71272</v>
      </c>
      <c r="O18" s="296">
        <f t="shared" si="2"/>
        <v>29803.922719999999</v>
      </c>
    </row>
    <row r="19" spans="1:15" ht="32.25" customHeight="1">
      <c r="A19" s="484"/>
      <c r="B19" s="485" t="s">
        <v>95</v>
      </c>
      <c r="C19" s="486">
        <f t="shared" ref="C19:K19" si="3">SUM(C7:C18)</f>
        <v>6889</v>
      </c>
      <c r="D19" s="298">
        <f>SUM(D7:D18)</f>
        <v>989949</v>
      </c>
      <c r="E19" s="486">
        <f t="shared" si="3"/>
        <v>20149</v>
      </c>
      <c r="F19" s="298">
        <f>SUM(F7:F18)</f>
        <v>2895411.3</v>
      </c>
      <c r="G19" s="486">
        <f>SUM(G7:G18)</f>
        <v>8811</v>
      </c>
      <c r="H19" s="298">
        <f>SUM(H7:H18)</f>
        <v>459518</v>
      </c>
      <c r="I19" s="486">
        <f>SUM(I7:I18)</f>
        <v>43341</v>
      </c>
      <c r="J19" s="298">
        <f>SUM(J7:J18)</f>
        <v>2276985.2799999998</v>
      </c>
      <c r="K19" s="486">
        <f t="shared" si="3"/>
        <v>274</v>
      </c>
      <c r="L19" s="486">
        <f>SUM(L7:L18)</f>
        <v>1963</v>
      </c>
      <c r="M19" s="298">
        <f>SUM(M7:M18)</f>
        <v>393522.61000000004</v>
      </c>
      <c r="N19" s="487">
        <f>SUM(N7:N18)</f>
        <v>15603.96552</v>
      </c>
      <c r="O19" s="298">
        <f>SUM(O7:O18)</f>
        <v>409126.57551999995</v>
      </c>
    </row>
    <row r="20" spans="1:15" ht="21.75" customHeight="1">
      <c r="B20" s="150"/>
      <c r="C20" s="221"/>
      <c r="D20" s="183"/>
      <c r="E20" s="221"/>
      <c r="F20" s="183">
        <f>ROUND(F19/1000,1)</f>
        <v>2895.4</v>
      </c>
      <c r="G20" s="221"/>
      <c r="H20" s="183"/>
      <c r="I20" s="221"/>
      <c r="J20" s="183">
        <f>ROUND(J19/1000,1)</f>
        <v>2277</v>
      </c>
      <c r="K20" s="221"/>
      <c r="L20" s="221"/>
      <c r="M20" s="183">
        <f>ROUND(M19/1000,1)</f>
        <v>393.5</v>
      </c>
      <c r="N20" s="183">
        <f t="shared" ref="N20:O20" si="4">ROUND(N19/1000,1)</f>
        <v>15.6</v>
      </c>
      <c r="O20" s="183">
        <f t="shared" si="4"/>
        <v>409.1</v>
      </c>
    </row>
    <row r="21" spans="1:15" ht="33.75" customHeight="1" thickBot="1">
      <c r="B21" s="554" t="s">
        <v>207</v>
      </c>
      <c r="C21" s="554"/>
      <c r="D21" s="554"/>
      <c r="E21" s="143"/>
      <c r="F21" s="144"/>
      <c r="H21" s="143"/>
      <c r="M21" s="183"/>
    </row>
    <row r="22" spans="1:15" s="140" customFormat="1" ht="34.5" customHeight="1">
      <c r="A22" s="195"/>
      <c r="B22" s="196" t="s">
        <v>151</v>
      </c>
      <c r="C22" s="197" t="s">
        <v>152</v>
      </c>
      <c r="D22" s="197" t="s">
        <v>228</v>
      </c>
      <c r="E22" s="197" t="s">
        <v>228</v>
      </c>
      <c r="F22" s="198" t="s">
        <v>228</v>
      </c>
      <c r="G22" s="197" t="s">
        <v>152</v>
      </c>
      <c r="H22" s="197" t="s">
        <v>228</v>
      </c>
      <c r="I22" s="197" t="s">
        <v>228</v>
      </c>
      <c r="J22" s="199" t="s">
        <v>228</v>
      </c>
      <c r="K22" s="197" t="s">
        <v>152</v>
      </c>
      <c r="L22" s="197" t="s">
        <v>228</v>
      </c>
      <c r="M22" s="424" t="s">
        <v>228</v>
      </c>
      <c r="N22" s="195" t="s">
        <v>228</v>
      </c>
      <c r="O22" s="199" t="s">
        <v>228</v>
      </c>
    </row>
    <row r="23" spans="1:15" ht="23.25" customHeight="1">
      <c r="A23" s="186">
        <v>1</v>
      </c>
      <c r="B23" s="433"/>
      <c r="C23" s="432"/>
      <c r="D23" s="296" t="s">
        <v>228</v>
      </c>
      <c r="E23" s="296" t="s">
        <v>228</v>
      </c>
      <c r="F23" s="431"/>
      <c r="G23" s="437"/>
      <c r="H23" s="296" t="s">
        <v>228</v>
      </c>
      <c r="I23" s="296" t="s">
        <v>228</v>
      </c>
      <c r="J23" s="439"/>
      <c r="K23" s="437"/>
      <c r="L23" s="296" t="s">
        <v>228</v>
      </c>
      <c r="M23" s="440"/>
      <c r="N23" s="186" t="s">
        <v>228</v>
      </c>
      <c r="O23" s="426" t="s">
        <v>228</v>
      </c>
    </row>
    <row r="24" spans="1:15" ht="23.25" customHeight="1">
      <c r="A24" s="186">
        <v>2</v>
      </c>
      <c r="B24" s="433"/>
      <c r="C24" s="432"/>
      <c r="D24" s="296" t="s">
        <v>228</v>
      </c>
      <c r="E24" s="296" t="s">
        <v>228</v>
      </c>
      <c r="F24" s="431"/>
      <c r="G24" s="437"/>
      <c r="H24" s="296" t="s">
        <v>228</v>
      </c>
      <c r="I24" s="296" t="s">
        <v>228</v>
      </c>
      <c r="J24" s="439"/>
      <c r="K24" s="437"/>
      <c r="L24" s="296" t="s">
        <v>228</v>
      </c>
      <c r="M24" s="440"/>
      <c r="N24" s="186" t="s">
        <v>228</v>
      </c>
      <c r="O24" s="426" t="s">
        <v>228</v>
      </c>
    </row>
    <row r="25" spans="1:15" s="149" customFormat="1" ht="23.25" customHeight="1">
      <c r="A25" s="142">
        <v>3</v>
      </c>
      <c r="B25" s="434"/>
      <c r="C25" s="435"/>
      <c r="D25" s="297" t="s">
        <v>228</v>
      </c>
      <c r="E25" s="297" t="s">
        <v>228</v>
      </c>
      <c r="F25" s="436"/>
      <c r="G25" s="438"/>
      <c r="H25" s="297" t="s">
        <v>228</v>
      </c>
      <c r="I25" s="297" t="s">
        <v>228</v>
      </c>
      <c r="J25" s="436"/>
      <c r="K25" s="438"/>
      <c r="L25" s="297" t="s">
        <v>228</v>
      </c>
      <c r="M25" s="441"/>
      <c r="N25" s="427" t="s">
        <v>228</v>
      </c>
      <c r="O25" s="428" t="s">
        <v>228</v>
      </c>
    </row>
    <row r="26" spans="1:15" s="140" customFormat="1" ht="24" customHeight="1">
      <c r="A26" s="187"/>
      <c r="B26" s="181" t="s">
        <v>73</v>
      </c>
      <c r="C26" s="298" t="s">
        <v>228</v>
      </c>
      <c r="D26" s="298" t="s">
        <v>228</v>
      </c>
      <c r="E26" s="298" t="s">
        <v>228</v>
      </c>
      <c r="F26" s="299">
        <f>SUM(F23:F25)</f>
        <v>0</v>
      </c>
      <c r="G26" s="300" t="s">
        <v>228</v>
      </c>
      <c r="H26" s="298" t="s">
        <v>228</v>
      </c>
      <c r="I26" s="298" t="s">
        <v>228</v>
      </c>
      <c r="J26" s="299">
        <f>SUM(J23:J25)</f>
        <v>0</v>
      </c>
      <c r="K26" s="300" t="s">
        <v>228</v>
      </c>
      <c r="L26" s="298" t="s">
        <v>228</v>
      </c>
      <c r="M26" s="425">
        <f>SUM(M23:M25)</f>
        <v>0</v>
      </c>
      <c r="N26" s="187" t="s">
        <v>228</v>
      </c>
      <c r="O26" s="429" t="s">
        <v>228</v>
      </c>
    </row>
    <row r="27" spans="1:15" s="140" customFormat="1" ht="27" customHeight="1" thickBot="1">
      <c r="A27" s="188"/>
      <c r="B27" s="191" t="s">
        <v>153</v>
      </c>
      <c r="C27" s="237"/>
      <c r="D27" s="237"/>
      <c r="E27" s="237" t="s">
        <v>228</v>
      </c>
      <c r="F27" s="238">
        <f>+F20-F26</f>
        <v>2895.4</v>
      </c>
      <c r="G27" s="295" t="s">
        <v>228</v>
      </c>
      <c r="H27" s="237" t="s">
        <v>228</v>
      </c>
      <c r="I27" s="237" t="s">
        <v>228</v>
      </c>
      <c r="J27" s="238">
        <f>J20-J26</f>
        <v>2277</v>
      </c>
      <c r="K27" s="295" t="s">
        <v>228</v>
      </c>
      <c r="L27" s="237" t="s">
        <v>228</v>
      </c>
      <c r="M27" s="239">
        <f>M20-M26</f>
        <v>393.5</v>
      </c>
      <c r="N27" s="188" t="s">
        <v>228</v>
      </c>
      <c r="O27" s="238">
        <f>+O20-M26</f>
        <v>409.1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2" t="s">
        <v>2</v>
      </c>
      <c r="D30" s="552"/>
      <c r="E30" s="151"/>
      <c r="F30" s="151"/>
      <c r="G30" s="556"/>
      <c r="H30" s="556"/>
      <c r="I30" s="232"/>
      <c r="J30" s="548" t="str">
        <f>+'Ekamut-caxs'!C81</f>
        <v>Մ.Աբասյան</v>
      </c>
      <c r="K30" s="548"/>
      <c r="M30" s="144"/>
    </row>
    <row r="31" spans="1:15" s="140" customFormat="1">
      <c r="C31" s="146"/>
      <c r="D31" s="146"/>
      <c r="E31" s="145"/>
      <c r="F31" s="145"/>
      <c r="G31" s="549" t="s">
        <v>96</v>
      </c>
      <c r="H31" s="549"/>
      <c r="I31" s="233"/>
      <c r="J31" s="549" t="s">
        <v>114</v>
      </c>
      <c r="K31" s="549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48"/>
      <c r="H32" s="548"/>
      <c r="I32" s="153"/>
      <c r="J32" s="548" t="str">
        <f>+'Ekamut-caxs'!C83</f>
        <v>Վ.Մայիլյան</v>
      </c>
      <c r="K32" s="548"/>
    </row>
    <row r="33" spans="3:13" s="140" customFormat="1">
      <c r="C33" s="143"/>
      <c r="D33" s="143"/>
      <c r="G33" s="549" t="s">
        <v>96</v>
      </c>
      <c r="H33" s="549"/>
      <c r="I33" s="233"/>
      <c r="J33" s="549" t="s">
        <v>114</v>
      </c>
      <c r="K33" s="549"/>
    </row>
    <row r="34" spans="3:13">
      <c r="F34" s="154" t="s">
        <v>1</v>
      </c>
    </row>
    <row r="35" spans="3:13" ht="16.5" customHeight="1">
      <c r="C35" s="397" t="s">
        <v>115</v>
      </c>
      <c r="D35" s="397"/>
      <c r="E35" s="397" t="s">
        <v>116</v>
      </c>
      <c r="F35" s="397" t="s">
        <v>293</v>
      </c>
      <c r="I35" s="398" t="s">
        <v>117</v>
      </c>
      <c r="J35" s="399" t="s">
        <v>245</v>
      </c>
      <c r="K35" s="384"/>
      <c r="L35" s="399" t="s">
        <v>246</v>
      </c>
      <c r="M35" s="399" t="s">
        <v>247</v>
      </c>
    </row>
    <row r="36" spans="3:13" ht="16.5" customHeight="1">
      <c r="C36" s="397" t="s">
        <v>118</v>
      </c>
      <c r="D36" s="397"/>
      <c r="E36" s="397" t="s">
        <v>116</v>
      </c>
      <c r="F36" s="397" t="s">
        <v>266</v>
      </c>
      <c r="I36" s="550" t="s">
        <v>268</v>
      </c>
      <c r="J36" s="550"/>
      <c r="K36" s="384"/>
      <c r="L36" s="550" t="s">
        <v>269</v>
      </c>
      <c r="M36" s="550"/>
    </row>
    <row r="37" spans="3:13">
      <c r="C37" s="397"/>
      <c r="D37" s="397"/>
      <c r="E37" s="550" t="s">
        <v>267</v>
      </c>
      <c r="F37" s="550"/>
      <c r="I37" s="550"/>
      <c r="J37" s="550"/>
      <c r="K37" s="384"/>
      <c r="L37" s="550"/>
      <c r="M37" s="550"/>
    </row>
    <row r="38" spans="3:13">
      <c r="C38" s="397"/>
      <c r="D38" s="397"/>
      <c r="E38" s="550"/>
      <c r="F38" s="550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B62" sqref="B62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18" t="s">
        <v>71</v>
      </c>
      <c r="B1" s="518"/>
      <c r="C1" s="518"/>
      <c r="D1" s="518"/>
      <c r="E1" s="518"/>
    </row>
    <row r="2" spans="1:13" ht="23.25" customHeight="1">
      <c r="A2" s="521" t="str">
        <f>+'Ekamut-caxs'!A14:D14</f>
        <v xml:space="preserve">«Երևանի հ․5 մսուր-մանկապարտեզ» ՀՈԱԿ-ի </v>
      </c>
      <c r="B2" s="521"/>
      <c r="C2" s="521"/>
      <c r="D2" s="521"/>
      <c r="E2" s="521"/>
    </row>
    <row r="3" spans="1:13" ht="28.5" customHeight="1">
      <c r="A3" s="521" t="s">
        <v>287</v>
      </c>
      <c r="B3" s="521"/>
      <c r="C3" s="521"/>
      <c r="D3" s="521"/>
      <c r="E3" s="521"/>
    </row>
    <row r="5" spans="1:13">
      <c r="E5" s="278" t="s">
        <v>150</v>
      </c>
    </row>
    <row r="6" spans="1:13" ht="73.5" customHeight="1">
      <c r="A6" s="279" t="s">
        <v>3</v>
      </c>
      <c r="B6" s="279" t="s">
        <v>99</v>
      </c>
      <c r="C6" s="279" t="s">
        <v>311</v>
      </c>
      <c r="D6" s="279" t="s">
        <v>294</v>
      </c>
      <c r="E6" s="279" t="s">
        <v>285</v>
      </c>
    </row>
    <row r="7" spans="1:13" ht="14.25" thickBot="1">
      <c r="A7" s="279">
        <v>1</v>
      </c>
      <c r="B7" s="279">
        <v>2</v>
      </c>
      <c r="C7" s="279">
        <v>3</v>
      </c>
      <c r="D7" s="279">
        <v>4</v>
      </c>
      <c r="E7" s="279">
        <v>5</v>
      </c>
    </row>
    <row r="8" spans="1:13" ht="54.75" customHeight="1" thickBot="1">
      <c r="A8" s="280">
        <v>1</v>
      </c>
      <c r="B8" s="402" t="s">
        <v>310</v>
      </c>
      <c r="C8" s="227">
        <v>61242.8</v>
      </c>
      <c r="D8" s="227">
        <v>3773</v>
      </c>
      <c r="E8" s="227">
        <v>12532.3</v>
      </c>
      <c r="F8" s="403" t="s">
        <v>281</v>
      </c>
      <c r="G8" s="413" t="s">
        <v>277</v>
      </c>
      <c r="H8" s="407" t="s">
        <v>202</v>
      </c>
      <c r="I8" s="405" t="s">
        <v>278</v>
      </c>
      <c r="J8" s="407" t="s">
        <v>202</v>
      </c>
      <c r="K8" s="409" t="s">
        <v>279</v>
      </c>
      <c r="L8" s="410" t="s">
        <v>203</v>
      </c>
      <c r="M8" s="411" t="s">
        <v>280</v>
      </c>
    </row>
    <row r="9" spans="1:13" s="287" customFormat="1" ht="25.5" customHeight="1">
      <c r="A9" s="284">
        <v>2</v>
      </c>
      <c r="B9" s="285" t="s">
        <v>315</v>
      </c>
      <c r="C9" s="414"/>
      <c r="D9" s="414">
        <v>465</v>
      </c>
      <c r="E9" s="286">
        <f>+M9</f>
        <v>2202.1999999999998</v>
      </c>
      <c r="F9" s="404">
        <v>11</v>
      </c>
      <c r="G9" s="488">
        <v>182</v>
      </c>
      <c r="H9" s="408" t="s">
        <v>202</v>
      </c>
      <c r="I9" s="489">
        <v>22</v>
      </c>
      <c r="J9" s="408" t="s">
        <v>202</v>
      </c>
      <c r="K9" s="489">
        <v>550</v>
      </c>
      <c r="L9" s="410" t="s">
        <v>203</v>
      </c>
      <c r="M9" s="490">
        <f>+(G9*I9*K9)/1000</f>
        <v>2202.1999999999998</v>
      </c>
    </row>
    <row r="10" spans="1:13" s="287" customFormat="1" ht="25.5" customHeight="1" thickBot="1">
      <c r="A10" s="284">
        <v>3</v>
      </c>
      <c r="B10" s="285" t="s">
        <v>218</v>
      </c>
      <c r="C10" s="414">
        <f>+G10*30+1000+1841.8+1737.2</f>
        <v>9079</v>
      </c>
      <c r="D10" s="414">
        <v>465</v>
      </c>
      <c r="E10" s="286">
        <f>+M10</f>
        <v>1732.5</v>
      </c>
      <c r="F10" s="404">
        <v>12</v>
      </c>
      <c r="G10" s="415">
        <v>150</v>
      </c>
      <c r="H10" s="408" t="s">
        <v>202</v>
      </c>
      <c r="I10" s="406">
        <v>21</v>
      </c>
      <c r="J10" s="408" t="s">
        <v>202</v>
      </c>
      <c r="K10" s="406">
        <v>550</v>
      </c>
      <c r="L10" s="410" t="s">
        <v>203</v>
      </c>
      <c r="M10" s="412">
        <f>+(G10*I10*K10)/1000</f>
        <v>1732.5</v>
      </c>
    </row>
    <row r="11" spans="1:13" s="180" customFormat="1" ht="31.5" customHeight="1">
      <c r="A11" s="281"/>
      <c r="B11" s="282" t="s">
        <v>219</v>
      </c>
      <c r="C11" s="283">
        <f>ROUND(SUM(C8:C10),1)</f>
        <v>70321.8</v>
      </c>
      <c r="D11" s="283">
        <f>ROUND(SUM(D8:D10),1)</f>
        <v>4703</v>
      </c>
      <c r="E11" s="283">
        <f>ROUND(SUM(E8:E10),1)</f>
        <v>16467</v>
      </c>
    </row>
    <row r="12" spans="1:13">
      <c r="C12" s="414">
        <v>6460</v>
      </c>
    </row>
    <row r="13" spans="1:13" ht="51" customHeight="1">
      <c r="B13" s="559" t="s">
        <v>221</v>
      </c>
      <c r="C13" s="559"/>
      <c r="D13" s="559"/>
      <c r="E13" s="559"/>
    </row>
    <row r="18" spans="2:5" ht="20.25" customHeight="1">
      <c r="B18" s="139" t="s">
        <v>2</v>
      </c>
      <c r="C18" s="139"/>
      <c r="D18" s="560" t="str">
        <f>+'Ekamut-caxs'!C81</f>
        <v>Մ.Աբասյան</v>
      </c>
      <c r="E18" s="560"/>
    </row>
    <row r="19" spans="2:5" ht="18.75" customHeight="1">
      <c r="B19" s="139" t="s">
        <v>4</v>
      </c>
      <c r="D19" s="557" t="s">
        <v>5</v>
      </c>
      <c r="E19" s="557"/>
    </row>
    <row r="20" spans="2:5" ht="18.75" customHeight="1">
      <c r="B20" s="139"/>
      <c r="D20" s="307"/>
      <c r="E20" s="307"/>
    </row>
    <row r="21" spans="2:5" ht="18.75" customHeight="1">
      <c r="B21" s="139" t="s">
        <v>6</v>
      </c>
      <c r="D21" s="558" t="str">
        <f>+'Ekamut-caxs'!C83</f>
        <v>Վ.Մայիլյան</v>
      </c>
      <c r="E21" s="558"/>
    </row>
    <row r="22" spans="2:5" ht="23.25" customHeight="1">
      <c r="D22" s="557" t="s">
        <v>5</v>
      </c>
      <c r="E22" s="557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4" workbookViewId="0">
      <selection activeCell="B62" sqref="B62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62" t="s">
        <v>71</v>
      </c>
      <c r="B1" s="562"/>
      <c r="C1" s="562"/>
      <c r="D1" s="562"/>
    </row>
    <row r="2" spans="1:4" ht="26.25" customHeight="1">
      <c r="A2" s="563" t="str">
        <f>+'Ekamut-caxs'!A14:D14</f>
        <v xml:space="preserve">«Երևանի հ․5 մսուր-մանկապարտեզ» ՀՈԱԿ-ի </v>
      </c>
      <c r="B2" s="563"/>
      <c r="C2" s="563"/>
      <c r="D2" s="563"/>
    </row>
    <row r="3" spans="1:4" ht="27" customHeight="1">
      <c r="A3" s="563" t="s">
        <v>271</v>
      </c>
      <c r="B3" s="563"/>
      <c r="C3" s="563"/>
      <c r="D3" s="563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57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28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29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65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32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182</v>
      </c>
    </row>
    <row r="24" spans="1:4" ht="48.75" customHeight="1"/>
    <row r="25" spans="1:4" ht="18">
      <c r="B25" s="178" t="s">
        <v>2</v>
      </c>
      <c r="C25" s="564" t="str">
        <f>+'Ekamut-caxs'!C81</f>
        <v>Մ.Աբասյան</v>
      </c>
      <c r="D25" s="564"/>
    </row>
    <row r="26" spans="1:4" ht="15.75" customHeight="1">
      <c r="B26" s="179" t="s">
        <v>4</v>
      </c>
      <c r="C26" s="561" t="s">
        <v>5</v>
      </c>
      <c r="D26" s="561"/>
    </row>
    <row r="27" spans="1:4" ht="27" customHeight="1">
      <c r="B27" s="172" t="s">
        <v>6</v>
      </c>
      <c r="C27" s="564" t="str">
        <f>+'Ekamut-caxs'!C83</f>
        <v>Վ.Մայիլյան</v>
      </c>
      <c r="D27" s="564"/>
    </row>
    <row r="28" spans="1:4">
      <c r="C28" s="561" t="s">
        <v>5</v>
      </c>
      <c r="D28" s="561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https://mul2.yerevan.am/tasks/1236395/oneclick/4584ff7635f445f98f9b3b1936e34c963ddfd7c6470a8ca5c3a34ff21ecd3294.xlsx?token=7e25ba645c356c5aae9cf86e33fff923</cp:keywords>
  <cp:lastModifiedBy>Lusine Petrosyan</cp:lastModifiedBy>
  <cp:lastPrinted>2023-11-13T14:07:15Z</cp:lastPrinted>
  <dcterms:created xsi:type="dcterms:W3CDTF">1996-10-14T23:33:28Z</dcterms:created>
  <dcterms:modified xsi:type="dcterms:W3CDTF">2023-12-28T05:59:37Z</dcterms:modified>
</cp:coreProperties>
</file>