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FDF8C96-61C2-4E8E-8134-1C02CDA3A72E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'Ekamut-caxs'!$A$1:$E$85</definedName>
    <definedName name="_xlnm.Print_Area" localSheetId="2">'Ekamutneri hamematakan'!$A$1:$F$72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" i="7" l="1"/>
  <c r="E7" i="7"/>
  <c r="C10" i="21" l="1"/>
  <c r="M9" i="21"/>
  <c r="E9" i="21"/>
  <c r="B13" i="11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76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1" i="7" s="1"/>
  <c r="A32" i="7" s="1"/>
  <c r="A33" i="7" s="1"/>
  <c r="A34" i="7" s="1"/>
  <c r="A23" i="19"/>
  <c r="A25" i="19"/>
  <c r="A26" i="19" s="1"/>
  <c r="A27" i="19" s="1"/>
  <c r="A29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O11" i="12" s="1"/>
  <c r="N12" i="12"/>
  <c r="N13" i="12"/>
  <c r="N14" i="12"/>
  <c r="N15" i="12"/>
  <c r="O15" i="12" s="1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3" i="12"/>
  <c r="O12" i="12"/>
  <c r="O8" i="12"/>
  <c r="A51" i="7"/>
  <c r="D11" i="9"/>
  <c r="E11" i="9" s="1"/>
  <c r="D25" i="7"/>
  <c r="D12" i="10" s="1"/>
  <c r="E12" i="10" s="1"/>
  <c r="D8" i="9"/>
  <c r="E8" i="9" s="1"/>
  <c r="D22" i="7"/>
  <c r="D9" i="10" s="1"/>
  <c r="E9" i="10" s="1"/>
  <c r="O9" i="12"/>
  <c r="O10" i="12"/>
  <c r="O14" i="12"/>
  <c r="N18" i="12"/>
  <c r="O18" i="12" s="1"/>
  <c r="A52" i="7" l="1"/>
  <c r="F54" i="18"/>
  <c r="J18" i="12"/>
  <c r="J17" i="12"/>
  <c r="F18" i="12"/>
  <c r="F17" i="12"/>
  <c r="F19" i="12" s="1"/>
  <c r="J19" i="12" l="1"/>
  <c r="A53" i="7"/>
  <c r="D5" i="7"/>
  <c r="D4" i="7"/>
  <c r="A54" i="7" l="1"/>
  <c r="D101" i="7"/>
  <c r="B101" i="7"/>
  <c r="A55" i="7" l="1"/>
  <c r="J26" i="12"/>
  <c r="A56" i="7" l="1"/>
  <c r="A57" i="7" l="1"/>
  <c r="D19" i="7"/>
  <c r="F5" i="10"/>
  <c r="D67" i="7"/>
  <c r="O53" i="19"/>
  <c r="A60" i="19" l="1"/>
  <c r="A58" i="7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0" i="9"/>
  <c r="D68" i="9"/>
  <c r="D98" i="7"/>
  <c r="D96" i="7"/>
  <c r="A59" i="7" l="1"/>
  <c r="A61" i="19"/>
  <c r="C17" i="11"/>
  <c r="A60" i="7" l="1"/>
  <c r="A62" i="19"/>
  <c r="N17" i="12"/>
  <c r="M17" i="12"/>
  <c r="D54" i="18"/>
  <c r="D59" i="18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F59" i="18" l="1"/>
  <c r="G54" i="18"/>
  <c r="D26" i="19"/>
  <c r="D28" i="7" s="1"/>
  <c r="A63" i="19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D62" i="19" s="1"/>
  <c r="A63" i="7"/>
  <c r="A65" i="19"/>
  <c r="A2" i="11"/>
  <c r="D30" i="7" l="1"/>
  <c r="A66" i="19"/>
  <c r="A64" i="7"/>
  <c r="N11" i="11"/>
  <c r="A65" i="7" l="1"/>
  <c r="A67" i="19"/>
  <c r="N12" i="11"/>
  <c r="D38" i="19" s="1"/>
  <c r="D37" i="7" s="1"/>
  <c r="A68" i="19" l="1"/>
  <c r="A66" i="7"/>
  <c r="S53" i="19"/>
  <c r="A67" i="7" l="1"/>
  <c r="D61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2" i="19"/>
  <c r="A73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6" i="19" l="1"/>
  <c r="A75" i="19"/>
  <c r="D47" i="7"/>
  <c r="D39" i="7"/>
  <c r="D52" i="7" l="1"/>
  <c r="D30" i="19" l="1"/>
  <c r="D77" i="7" l="1"/>
  <c r="F18" i="7" s="1"/>
  <c r="D29" i="19"/>
  <c r="D38" i="7"/>
  <c r="D91" i="7"/>
  <c r="D7" i="9"/>
  <c r="D62" i="9" l="1"/>
  <c r="D63" i="9"/>
  <c r="D64" i="9"/>
  <c r="D65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1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8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5" i="9"/>
  <c r="E64" i="9"/>
  <c r="E63" i="9"/>
  <c r="E62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6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D16" i="10" l="1"/>
  <c r="D35" i="19"/>
  <c r="D16" i="9"/>
  <c r="D94" i="7"/>
  <c r="F78" i="19" l="1"/>
  <c r="U78" i="19"/>
  <c r="E16" i="10"/>
  <c r="D7" i="10"/>
  <c r="D82" i="10" s="1"/>
  <c r="E82" i="10" s="1"/>
  <c r="E16" i="9"/>
  <c r="D6" i="9"/>
  <c r="E7" i="10" l="1"/>
  <c r="D66" i="9"/>
  <c r="E66" i="9" s="1"/>
  <c r="E6" i="9"/>
</calcChain>
</file>

<file path=xl/sharedStrings.xml><?xml version="1.0" encoding="utf-8"?>
<sst xmlns="http://schemas.openxmlformats.org/spreadsheetml/2006/main" count="771" uniqueCount="313">
  <si>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</si>
  <si>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</si>
  <si>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</si>
  <si>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</si>
  <si>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</si>
  <si>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</si>
  <si>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</si>
  <si>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</si>
  <si>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</si>
  <si>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</si>
  <si>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</si>
  <si>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</si>
  <si>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</si>
  <si>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</si>
  <si>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</si>
  <si>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</si>
  <si>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</si>
  <si>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</si>
  <si>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</si>
  <si>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</si>
  <si>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</si>
  <si>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</si>
  <si>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</si>
  <si>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</si>
  <si>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</si>
  <si>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</si>
  <si>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</si>
  <si>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</si>
  <si>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</si>
  <si>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</si>
  <si>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</si>
  <si>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</si>
  <si>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</si>
  <si>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</si>
  <si>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</si>
  <si>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</si>
  <si>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</si>
  <si>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</si>
  <si>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</si>
  <si>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</si>
  <si>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</si>
  <si>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</si>
  <si>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</si>
  <si>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</si>
  <si>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</si>
  <si>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</si>
  <si>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</si>
  <si>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</si>
  <si>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</si>
  <si>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</si>
  <si>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</si>
  <si>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</si>
  <si>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</si>
  <si>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</si>
  <si>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</si>
  <si>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</si>
  <si>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</si>
  <si>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</si>
  <si>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</si>
  <si>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</si>
  <si>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</si>
  <si>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</si>
  <si>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</si>
  <si>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</si>
  <si>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</si>
  <si>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</si>
  <si>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</si>
  <si>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</si>
  <si>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</si>
  <si>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</si>
  <si>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</si>
  <si>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</si>
  <si>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</si>
  <si>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</si>
  <si>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</si>
  <si>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</si>
  <si>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</si>
  <si>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</si>
  <si>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</si>
  <si>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</si>
  <si>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</si>
  <si>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</si>
  <si>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</si>
  <si>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</si>
  <si>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</si>
  <si>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</si>
  <si>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</si>
  <si>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</si>
  <si>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</si>
  <si>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</si>
  <si>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</si>
  <si>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</si>
  <si>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</si>
  <si>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</si>
  <si>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</si>
  <si>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</si>
  <si>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</si>
  <si>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</si>
  <si>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</si>
  <si>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</si>
  <si>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</si>
  <si>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</si>
  <si>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</si>
  <si>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</si>
  <si>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</si>
  <si>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</si>
  <si>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</si>
  <si>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</si>
  <si>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</si>
  <si>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</si>
  <si>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</si>
  <si>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</si>
  <si>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</si>
  <si>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</si>
  <si>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</si>
  <si>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</si>
  <si>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</si>
  <si>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</si>
  <si>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</si>
  <si>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</si>
  <si>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</si>
  <si>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</si>
  <si>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</si>
  <si>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</si>
  <si>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</si>
  <si>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</si>
  <si>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</si>
  <si>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</si>
  <si>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</si>
  <si>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</si>
  <si>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</si>
  <si>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</si>
  <si>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</si>
  <si>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</si>
  <si>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</si>
  <si>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</si>
  <si>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</si>
  <si>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</si>
  <si>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</si>
  <si>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</si>
  <si>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</si>
  <si>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</si>
  <si>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</si>
  <si>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</si>
  <si>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</si>
  <si>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</si>
  <si>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</si>
  <si>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</si>
  <si>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</si>
  <si>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</si>
  <si>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</si>
  <si>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</si>
  <si>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</si>
  <si>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</si>
  <si>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</si>
  <si>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</si>
  <si>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</si>
  <si>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</si>
  <si>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</si>
  <si>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</si>
  <si>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</si>
  <si>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</si>
  <si>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</si>
  <si>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</si>
  <si>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</si>
  <si>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</si>
  <si>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</si>
  <si>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</si>
  <si>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</si>
  <si>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</si>
  <si>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</si>
  <si>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</si>
  <si>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</si>
  <si>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</si>
  <si>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</si>
  <si>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</si>
  <si>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</si>
  <si>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</si>
  <si>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</si>
  <si>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</si>
  <si>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</si>
  <si>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</si>
  <si>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</si>
  <si>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</si>
  <si>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</si>
  <si>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</si>
  <si>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</si>
  <si>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</si>
  <si>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</si>
  <si>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</si>
  <si>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</si>
  <si>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</si>
  <si>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</si>
  <si>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</si>
  <si>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</si>
  <si>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</si>
  <si>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</si>
  <si>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</si>
  <si>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</si>
  <si>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</si>
  <si>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</si>
  <si>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</si>
  <si>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</si>
  <si>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</si>
  <si>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</si>
  <si>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</si>
  <si>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</si>
  <si>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</si>
  <si>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</si>
  <si>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</si>
  <si>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</si>
  <si>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</si>
  <si>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</si>
  <si>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</si>
  <si>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</si>
  <si>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</si>
  <si>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</si>
  <si>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</si>
  <si>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</si>
  <si>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</si>
  <si>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</si>
  <si>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</si>
  <si>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</si>
  <si>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</si>
  <si>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</si>
  <si>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</si>
  <si>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</si>
  <si>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</si>
  <si>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</si>
  <si>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</si>
  <si>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</si>
  <si>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</si>
  <si>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</si>
  <si>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</si>
  <si>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</si>
  <si>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</si>
  <si>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</si>
  <si>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</si>
  <si>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</si>
  <si>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</si>
  <si>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</si>
  <si>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</si>
  <si>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</si>
  <si>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</si>
  <si>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</si>
  <si>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</si>
  <si>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</si>
  <si>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</si>
  <si>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</si>
  <si>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</si>
  <si>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</si>
  <si>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</si>
  <si>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</si>
  <si>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</si>
  <si>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</si>
  <si>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</si>
  <si>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</si>
  <si>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</si>
  <si>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</si>
  <si>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</si>
  <si>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</si>
  <si>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</si>
  <si>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</si>
  <si>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</si>
  <si>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</si>
  <si>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</si>
  <si>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</si>
  <si>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</si>
  <si>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</si>
  <si>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</si>
  <si>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</si>
  <si>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</si>
  <si>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</si>
  <si>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</si>
  <si>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</si>
  <si>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</si>
  <si>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</si>
  <si>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</si>
  <si>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</si>
  <si>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</si>
  <si>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</si>
  <si>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</si>
  <si>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</si>
  <si>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</si>
  <si>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</si>
  <si>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</si>
  <si>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</si>
  <si>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</si>
  <si>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</si>
  <si>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</si>
  <si>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</si>
  <si>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</si>
  <si>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</si>
  <si>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 xml:space="preserve">«Երևանի հ․15 մսուր-մանկապարտեզ» ՀՈԱԿ-ի </t>
  </si>
  <si>
    <t>ժ/պ Անգին Խաչատրյան</t>
  </si>
  <si>
    <t>Աստղիկ Հակոբյան</t>
  </si>
  <si>
    <t>կապի գծով ինտերնետ</t>
  </si>
  <si>
    <t>Ոսկե Ագա  ՍՊԸ</t>
  </si>
  <si>
    <t>տնտեսական</t>
  </si>
  <si>
    <t>17  Պոլիկլինիկա</t>
  </si>
  <si>
    <t>բուժզննում</t>
  </si>
  <si>
    <t>Վիամիր գրատուն</t>
  </si>
  <si>
    <t>ուսումնական նյութեր</t>
  </si>
  <si>
    <t>Լիմպիեզա  ՍՊԸ</t>
  </si>
  <si>
    <t>Հակահամաճարակային արծավախումբ</t>
  </si>
  <si>
    <t>Ավամ գրուպ  ՍՊԸ</t>
  </si>
  <si>
    <t>Արազ Բալագյոզյան Ա/Ձ</t>
  </si>
  <si>
    <t>քարթրիջի լիցքավորում</t>
  </si>
  <si>
    <t>աղբահանություն</t>
  </si>
  <si>
    <t>Դուրս գրվող գույքի գնահատման գծով</t>
  </si>
  <si>
    <t>11 ամիս փաստացի</t>
  </si>
  <si>
    <t>(06.12.2023թ. դրությամբ սուբսիդիայից ստացված փաստացի դրամական մուտքեր</t>
  </si>
  <si>
    <t>Նոյեմբեր /կանխատեսում/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</si>
</sst>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5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38" xfId="45" applyFont="1" applyBorder="1" applyAlignment="1">
      <alignment horizontal="center" vertical="center" wrapText="1"/>
    </xf>
    <xf numFmtId="0" fontId="27" fillId="26" borderId="39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38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38" xfId="45" applyFont="1" applyBorder="1" applyAlignment="1">
      <alignment horizontal="left" vertical="center" wrapText="1"/>
    </xf>
    <xf numFmtId="164" fontId="32" fillId="26" borderId="39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39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0" fontId="40" fillId="0" borderId="40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3" fontId="45" fillId="0" borderId="35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66" fontId="31" fillId="0" borderId="15" xfId="46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164" fontId="30" fillId="0" borderId="10" xfId="46" applyNumberFormat="1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55" fillId="0" borderId="10" xfId="45" applyFont="1" applyBorder="1" applyAlignment="1" applyProtection="1">
      <alignment horizontal="left" vertical="center" wrapText="1"/>
      <protection locked="0"/>
    </xf>
    <xf numFmtId="0" fontId="55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27" fillId="26" borderId="38" xfId="45" applyFont="1" applyFill="1" applyBorder="1" applyAlignment="1" applyProtection="1">
      <alignment horizontal="center" vertical="center"/>
      <protection locked="0"/>
    </xf>
    <xf numFmtId="0" fontId="27" fillId="26" borderId="41" xfId="45" applyFont="1" applyFill="1" applyBorder="1" applyAlignment="1">
      <alignment horizontal="center" vertical="center"/>
    </xf>
    <xf numFmtId="164" fontId="32" fillId="26" borderId="41" xfId="45" applyNumberFormat="1" applyFont="1" applyFill="1" applyBorder="1" applyAlignment="1">
      <alignment horizontal="center" vertical="center"/>
    </xf>
    <xf numFmtId="166" fontId="31" fillId="0" borderId="0" xfId="0" applyNumberFormat="1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6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2" xr:uid="{00000000-0005-0000-0000-000019000000}"/>
    <cellStyle name="Normal 6" xfId="65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3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59" xr:uid="{00000000-0005-0000-0000-000035000000}"/>
    <cellStyle name="Обычный 3 4" xfId="58" xr:uid="{00000000-0005-0000-0000-000036000000}"/>
    <cellStyle name="Обычный 3 4 2" xfId="60" xr:uid="{00000000-0005-0000-0000-000037000000}"/>
    <cellStyle name="Обычный 6" xfId="53" xr:uid="{00000000-0005-0000-0000-000038000000}"/>
    <cellStyle name="Обычный 6 2" xfId="61" xr:uid="{00000000-0005-0000-0000-000039000000}"/>
    <cellStyle name="Обычный 7" xfId="54" xr:uid="{00000000-0005-0000-0000-00003A000000}"/>
    <cellStyle name="Плохой" xfId="39" xr:uid="{00000000-0005-0000-0000-00003B000000}"/>
    <cellStyle name="Пояснение" xfId="40" xr:uid="{00000000-0005-0000-0000-00003C000000}"/>
    <cellStyle name="Примечание" xfId="41" xr:uid="{00000000-0005-0000-0000-00003D000000}"/>
    <cellStyle name="Связанная ячейка" xfId="42" xr:uid="{00000000-0005-0000-0000-00003E000000}"/>
    <cellStyle name="Стиль 1" xfId="48" xr:uid="{00000000-0005-0000-0000-00003F000000}"/>
    <cellStyle name="Текст предупреждения" xfId="43" xr:uid="{00000000-0005-0000-0000-000040000000}"/>
    <cellStyle name="Хороший" xfId="44" xr:uid="{00000000-0005-0000-0000-00004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5ACAAQQBNAAAAAAAAAAAAAAAAAAAAAAAAAAAAAAAAAAAAAAAAAAAAAAAAAAAAAAAAAAAAAAAAAAAAAAAAAAAAAAAAAAAAAAAAAAAAAAAAAAAAAAAAAAAAAAAAAAAAAADnBwwABAAcAAoACQAA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5MDBaMCMGCSqGSIb3DQEJBDEWBBR0N0cHZI3jEYmKnRPz/dsChVqo5DArBgsqhkiG9w0BCRACDDEcMBowGDAWBBRE5xMFRVajmd/v2Zzf5CvSbEm8HjANBgkqhkiG9w0BAQEFAASCAQC1aW+t+a3v5cu8dhkWpdpa3BcS0YPt0wKWnP6TYKAWwfQuIcZZFTwsHDS1v6iUW+tIvAmKreGDD/Xo8f4o6l9zh5tQOgRC9dNYjm1DJWjrsTH5e5paWwxyzUcmT0u8/effK0yQMkfZLI5WWVJKHJ3Fmbw5KAeRm7Q5bTDqCCh3C5OWIH1n/B/xy+zxLDixLa8V8fGUw/tRSNeiu6/4fM/5G05d5UEM2MP8xCyfUd62I3AALITCU09H7OlgSkidpD0gOI7qZt/c69j8qcIiM1yPSNFC9q089GBl/N+nFsYmt8wkjtT4TDAFHRVN6jEJuasedxuf+FwluxFWwLqNAMW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AA5ACAAQQBNAAAAAAAAAAAAAAAAAAAAAAAAAAAAAAAAAAAAAAAAAAAAAAAAAAAAAAAAAAAAAAAAAAAAAAAAAAAAAAAAAAAAAAAAAAAAAAAAAAAAAAAAAAAAAAAAAAAAAADnBwwABAAcAAoACQ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A5MDNaMCMGCSqGSIb3DQEJBDEWBBRGhEdS6KUhrBjN2WBtKdPfpjaFjDArBgsqhkiG9w0BCRACDDEcMBowGDAWBBRE5xMFRVajmd/v2Zzf5CvSbEm8HjANBgkqhkiG9w0BAQEFAASCAQAUWbj0h8eoQRFFVKyn6lhfqgD8L/joh+wUpNp/MPIE1NaXjnBeVEQXmYc8iMKvYzpDU0oBevg1Xl2Vhxlg28fTZ/zOQyFutjCK5XXaDstVMTy6KOsi/bJo52xujjILWsTOoWzb3yURNvlTDMafAOyracK13xpm0mWE9unGBQ7NqAiQo13SqWUpmWwdzrFUJCAFkeqN6+K1p2c0iYwdiY4pWkQGL3LjNo1Ks8u8PeJWt+EFZnKCLuiKiTXAvLwWMYNFjtoebPO3YbbsO2IKFmdh1xDSWCISOSivSZyzgUrMuJqiL/AThC8p7QxvnHar36gUKCPxTd8/AuLFCNcdYwfd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3</xdr:col>
          <xdr:colOff>34925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E2370556-6FEF-1673-7423-28A8A49EBB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5D4DCEE2-A40A-05DD-9C57-3C2A7180E31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X86"/>
  <sheetViews>
    <sheetView view="pageBreakPreview" topLeftCell="A54" zoomScaleSheetLayoutView="100" workbookViewId="0">
      <selection activeCell="C85" sqref="C85"/>
    </sheetView>
  </sheetViews>
  <sheetFormatPr defaultRowHeight="17.25"/>
  <cols>
    <col min="1" max="1" width="5.85546875" style="7" customWidth="1"/>
    <col min="2" max="2" width="37.710937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20" width="0" style="7" hidden="1" customWidth="1"/>
    <col min="21" max="16384" width="9.140625" style="7"/>
  </cols>
  <sheetData>
    <row r="1" spans="1:11">
      <c r="D1" s="42" t="s">
        <v>203</v>
      </c>
      <c r="E1" s="107">
        <v>127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246</v>
      </c>
      <c r="E4" s="193"/>
    </row>
    <row r="5" spans="1:11" ht="27.75" customHeight="1">
      <c r="D5" s="193" t="s">
        <v>199</v>
      </c>
      <c r="E5" s="193"/>
    </row>
    <row r="7" spans="1:11" ht="21" customHeight="1">
      <c r="C7" s="42"/>
      <c r="D7" s="42" t="s">
        <v>250</v>
      </c>
      <c r="E7" s="107">
        <v>127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251</v>
      </c>
      <c r="E10" s="193"/>
      <c r="F10" s="42"/>
    </row>
    <row r="11" spans="1:11" ht="24" customHeight="1">
      <c r="C11" s="193"/>
      <c r="D11" s="193" t="s">
        <v>252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84" t="s">
        <v>43</v>
      </c>
      <c r="B13" s="484"/>
      <c r="C13" s="484"/>
      <c r="D13" s="484"/>
      <c r="E13" s="395"/>
      <c r="F13" s="45"/>
    </row>
    <row r="14" spans="1:11" ht="27.75" customHeight="1">
      <c r="A14" s="485" t="s">
        <v>293</v>
      </c>
      <c r="B14" s="485"/>
      <c r="C14" s="485"/>
      <c r="D14" s="485"/>
      <c r="E14" s="396"/>
    </row>
    <row r="15" spans="1:11" ht="18.75" customHeight="1">
      <c r="A15" s="486" t="s">
        <v>249</v>
      </c>
      <c r="B15" s="486"/>
      <c r="C15" s="486"/>
      <c r="D15" s="486"/>
      <c r="E15" s="397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489" t="s">
        <v>148</v>
      </c>
      <c r="C17" s="489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48616</v>
      </c>
      <c r="E18" s="251"/>
    </row>
    <row r="19" spans="1:14" ht="18" customHeight="1">
      <c r="A19" s="117">
        <f>+A18+1</f>
        <v>2</v>
      </c>
      <c r="B19" s="22" t="s">
        <v>258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259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262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263</v>
      </c>
      <c r="C22" s="21"/>
      <c r="D22" s="253">
        <f>+D23+D24</f>
        <v>320.5</v>
      </c>
      <c r="E22" s="251"/>
      <c r="F22" s="441" t="s">
        <v>281</v>
      </c>
    </row>
    <row r="23" spans="1:14" ht="20.25" customHeight="1">
      <c r="A23" s="116">
        <f>+A22+0.1</f>
        <v>3.1</v>
      </c>
      <c r="B23" s="20" t="s">
        <v>260</v>
      </c>
      <c r="C23" s="20"/>
      <c r="D23" s="252">
        <v>320.5</v>
      </c>
      <c r="E23" s="251"/>
    </row>
    <row r="24" spans="1:14" ht="18" hidden="1" customHeight="1">
      <c r="A24" s="116">
        <f>+A23+0.1</f>
        <v>3.2</v>
      </c>
      <c r="B24" s="20" t="s">
        <v>261</v>
      </c>
      <c r="C24" s="20"/>
      <c r="D24" s="252">
        <v>0</v>
      </c>
      <c r="E24" s="251"/>
    </row>
    <row r="25" spans="1:14" ht="18" customHeight="1">
      <c r="A25" s="117">
        <f>+A22+1</f>
        <v>4</v>
      </c>
      <c r="B25" s="22" t="s">
        <v>268</v>
      </c>
      <c r="C25" s="22"/>
      <c r="D25" s="251">
        <f>+Komunal!N20</f>
        <v>6.8</v>
      </c>
      <c r="E25" s="251"/>
    </row>
    <row r="26" spans="1:14" s="3" customFormat="1" ht="21" customHeight="1">
      <c r="A26" s="117">
        <f>+A25+1</f>
        <v>5</v>
      </c>
      <c r="B26" s="22" t="s">
        <v>8</v>
      </c>
      <c r="C26" s="22"/>
      <c r="D26" s="253">
        <f>+'Snund ev finans. pastaci'!D11</f>
        <v>525.4</v>
      </c>
      <c r="E26" s="251"/>
      <c r="F26" s="331" t="s">
        <v>220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9" si="0">+A26+1</f>
        <v>6</v>
      </c>
      <c r="B27" s="22" t="s">
        <v>55</v>
      </c>
      <c r="C27" s="22"/>
      <c r="D27" s="251"/>
      <c r="E27" s="251"/>
      <c r="F27" s="333" t="s">
        <v>220</v>
      </c>
    </row>
    <row r="28" spans="1:14" ht="18" customHeight="1">
      <c r="A28" s="117">
        <v>6</v>
      </c>
      <c r="B28" s="22" t="s">
        <v>65</v>
      </c>
      <c r="C28" s="22"/>
      <c r="D28" s="253">
        <f>+Komunal!M28</f>
        <v>252.29999999999998</v>
      </c>
      <c r="E28" s="251"/>
    </row>
    <row r="29" spans="1:14" ht="18" customHeight="1">
      <c r="A29" s="117">
        <f t="shared" si="0"/>
        <v>7</v>
      </c>
      <c r="B29" s="22" t="s">
        <v>127</v>
      </c>
      <c r="C29" s="22"/>
      <c r="D29" s="253">
        <f>SUM(D30:D31)</f>
        <v>3458.5</v>
      </c>
      <c r="E29" s="253"/>
    </row>
    <row r="30" spans="1:14" s="3" customFormat="1" ht="17.25" customHeight="1">
      <c r="A30" s="116">
        <f>+A29+0.1</f>
        <v>7.1</v>
      </c>
      <c r="B30" s="20" t="s">
        <v>74</v>
      </c>
      <c r="C30" s="20"/>
      <c r="D30" s="265">
        <f>+D75</f>
        <v>3458.5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hidden="1" customHeight="1">
      <c r="A31" s="116">
        <f>+A30+0.1</f>
        <v>7.1999999999999993</v>
      </c>
      <c r="B31" s="20" t="s">
        <v>75</v>
      </c>
      <c r="C31" s="20"/>
      <c r="D31" s="252"/>
      <c r="E31" s="252"/>
      <c r="F31" s="57" t="s">
        <v>225</v>
      </c>
      <c r="G31" s="2"/>
      <c r="H31" s="2"/>
      <c r="I31" s="344"/>
      <c r="J31" s="2"/>
      <c r="K31" s="2"/>
      <c r="L31" s="2"/>
      <c r="M31" s="2"/>
      <c r="N31" s="2"/>
    </row>
    <row r="32" spans="1:14" ht="17.25" hidden="1" customHeight="1">
      <c r="A32" s="117">
        <f>+A29+1</f>
        <v>8</v>
      </c>
      <c r="B32" s="22" t="s">
        <v>10</v>
      </c>
      <c r="C32" s="22"/>
      <c r="D32" s="251"/>
      <c r="E32" s="251"/>
    </row>
    <row r="33" spans="1:24" s="3" customFormat="1" ht="17.25" hidden="1" customHeight="1">
      <c r="A33" s="160">
        <f>+A32+1</f>
        <v>9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10</v>
      </c>
      <c r="B34" s="21"/>
      <c r="C34" s="21"/>
      <c r="D34" s="251"/>
      <c r="E34" s="251"/>
      <c r="F34" s="21" t="s">
        <v>193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288</v>
      </c>
      <c r="C35" s="17"/>
      <c r="D35" s="313">
        <f>SUM(D18:D19,D22,D25:D29,D32:D34)</f>
        <v>53203.500000000007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68" t="s">
        <v>149</v>
      </c>
      <c r="C37" s="468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37580.300000000003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5" customHeight="1">
      <c r="A39" s="161">
        <v>1.1000000000000001</v>
      </c>
      <c r="B39" s="20" t="s">
        <v>121</v>
      </c>
      <c r="C39" s="20"/>
      <c r="D39" s="265">
        <f>+Ashkhatavardz!C8+Ashkhatavardz!J7</f>
        <v>264.7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5" customHeight="1">
      <c r="A40" s="161">
        <v>1.2</v>
      </c>
      <c r="B40" s="20" t="s">
        <v>13</v>
      </c>
      <c r="C40" s="20"/>
      <c r="D40" s="265">
        <f>+Ashkhatavardz!C9+Ashkhatavardz!M7</f>
        <v>638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286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7625.3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730.1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1120.6000000000001</v>
      </c>
      <c r="E44" s="251"/>
      <c r="F44" s="343">
        <f>+D44-Komunal!J20</f>
        <v>-225.59999999999991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152.10000000000002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54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6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137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52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25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487" t="s">
        <v>236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202</v>
      </c>
      <c r="O52" s="8" t="s">
        <v>237</v>
      </c>
      <c r="P52" s="8"/>
      <c r="Q52" s="488"/>
    </row>
    <row r="53" spans="1:19" ht="18" customHeight="1" thickBot="1">
      <c r="A53" s="117">
        <v>9</v>
      </c>
      <c r="B53" s="21" t="s">
        <v>31</v>
      </c>
      <c r="C53" s="21"/>
      <c r="D53" s="251">
        <v>633.4</v>
      </c>
      <c r="E53" s="251"/>
      <c r="F53" s="6" t="s">
        <v>222</v>
      </c>
      <c r="K53" s="304">
        <v>6</v>
      </c>
      <c r="L53" s="89" t="s">
        <v>200</v>
      </c>
      <c r="M53" s="306">
        <v>147</v>
      </c>
      <c r="N53" s="89" t="s">
        <v>201</v>
      </c>
      <c r="O53" s="305">
        <f>+K53*M53/12*2</f>
        <v>147</v>
      </c>
      <c r="P53" s="43" t="s">
        <v>221</v>
      </c>
      <c r="Q53" s="342">
        <v>441</v>
      </c>
      <c r="R53" s="7" t="s">
        <v>201</v>
      </c>
      <c r="S53" s="340">
        <f>+O53+Q53</f>
        <v>588</v>
      </c>
    </row>
    <row r="54" spans="1:19" ht="18" customHeight="1">
      <c r="A54" s="117">
        <v>10</v>
      </c>
      <c r="B54" s="21" t="s">
        <v>25</v>
      </c>
      <c r="C54" s="21"/>
      <c r="D54" s="251">
        <v>150</v>
      </c>
      <c r="E54" s="251"/>
    </row>
    <row r="55" spans="1:19" ht="18" customHeight="1">
      <c r="A55" s="117">
        <v>11</v>
      </c>
      <c r="B55" s="21" t="s">
        <v>76</v>
      </c>
      <c r="C55" s="21"/>
      <c r="D55" s="251">
        <v>200</v>
      </c>
      <c r="E55" s="251"/>
    </row>
    <row r="56" spans="1:19" ht="18" customHeight="1">
      <c r="A56" s="117">
        <v>12</v>
      </c>
      <c r="B56" s="21" t="s">
        <v>50</v>
      </c>
      <c r="C56" s="21"/>
      <c r="D56" s="251">
        <v>150</v>
      </c>
      <c r="E56" s="251"/>
    </row>
    <row r="57" spans="1:19" ht="18.75" customHeight="1">
      <c r="A57" s="117">
        <v>13</v>
      </c>
      <c r="B57" s="21" t="s">
        <v>122</v>
      </c>
      <c r="C57" s="21"/>
      <c r="D57" s="251">
        <v>30</v>
      </c>
      <c r="E57" s="251"/>
    </row>
    <row r="58" spans="1:19" ht="18" customHeight="1">
      <c r="A58" s="117">
        <v>14</v>
      </c>
      <c r="B58" s="21" t="s">
        <v>123</v>
      </c>
      <c r="C58" s="21"/>
      <c r="D58" s="251">
        <v>64</v>
      </c>
      <c r="E58" s="251"/>
      <c r="G58" s="52"/>
    </row>
    <row r="59" spans="1:19" ht="20.25" customHeight="1">
      <c r="A59" s="117">
        <v>15</v>
      </c>
      <c r="B59" s="21" t="s">
        <v>26</v>
      </c>
      <c r="C59" s="21"/>
      <c r="D59" s="251">
        <v>77</v>
      </c>
      <c r="E59" s="251"/>
      <c r="G59" s="52"/>
    </row>
    <row r="60" spans="1:19" ht="18" customHeight="1">
      <c r="A60" s="117">
        <f t="shared" ref="A60:A73" si="2">+A59+1</f>
        <v>16</v>
      </c>
      <c r="B60" s="21" t="s">
        <v>27</v>
      </c>
      <c r="C60" s="21"/>
      <c r="D60" s="251">
        <v>90</v>
      </c>
      <c r="E60" s="251"/>
    </row>
    <row r="61" spans="1:19" ht="18.75" customHeight="1">
      <c r="A61" s="117">
        <f t="shared" si="2"/>
        <v>17</v>
      </c>
      <c r="B61" s="21" t="s">
        <v>69</v>
      </c>
      <c r="C61" s="21"/>
      <c r="D61" s="251">
        <v>36</v>
      </c>
      <c r="E61" s="251"/>
    </row>
    <row r="62" spans="1:19" ht="18.75" customHeight="1">
      <c r="A62" s="117">
        <f t="shared" si="2"/>
        <v>18</v>
      </c>
      <c r="B62" s="21" t="s">
        <v>56</v>
      </c>
      <c r="C62" s="21"/>
      <c r="D62" s="253">
        <f>+D28</f>
        <v>252.29999999999998</v>
      </c>
      <c r="E62" s="251"/>
    </row>
    <row r="63" spans="1:19" ht="18" customHeight="1">
      <c r="A63" s="117">
        <f t="shared" si="2"/>
        <v>19</v>
      </c>
      <c r="B63" s="21" t="s">
        <v>47</v>
      </c>
      <c r="C63" s="21"/>
      <c r="D63" s="251">
        <v>105</v>
      </c>
      <c r="E63" s="251"/>
    </row>
    <row r="64" spans="1:19" ht="18.75" customHeight="1">
      <c r="A64" s="117">
        <f t="shared" si="2"/>
        <v>20</v>
      </c>
      <c r="B64" s="21" t="s">
        <v>77</v>
      </c>
      <c r="C64" s="21"/>
      <c r="D64" s="251">
        <v>50</v>
      </c>
      <c r="E64" s="251"/>
    </row>
    <row r="65" spans="1:21" ht="18.75" customHeight="1">
      <c r="A65" s="117">
        <f t="shared" si="2"/>
        <v>21</v>
      </c>
      <c r="B65" s="21" t="s">
        <v>78</v>
      </c>
      <c r="C65" s="21"/>
      <c r="D65" s="251">
        <v>95</v>
      </c>
      <c r="E65" s="251"/>
    </row>
    <row r="66" spans="1:21" ht="18.75" customHeight="1">
      <c r="A66" s="117">
        <f t="shared" si="2"/>
        <v>22</v>
      </c>
      <c r="B66" s="21" t="s">
        <v>48</v>
      </c>
      <c r="C66" s="21"/>
      <c r="D66" s="251">
        <v>3</v>
      </c>
      <c r="E66" s="251"/>
    </row>
    <row r="67" spans="1:21" ht="18.75" hidden="1" customHeight="1">
      <c r="A67" s="117">
        <f t="shared" si="2"/>
        <v>23</v>
      </c>
      <c r="B67" s="21" t="s">
        <v>124</v>
      </c>
      <c r="C67" s="21"/>
      <c r="D67" s="251"/>
      <c r="E67" s="251"/>
    </row>
    <row r="68" spans="1:21" ht="18.75" hidden="1" customHeight="1">
      <c r="A68" s="117">
        <f t="shared" si="2"/>
        <v>24</v>
      </c>
      <c r="B68" s="21" t="s">
        <v>49</v>
      </c>
      <c r="C68" s="21"/>
      <c r="D68" s="251"/>
      <c r="E68" s="251"/>
    </row>
    <row r="69" spans="1:21" ht="18.75" customHeight="1">
      <c r="A69" s="117">
        <v>23</v>
      </c>
      <c r="B69" s="21" t="s">
        <v>66</v>
      </c>
      <c r="C69" s="21"/>
      <c r="D69" s="251">
        <v>24</v>
      </c>
      <c r="E69" s="251"/>
    </row>
    <row r="70" spans="1:21" ht="18.75" hidden="1" customHeight="1">
      <c r="A70" s="117">
        <f t="shared" si="2"/>
        <v>24</v>
      </c>
      <c r="B70" s="21" t="s">
        <v>79</v>
      </c>
      <c r="C70" s="21"/>
      <c r="D70" s="251"/>
      <c r="E70" s="251"/>
    </row>
    <row r="71" spans="1:21" ht="18.75" customHeight="1">
      <c r="A71" s="117">
        <v>24</v>
      </c>
      <c r="B71" s="21" t="s">
        <v>309</v>
      </c>
      <c r="C71" s="21"/>
      <c r="D71" s="251">
        <v>30</v>
      </c>
      <c r="E71" s="251"/>
    </row>
    <row r="72" spans="1:21" ht="18.75" hidden="1" customHeight="1">
      <c r="A72" s="117">
        <f t="shared" si="2"/>
        <v>25</v>
      </c>
      <c r="B72" s="21"/>
      <c r="C72" s="21"/>
      <c r="D72" s="251"/>
      <c r="E72" s="251"/>
    </row>
    <row r="73" spans="1:21" ht="18.75" hidden="1" customHeight="1">
      <c r="A73" s="117">
        <f t="shared" si="2"/>
        <v>26</v>
      </c>
      <c r="B73" s="21"/>
      <c r="C73" s="21"/>
      <c r="D73" s="251"/>
      <c r="E73" s="251"/>
      <c r="F73" s="57" t="s">
        <v>125</v>
      </c>
    </row>
    <row r="74" spans="1:21" ht="18.75" customHeight="1">
      <c r="A74" s="117">
        <v>25</v>
      </c>
      <c r="B74" s="21" t="s">
        <v>28</v>
      </c>
      <c r="C74" s="21"/>
      <c r="D74" s="251">
        <v>3458.5</v>
      </c>
      <c r="E74" s="251"/>
    </row>
    <row r="75" spans="1:21" s="3" customFormat="1" ht="18.75" customHeight="1">
      <c r="A75" s="161">
        <f>+A74+0.1</f>
        <v>25.1</v>
      </c>
      <c r="B75" s="20" t="s">
        <v>80</v>
      </c>
      <c r="C75" s="20"/>
      <c r="D75" s="251">
        <v>3458.5</v>
      </c>
      <c r="E75" s="251"/>
      <c r="F75" s="19"/>
      <c r="G75" s="2"/>
      <c r="H75" s="2"/>
      <c r="I75" s="2"/>
      <c r="J75" s="2"/>
      <c r="K75" s="2"/>
      <c r="L75" s="2"/>
      <c r="M75" s="2"/>
      <c r="N75" s="2"/>
    </row>
    <row r="76" spans="1:21" ht="18" hidden="1" customHeight="1">
      <c r="A76" s="117">
        <f>+A74+1</f>
        <v>26</v>
      </c>
      <c r="B76" s="21" t="s">
        <v>81</v>
      </c>
      <c r="C76" s="21"/>
      <c r="D76" s="251"/>
      <c r="E76" s="251"/>
    </row>
    <row r="77" spans="1:21" s="17" customFormat="1" ht="20.25" customHeight="1">
      <c r="A77" s="117">
        <v>26</v>
      </c>
      <c r="B77" s="21" t="s">
        <v>70</v>
      </c>
      <c r="C77" s="21"/>
      <c r="D77" s="251">
        <v>349.9</v>
      </c>
      <c r="E77" s="251"/>
      <c r="F77" s="53"/>
      <c r="G77" s="16"/>
      <c r="H77" s="16"/>
      <c r="I77" s="16"/>
      <c r="J77" s="16"/>
      <c r="K77" s="16"/>
      <c r="L77" s="16"/>
      <c r="M77" s="16"/>
      <c r="N77" s="16"/>
    </row>
    <row r="78" spans="1:21" ht="23.25" customHeight="1">
      <c r="A78" s="54"/>
      <c r="B78" s="469" t="s">
        <v>32</v>
      </c>
      <c r="C78" s="469"/>
      <c r="D78" s="313">
        <f>SUM(D38,D42:D48,D52:D74,D76:D77)</f>
        <v>53203.500000000007</v>
      </c>
      <c r="E78" s="440" t="s">
        <v>247</v>
      </c>
      <c r="F78" s="310">
        <f>+D35-D78</f>
        <v>0</v>
      </c>
      <c r="U78" s="483">
        <f>+D35-D78</f>
        <v>0</v>
      </c>
    </row>
    <row r="79" spans="1:21" ht="18.75" customHeight="1">
      <c r="B79" s="55"/>
      <c r="C79" s="8"/>
    </row>
    <row r="80" spans="1:21" ht="26.25" hidden="1" customHeight="1">
      <c r="B80" s="9" t="s">
        <v>2</v>
      </c>
      <c r="C80" s="316" t="s">
        <v>294</v>
      </c>
      <c r="D80" s="16"/>
      <c r="E80" s="16"/>
    </row>
    <row r="81" spans="2:15" ht="12.75" hidden="1" customHeight="1">
      <c r="B81" s="55"/>
      <c r="C81" s="249" t="s">
        <v>97</v>
      </c>
      <c r="D81" s="192"/>
      <c r="E81" s="192"/>
    </row>
    <row r="82" spans="2:15" ht="27" hidden="1" customHeight="1">
      <c r="B82" s="9" t="s">
        <v>6</v>
      </c>
      <c r="C82" s="316" t="s">
        <v>295</v>
      </c>
      <c r="D82" s="16"/>
      <c r="E82" s="16"/>
    </row>
    <row r="83" spans="2:15" ht="13.5" hidden="1" customHeight="1">
      <c r="C83" s="249" t="s">
        <v>97</v>
      </c>
      <c r="D83" s="192"/>
      <c r="E83" s="192"/>
    </row>
    <row r="84" spans="2:15" hidden="1">
      <c r="B84" s="8" t="s">
        <v>208</v>
      </c>
    </row>
    <row r="85" spans="2:15" ht="103.5" customHeight="1">
      <c r="B85" s="467" t="s">
        <v>239</v>
      </c>
      <c r="D85" s="332" t="s">
        <v>248</v>
      </c>
      <c r="E85" s="7"/>
      <c r="F85" s="43"/>
      <c r="O85" s="6"/>
    </row>
    <row r="86" spans="2:15" ht="40.5" customHeight="1">
      <c r="B86" s="262"/>
      <c r="C86" s="80"/>
      <c r="D86" s="7"/>
      <c r="E86" s="7"/>
      <c r="F86" s="43"/>
      <c r="O86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3</xdr:col>
                <xdr:colOff>38100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59" zoomScaleSheetLayoutView="100" workbookViewId="0">
      <selection activeCell="C101" sqref="C101"/>
    </sheetView>
  </sheetViews>
  <sheetFormatPr defaultRowHeight="13.5"/>
  <cols>
    <col min="1" max="1" width="4.85546875" style="83" customWidth="1"/>
    <col min="2" max="2" width="36.28515625" style="83" customWidth="1"/>
    <col min="3" max="3" width="43.5703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1" width="0" style="82" hidden="1" customWidth="1"/>
    <col min="12" max="13" width="9.140625" style="82"/>
    <col min="14" max="16384" width="9.140625" style="83"/>
  </cols>
  <sheetData>
    <row r="1" spans="1:13" ht="17.25">
      <c r="D1" s="347" t="s">
        <v>203</v>
      </c>
      <c r="E1" s="409">
        <f>+'Ekamut-caxs'!E1+1</f>
        <v>128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250</v>
      </c>
      <c r="E7" s="409">
        <f>+'Ekamut-caxs'!E7+1</f>
        <v>128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251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252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0" t="s">
        <v>43</v>
      </c>
      <c r="B13" s="500"/>
      <c r="C13" s="500"/>
      <c r="D13" s="500"/>
      <c r="E13" s="39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4" customHeight="1">
      <c r="A14" s="485" t="str">
        <f>+'Ekamut-caxs'!A14:D14</f>
        <v xml:space="preserve">«Երևանի հ․15 մսուր-մանկապարտեզ» ՀՈԱԿ-ի </v>
      </c>
      <c r="B14" s="485"/>
      <c r="C14" s="485"/>
      <c r="D14" s="485"/>
      <c r="E14" s="39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6" t="s">
        <v>282</v>
      </c>
      <c r="B15" s="486"/>
      <c r="C15" s="486"/>
      <c r="D15" s="486"/>
      <c r="E15" s="39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5.5" customHeight="1" thickBot="1">
      <c r="A18" s="93" t="s">
        <v>3</v>
      </c>
      <c r="B18" s="501" t="s">
        <v>33</v>
      </c>
      <c r="C18" s="502"/>
      <c r="D18" s="88" t="s">
        <v>45</v>
      </c>
      <c r="E18" s="400"/>
      <c r="F18" s="303">
        <f>+D19-D77</f>
        <v>-345.19999999999993</v>
      </c>
      <c r="G18" s="89"/>
      <c r="H18" s="89"/>
      <c r="I18" s="89"/>
      <c r="J18" s="309" t="s">
        <v>229</v>
      </c>
      <c r="K18" s="89"/>
      <c r="L18" s="89"/>
      <c r="M18" s="89"/>
    </row>
    <row r="19" spans="1:13" s="75" customFormat="1" ht="40.5" customHeight="1" thickBot="1">
      <c r="A19" s="12" t="s">
        <v>7</v>
      </c>
      <c r="B19" s="492" t="s">
        <v>34</v>
      </c>
      <c r="C19" s="493"/>
      <c r="D19" s="292">
        <f>+'Dramakani hamematakan'!D6</f>
        <v>3.1</v>
      </c>
      <c r="E19" s="401"/>
      <c r="F19" s="498" t="s">
        <v>228</v>
      </c>
      <c r="G19" s="499"/>
      <c r="H19" s="308"/>
      <c r="I19" s="308"/>
      <c r="J19" s="307"/>
      <c r="K19" s="77"/>
      <c r="L19" s="77"/>
      <c r="M19" s="77"/>
    </row>
    <row r="20" spans="1:13" s="75" customFormat="1" ht="29.25" customHeight="1">
      <c r="A20" s="12" t="s">
        <v>11</v>
      </c>
      <c r="B20" s="492" t="s">
        <v>84</v>
      </c>
      <c r="C20" s="493"/>
      <c r="D20" s="292">
        <f>SUM(D21:D22,D25,D28:D34)</f>
        <v>49738.200000000004</v>
      </c>
      <c r="E20" s="402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03" t="s">
        <v>120</v>
      </c>
      <c r="C21" s="504"/>
      <c r="D21" s="284">
        <f>+'Ekamut-caxs'!D18</f>
        <v>48616</v>
      </c>
      <c r="E21" s="403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03" t="str">
        <f>+'Ekamut-caxs'!B19</f>
        <v>Այլ նպաստներ բյուջեից, որից՝</v>
      </c>
      <c r="C22" s="504"/>
      <c r="D22" s="284">
        <f>+'Ekamut-caxs'!D19</f>
        <v>24</v>
      </c>
      <c r="E22" s="403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494" t="s">
        <v>259</v>
      </c>
      <c r="C23" s="495"/>
      <c r="D23" s="258">
        <f>+'Ekamut-caxs'!D20</f>
        <v>24</v>
      </c>
      <c r="E23" s="403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494" t="s">
        <v>262</v>
      </c>
      <c r="C24" s="495"/>
      <c r="D24" s="258">
        <f>+'Ekamut-caxs'!D21</f>
        <v>0</v>
      </c>
      <c r="E24" s="403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03" t="str">
        <f>+'Ekamut-caxs'!B22</f>
        <v>Դրամաշնորհներ բյուջեից, որից՝</v>
      </c>
      <c r="C25" s="504"/>
      <c r="D25" s="283">
        <f>+'Ekamut-caxs'!D22</f>
        <v>320.5</v>
      </c>
      <c r="E25" s="403"/>
      <c r="F25" s="441" t="s">
        <v>281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494" t="s">
        <v>260</v>
      </c>
      <c r="C26" s="495"/>
      <c r="D26" s="258">
        <f>+'Ekamut-caxs'!D23</f>
        <v>320.5</v>
      </c>
      <c r="E26" s="40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494" t="s">
        <v>261</v>
      </c>
      <c r="C27" s="495"/>
      <c r="D27" s="258">
        <f>+'Ekamut-caxs'!D24</f>
        <v>0</v>
      </c>
      <c r="E27" s="403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7.25">
      <c r="A28" s="61">
        <f>+A25+1</f>
        <v>4</v>
      </c>
      <c r="B28" s="503" t="str">
        <f>+'Ekamut-caxs'!B26</f>
        <v xml:space="preserve">Վճարովի ծառայություններից </v>
      </c>
      <c r="C28" s="504"/>
      <c r="D28" s="284">
        <f>+'Ekamut-caxs'!D26</f>
        <v>525.4</v>
      </c>
      <c r="E28" s="403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03" t="str">
        <f>+'Ekamut-caxs'!B27</f>
        <v>Վարձակալությունից</v>
      </c>
      <c r="C29" s="504"/>
      <c r="D29" s="284">
        <f>+'Ekamut-caxs'!D27</f>
        <v>0</v>
      </c>
      <c r="E29" s="404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>
      <c r="A30" s="61">
        <v>5</v>
      </c>
      <c r="B30" s="503" t="str">
        <f>+'Ekamut-caxs'!B28</f>
        <v>Սպասարկման և կոմունալ համավճարներից</v>
      </c>
      <c r="C30" s="504"/>
      <c r="D30" s="284">
        <f>+'Ekamut-caxs'!D28</f>
        <v>252.29999999999998</v>
      </c>
      <c r="E30" s="404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6</v>
      </c>
      <c r="B31" s="503" t="s">
        <v>35</v>
      </c>
      <c r="C31" s="504"/>
      <c r="D31" s="283"/>
      <c r="E31" s="404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hidden="1" customHeight="1">
      <c r="A32" s="61">
        <f t="shared" si="0"/>
        <v>7</v>
      </c>
      <c r="B32" s="503" t="s">
        <v>10</v>
      </c>
      <c r="C32" s="504"/>
      <c r="D32" s="284">
        <f>+'Ekamut-caxs'!D32</f>
        <v>0</v>
      </c>
      <c r="E32" s="403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8</v>
      </c>
      <c r="B33" s="490"/>
      <c r="C33" s="491"/>
      <c r="D33" s="283">
        <f>+'Ekamut-caxs'!D33</f>
        <v>0</v>
      </c>
      <c r="E33" s="404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9</v>
      </c>
      <c r="B34" s="490"/>
      <c r="C34" s="491"/>
      <c r="D34" s="283">
        <f>+'Ekamut-caxs'!D34</f>
        <v>0</v>
      </c>
      <c r="E34" s="404"/>
      <c r="F34" s="106" t="s">
        <v>289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492" t="s">
        <v>85</v>
      </c>
      <c r="C35" s="493"/>
      <c r="D35" s="292">
        <f>D36+D79+D91</f>
        <v>49736.600000000013</v>
      </c>
      <c r="E35" s="402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492" t="s">
        <v>61</v>
      </c>
      <c r="C36" s="493"/>
      <c r="D36" s="292">
        <f>SUM(D37,D41:D47,D51:D73,D77:D78)</f>
        <v>49736.600000000013</v>
      </c>
      <c r="E36" s="402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490" t="str">
        <f>+'Ekamut-caxs'!B38</f>
        <v>Աշխատավարձի գծով, որից՝</v>
      </c>
      <c r="C37" s="491"/>
      <c r="D37" s="284">
        <f>+'Ekamut-caxs'!D38</f>
        <v>37580.300000000003</v>
      </c>
      <c r="E37" s="403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customHeight="1">
      <c r="A38" s="27">
        <f>+'Ekamut-caxs'!A39</f>
        <v>1.1000000000000001</v>
      </c>
      <c r="B38" s="494" t="s">
        <v>121</v>
      </c>
      <c r="C38" s="495"/>
      <c r="D38" s="296">
        <f>+'Ekamut-caxs'!D39</f>
        <v>264.7</v>
      </c>
      <c r="E38" s="405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1.2</v>
      </c>
      <c r="B39" s="494" t="s">
        <v>13</v>
      </c>
      <c r="C39" s="495"/>
      <c r="D39" s="296">
        <f>+'Ekamut-caxs'!D40</f>
        <v>638</v>
      </c>
      <c r="E39" s="405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494" t="str">
        <f>+'Ekamut-caxs'!B41</f>
        <v>կամավոր ատեստ. գծով լրավճար</v>
      </c>
      <c r="C40" s="495"/>
      <c r="D40" s="296">
        <f>+'Ekamut-caxs'!D41</f>
        <v>0</v>
      </c>
      <c r="E40" s="405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490" t="s">
        <v>16</v>
      </c>
      <c r="C41" s="491"/>
      <c r="D41" s="283">
        <f>+'Ekamut-caxs'!D42</f>
        <v>7625.3</v>
      </c>
      <c r="E41" s="404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490" t="s">
        <v>15</v>
      </c>
      <c r="C42" s="491"/>
      <c r="D42" s="283">
        <f>+'Ekamut-caxs'!D43</f>
        <v>730.1</v>
      </c>
      <c r="E42" s="403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490" t="s">
        <v>14</v>
      </c>
      <c r="C43" s="491"/>
      <c r="D43" s="283">
        <f>+'Ekamut-caxs'!D44</f>
        <v>1120.6000000000001</v>
      </c>
      <c r="E43" s="403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490" t="s">
        <v>17</v>
      </c>
      <c r="C44" s="491"/>
      <c r="D44" s="283">
        <f>+Komunal!M27</f>
        <v>145.30000000000001</v>
      </c>
      <c r="E44" s="403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490" t="s">
        <v>18</v>
      </c>
      <c r="C45" s="491"/>
      <c r="D45" s="284">
        <f>+'Ekamut-caxs'!D46</f>
        <v>54</v>
      </c>
      <c r="E45" s="403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490" t="s">
        <v>19</v>
      </c>
      <c r="C46" s="491"/>
      <c r="D46" s="284">
        <f>+'Ekamut-caxs'!D47</f>
        <v>6</v>
      </c>
      <c r="E46" s="403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490" t="s">
        <v>20</v>
      </c>
      <c r="C47" s="491"/>
      <c r="D47" s="284">
        <f>SUM(D48:D50)</f>
        <v>137</v>
      </c>
      <c r="E47" s="403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494" t="s">
        <v>21</v>
      </c>
      <c r="C48" s="495"/>
      <c r="D48" s="296">
        <f>+'Ekamut-caxs'!D49</f>
        <v>52</v>
      </c>
      <c r="E48" s="403"/>
    </row>
    <row r="49" spans="1:13" ht="18" customHeight="1">
      <c r="A49" s="27">
        <f>+A48+0.1</f>
        <v>8.1999999999999993</v>
      </c>
      <c r="B49" s="494" t="s">
        <v>22</v>
      </c>
      <c r="C49" s="495"/>
      <c r="D49" s="296">
        <f>+'Ekamut-caxs'!D50</f>
        <v>25</v>
      </c>
      <c r="E49" s="403"/>
    </row>
    <row r="50" spans="1:13" ht="18" customHeight="1">
      <c r="A50" s="27">
        <f>+A49+0.1</f>
        <v>8.2999999999999989</v>
      </c>
      <c r="B50" s="494" t="s">
        <v>23</v>
      </c>
      <c r="C50" s="495"/>
      <c r="D50" s="296">
        <f>+'Ekamut-caxs'!D51</f>
        <v>60</v>
      </c>
      <c r="E50" s="403"/>
    </row>
    <row r="51" spans="1:13" s="97" customFormat="1" ht="18" hidden="1" customHeight="1">
      <c r="A51" s="61">
        <f>+'Ekamut-caxs'!A52</f>
        <v>9</v>
      </c>
      <c r="B51" s="490" t="s">
        <v>24</v>
      </c>
      <c r="C51" s="491"/>
      <c r="D51" s="284">
        <f>+'Ekamut-caxs'!D52</f>
        <v>0</v>
      </c>
      <c r="E51" s="403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f>+'Ekamut-caxs'!A53</f>
        <v>9</v>
      </c>
      <c r="B52" s="490" t="s">
        <v>31</v>
      </c>
      <c r="C52" s="491"/>
      <c r="D52" s="283">
        <f>+'Ekamut-caxs'!D53</f>
        <v>633.4</v>
      </c>
      <c r="E52" s="404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f>+'Ekamut-caxs'!A54</f>
        <v>10</v>
      </c>
      <c r="B53" s="490" t="s">
        <v>25</v>
      </c>
      <c r="C53" s="491"/>
      <c r="D53" s="283">
        <f>+'Ekamut-caxs'!D54</f>
        <v>150</v>
      </c>
      <c r="E53" s="404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f>+'Ekamut-caxs'!A55</f>
        <v>11</v>
      </c>
      <c r="B54" s="490" t="s">
        <v>76</v>
      </c>
      <c r="C54" s="491"/>
      <c r="D54" s="283">
        <f>+'Ekamut-caxs'!D55</f>
        <v>200</v>
      </c>
      <c r="E54" s="404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f>+'Ekamut-caxs'!A56</f>
        <v>12</v>
      </c>
      <c r="B55" s="490" t="s">
        <v>50</v>
      </c>
      <c r="C55" s="491"/>
      <c r="D55" s="284">
        <f>+'Ekamut-caxs'!D56</f>
        <v>150</v>
      </c>
      <c r="E55" s="403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f>+'Ekamut-caxs'!A57</f>
        <v>13</v>
      </c>
      <c r="B56" s="490" t="s">
        <v>122</v>
      </c>
      <c r="C56" s="491"/>
      <c r="D56" s="284">
        <f>+'Ekamut-caxs'!D57</f>
        <v>30</v>
      </c>
      <c r="E56" s="403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f>+'Ekamut-caxs'!A58</f>
        <v>14</v>
      </c>
      <c r="B57" s="490" t="s">
        <v>123</v>
      </c>
      <c r="C57" s="491"/>
      <c r="D57" s="284">
        <f>+'Ekamut-caxs'!D58</f>
        <v>64</v>
      </c>
      <c r="E57" s="403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f>+'Ekamut-caxs'!A59</f>
        <v>15</v>
      </c>
      <c r="B58" s="490" t="s">
        <v>26</v>
      </c>
      <c r="C58" s="491"/>
      <c r="D58" s="284">
        <f>+'Ekamut-caxs'!D59</f>
        <v>77</v>
      </c>
      <c r="E58" s="403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f>+'Ekamut-caxs'!A60</f>
        <v>16</v>
      </c>
      <c r="B59" s="490" t="s">
        <v>27</v>
      </c>
      <c r="C59" s="491"/>
      <c r="D59" s="284">
        <f>+'Ekamut-caxs'!D60</f>
        <v>90</v>
      </c>
      <c r="E59" s="403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customHeight="1">
      <c r="A60" s="61">
        <f>+'Ekamut-caxs'!A61</f>
        <v>17</v>
      </c>
      <c r="B60" s="490" t="s">
        <v>69</v>
      </c>
      <c r="C60" s="491"/>
      <c r="D60" s="284">
        <f>+'Ekamut-caxs'!D61</f>
        <v>36</v>
      </c>
      <c r="E60" s="403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customHeight="1">
      <c r="A61" s="61">
        <f>+'Ekamut-caxs'!A62</f>
        <v>18</v>
      </c>
      <c r="B61" s="490" t="s">
        <v>56</v>
      </c>
      <c r="C61" s="491"/>
      <c r="D61" s="284">
        <f>+'Ekamut-caxs'!D62</f>
        <v>252.29999999999998</v>
      </c>
      <c r="E61" s="403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19</v>
      </c>
      <c r="B62" s="490" t="s">
        <v>47</v>
      </c>
      <c r="C62" s="491"/>
      <c r="D62" s="284">
        <f>+'Ekamut-caxs'!D63</f>
        <v>105</v>
      </c>
      <c r="E62" s="403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20</v>
      </c>
      <c r="B63" s="490" t="s">
        <v>77</v>
      </c>
      <c r="C63" s="491"/>
      <c r="D63" s="284">
        <f>+'Ekamut-caxs'!D64</f>
        <v>50</v>
      </c>
      <c r="E63" s="403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21</v>
      </c>
      <c r="B64" s="490" t="s">
        <v>78</v>
      </c>
      <c r="C64" s="491"/>
      <c r="D64" s="284">
        <f>+'Ekamut-caxs'!D65</f>
        <v>95</v>
      </c>
      <c r="E64" s="403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customHeight="1">
      <c r="A65" s="61">
        <f>+'Ekamut-caxs'!A66</f>
        <v>22</v>
      </c>
      <c r="B65" s="490" t="s">
        <v>48</v>
      </c>
      <c r="C65" s="491"/>
      <c r="D65" s="284">
        <f>+'Ekamut-caxs'!D66</f>
        <v>3</v>
      </c>
      <c r="E65" s="403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23</v>
      </c>
      <c r="B66" s="490" t="s">
        <v>124</v>
      </c>
      <c r="C66" s="491"/>
      <c r="D66" s="284">
        <f>+'Ekamut-caxs'!D67</f>
        <v>0</v>
      </c>
      <c r="E66" s="403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24</v>
      </c>
      <c r="B67" s="490" t="s">
        <v>49</v>
      </c>
      <c r="C67" s="491"/>
      <c r="D67" s="284">
        <f>+'Ekamut-caxs'!D68</f>
        <v>0</v>
      </c>
      <c r="E67" s="403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23</v>
      </c>
      <c r="B68" s="490" t="s">
        <v>66</v>
      </c>
      <c r="C68" s="491"/>
      <c r="D68" s="284">
        <f>+'Ekamut-caxs'!D69</f>
        <v>24</v>
      </c>
      <c r="E68" s="40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f>+'Ekamut-caxs'!A70</f>
        <v>24</v>
      </c>
      <c r="B69" s="490" t="s">
        <v>79</v>
      </c>
      <c r="C69" s="491"/>
      <c r="D69" s="284">
        <f>+'Ekamut-caxs'!D70</f>
        <v>0</v>
      </c>
      <c r="E69" s="403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customHeight="1">
      <c r="A70" s="61">
        <v>24</v>
      </c>
      <c r="B70" s="490" t="str">
        <f>+'Ekamut-caxs'!B71</f>
        <v>Դուրս գրվող գույքի գնահատման գծով</v>
      </c>
      <c r="C70" s="491"/>
      <c r="D70" s="283">
        <f>+'Ekamut-caxs'!D71</f>
        <v>30</v>
      </c>
      <c r="E70" s="404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29</v>
      </c>
      <c r="B71" s="490">
        <f>+'Ekamut-caxs'!B72</f>
        <v>0</v>
      </c>
      <c r="C71" s="491"/>
      <c r="D71" s="283">
        <f>+'Ekamut-caxs'!D72</f>
        <v>0</v>
      </c>
      <c r="E71" s="404"/>
      <c r="F71" s="114"/>
      <c r="G71" s="67"/>
      <c r="H71" s="67"/>
      <c r="I71" s="67"/>
      <c r="J71" s="56"/>
    </row>
    <row r="72" spans="1:13" s="68" customFormat="1" ht="18" hidden="1" customHeight="1">
      <c r="A72" s="61">
        <v>30</v>
      </c>
      <c r="B72" s="490">
        <f>+'Ekamut-caxs'!B73</f>
        <v>0</v>
      </c>
      <c r="C72" s="491"/>
      <c r="D72" s="283">
        <f>+'Ekamut-caxs'!D73</f>
        <v>0</v>
      </c>
      <c r="E72" s="404"/>
      <c r="F72" s="106" t="s">
        <v>125</v>
      </c>
      <c r="G72" s="67"/>
      <c r="H72" s="67"/>
      <c r="I72" s="67"/>
      <c r="J72" s="56"/>
    </row>
    <row r="73" spans="1:13" s="97" customFormat="1" ht="22.5" hidden="1" customHeight="1">
      <c r="A73" s="61">
        <v>31</v>
      </c>
      <c r="B73" s="490" t="s">
        <v>37</v>
      </c>
      <c r="C73" s="491"/>
      <c r="D73" s="284">
        <f>SUM(D74:D76)</f>
        <v>0</v>
      </c>
      <c r="E73" s="403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f>+A73+0.1</f>
        <v>31.1</v>
      </c>
      <c r="B74" s="494" t="s">
        <v>38</v>
      </c>
      <c r="C74" s="495"/>
      <c r="D74" s="258"/>
      <c r="E74" s="406"/>
    </row>
    <row r="75" spans="1:13" ht="19.5" hidden="1" customHeight="1">
      <c r="A75" s="14">
        <f>+A74+0.1</f>
        <v>31.200000000000003</v>
      </c>
      <c r="B75" s="494" t="s">
        <v>51</v>
      </c>
      <c r="C75" s="495"/>
      <c r="D75" s="258"/>
      <c r="E75" s="406"/>
    </row>
    <row r="76" spans="1:13" ht="19.5" hidden="1" customHeight="1">
      <c r="A76" s="14">
        <f>+A75+0.1</f>
        <v>31.300000000000004</v>
      </c>
      <c r="B76" s="494" t="s">
        <v>86</v>
      </c>
      <c r="C76" s="495"/>
      <c r="D76" s="258">
        <f>+'Ekamut-caxs'!D76</f>
        <v>0</v>
      </c>
      <c r="E76" s="406"/>
    </row>
    <row r="77" spans="1:13" s="97" customFormat="1" ht="17.25" customHeight="1" thickBot="1">
      <c r="A77" s="71">
        <v>25</v>
      </c>
      <c r="B77" s="490" t="s">
        <v>39</v>
      </c>
      <c r="C77" s="491"/>
      <c r="D77" s="284">
        <f>+'Deb. ev kreditor'!D59-'Deb. ev kreditor'!D55</f>
        <v>348.29999999999995</v>
      </c>
      <c r="E77" s="403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9.5" hidden="1" customHeight="1">
      <c r="A78" s="71">
        <v>33</v>
      </c>
      <c r="B78" s="490" t="s">
        <v>87</v>
      </c>
      <c r="C78" s="491"/>
      <c r="D78" s="283"/>
      <c r="E78" s="404"/>
      <c r="F78" s="113" t="s">
        <v>230</v>
      </c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59</v>
      </c>
      <c r="B79" s="496" t="s">
        <v>62</v>
      </c>
      <c r="C79" s="497"/>
      <c r="D79" s="292">
        <f>D80+D87</f>
        <v>0</v>
      </c>
      <c r="E79" s="402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490" t="s">
        <v>92</v>
      </c>
      <c r="C80" s="491"/>
      <c r="D80" s="284">
        <f>SUM(D81:D86)</f>
        <v>0</v>
      </c>
      <c r="E80" s="40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490" t="s">
        <v>88</v>
      </c>
      <c r="C81" s="491"/>
      <c r="D81" s="283"/>
      <c r="E81" s="404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490" t="s">
        <v>89</v>
      </c>
      <c r="C82" s="491"/>
      <c r="D82" s="283"/>
      <c r="E82" s="404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490" t="s">
        <v>90</v>
      </c>
      <c r="C83" s="491"/>
      <c r="D83" s="283"/>
      <c r="E83" s="404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490" t="s">
        <v>67</v>
      </c>
      <c r="C84" s="491"/>
      <c r="D84" s="283"/>
      <c r="E84" s="404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490" t="s">
        <v>68</v>
      </c>
      <c r="C85" s="491"/>
      <c r="D85" s="283"/>
      <c r="E85" s="404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490"/>
      <c r="C86" s="491"/>
      <c r="D86" s="283"/>
      <c r="E86" s="404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490" t="s">
        <v>93</v>
      </c>
      <c r="C87" s="491"/>
      <c r="D87" s="284">
        <f>SUM(D88:D90)</f>
        <v>0</v>
      </c>
      <c r="E87" s="403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490" t="s">
        <v>64</v>
      </c>
      <c r="C88" s="491"/>
      <c r="D88" s="283"/>
      <c r="E88" s="404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490" t="s">
        <v>63</v>
      </c>
      <c r="C89" s="491"/>
      <c r="D89" s="283"/>
      <c r="E89" s="404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490" t="s">
        <v>52</v>
      </c>
      <c r="C90" s="491"/>
      <c r="D90" s="283"/>
      <c r="E90" s="404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hidden="1" customHeight="1">
      <c r="A91" s="40" t="s">
        <v>60</v>
      </c>
      <c r="B91" s="492" t="s">
        <v>155</v>
      </c>
      <c r="C91" s="493"/>
      <c r="D91" s="292">
        <f>SUM(D92:D93)</f>
        <v>0</v>
      </c>
      <c r="E91" s="402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490" t="s">
        <v>16</v>
      </c>
      <c r="C92" s="491"/>
      <c r="D92" s="283"/>
      <c r="E92" s="404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 thickBot="1">
      <c r="A93" s="71">
        <v>2</v>
      </c>
      <c r="B93" s="490"/>
      <c r="C93" s="491"/>
      <c r="D93" s="283"/>
      <c r="E93" s="404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492" t="s">
        <v>41</v>
      </c>
      <c r="C94" s="493"/>
      <c r="D94" s="292">
        <f>D19+D20-D35</f>
        <v>4.6999999999898137</v>
      </c>
      <c r="E94" s="442" t="s">
        <v>247</v>
      </c>
      <c r="F94" s="498" t="s">
        <v>204</v>
      </c>
      <c r="G94" s="499"/>
      <c r="H94" s="308"/>
      <c r="I94" s="308"/>
      <c r="J94" s="307"/>
      <c r="K94" s="98"/>
      <c r="L94" s="98"/>
      <c r="M94" s="98"/>
    </row>
    <row r="95" spans="1:13" s="81" customFormat="1" ht="27.7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+'Ekamut-caxs'!C80</f>
        <v>ժ/պ Անգին Խաչատրյան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07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+'Ekamut-caxs'!C82</f>
        <v>Աստղիկ Հակոբյան</v>
      </c>
      <c r="E98" s="408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07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194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67" t="str">
        <f>+'Ekamut-caxs'!B85</f>
        <v>ԵՐԵՎԱՆԻ ՔԱՂԱՔԱՊԵՏ՝</v>
      </c>
      <c r="C101" s="262"/>
      <c r="D101" s="80" t="str">
        <f>+'Ekamut-caxs'!D85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79 D73 D63:D64 D38:D39 D31 D35:D36 D48:D61 D77 D91 D93:D94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28" zoomScaleSheetLayoutView="100" workbookViewId="0">
      <selection activeCell="E41" sqref="E41"/>
    </sheetView>
  </sheetViews>
  <sheetFormatPr defaultRowHeight="13.5"/>
  <cols>
    <col min="1" max="1" width="5.85546875" style="24" customWidth="1"/>
    <col min="2" max="2" width="60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05" t="s">
        <v>57</v>
      </c>
      <c r="B1" s="505"/>
      <c r="C1" s="505"/>
      <c r="D1" s="505"/>
      <c r="E1" s="505"/>
      <c r="F1" s="505"/>
    </row>
    <row r="2" spans="1:18" s="22" customFormat="1" ht="25.5" customHeight="1">
      <c r="A2" s="485" t="str">
        <f>+'Ekamut-caxs'!A14:D14</f>
        <v xml:space="preserve">«Երևանի հ․15 մսուր-մանկապարտեզ» ՀՈԱԿ-ի </v>
      </c>
      <c r="B2" s="485"/>
      <c r="C2" s="485"/>
      <c r="D2" s="485"/>
      <c r="E2" s="485"/>
      <c r="F2" s="48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08" t="s">
        <v>255</v>
      </c>
      <c r="B3" s="508"/>
      <c r="C3" s="508"/>
      <c r="D3" s="508"/>
      <c r="E3" s="508"/>
      <c r="F3" s="508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206</v>
      </c>
      <c r="D5" s="248" t="s">
        <v>207</v>
      </c>
      <c r="E5" s="66" t="s">
        <v>53</v>
      </c>
      <c r="F5" s="349" t="s">
        <v>238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76574.5</v>
      </c>
      <c r="D6" s="311">
        <f>SUM(D7:D18,D21:D24)</f>
        <v>53548.000000000007</v>
      </c>
      <c r="E6" s="311">
        <f t="shared" ref="E6:E66" si="0">D6-C6</f>
        <v>-23026.499999999993</v>
      </c>
      <c r="F6" s="394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71616</v>
      </c>
      <c r="D7" s="298">
        <f>+'Ekamut-caxs'!D18</f>
        <v>48616</v>
      </c>
      <c r="E7" s="298">
        <f t="shared" si="0"/>
        <v>-23000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37">
        <v>2</v>
      </c>
      <c r="B8" s="285" t="s">
        <v>258</v>
      </c>
      <c r="C8" s="438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259</v>
      </c>
      <c r="C9" s="439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customHeight="1">
      <c r="A10" s="27">
        <v>2.2000000000000002</v>
      </c>
      <c r="B10" s="32" t="s">
        <v>262</v>
      </c>
      <c r="C10" s="439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37">
        <v>3</v>
      </c>
      <c r="B11" s="282" t="s">
        <v>263</v>
      </c>
      <c r="C11" s="438">
        <f>+C12+C13</f>
        <v>0</v>
      </c>
      <c r="D11" s="298">
        <f>+'Ekamut-caxs'!D22</f>
        <v>320.5</v>
      </c>
      <c r="E11" s="298">
        <f t="shared" si="0"/>
        <v>320.5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10" t="s">
        <v>260</v>
      </c>
      <c r="C12" s="439"/>
      <c r="D12" s="298">
        <f>+'Ekamut-caxs'!D23</f>
        <v>320.5</v>
      </c>
      <c r="E12" s="298">
        <f t="shared" si="0"/>
        <v>320.5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11" t="s">
        <v>261</v>
      </c>
      <c r="C13" s="439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37">
        <v>4</v>
      </c>
      <c r="B14" s="285" t="s">
        <v>268</v>
      </c>
      <c r="C14" s="439"/>
      <c r="D14" s="298">
        <f>+'Ekamut-caxs'!D25</f>
        <v>6.8</v>
      </c>
      <c r="E14" s="298">
        <f t="shared" si="0"/>
        <v>6.8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customHeight="1">
      <c r="A15" s="61">
        <v>5</v>
      </c>
      <c r="B15" s="285" t="s">
        <v>8</v>
      </c>
      <c r="C15" s="297">
        <v>600</v>
      </c>
      <c r="D15" s="298">
        <f>+'Ekamut-caxs'!D26</f>
        <v>525.4</v>
      </c>
      <c r="E15" s="298">
        <f>D15-C15</f>
        <v>-74.600000000000023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7</v>
      </c>
      <c r="B17" s="285" t="s">
        <v>65</v>
      </c>
      <c r="C17" s="299">
        <v>900</v>
      </c>
      <c r="D17" s="298">
        <f>+'Ekamut-caxs'!D28</f>
        <v>252.29999999999998</v>
      </c>
      <c r="E17" s="298">
        <f t="shared" si="0"/>
        <v>-647.70000000000005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3458.5</v>
      </c>
      <c r="D18" s="301">
        <f>SUM(D19:D20)</f>
        <v>3458.5</v>
      </c>
      <c r="E18" s="298">
        <f t="shared" si="0"/>
        <v>0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3458.5</v>
      </c>
      <c r="D19" s="255">
        <f>+'Ekamut-caxs'!D30</f>
        <v>3458.5</v>
      </c>
      <c r="E19" s="255">
        <f t="shared" si="0"/>
        <v>0</v>
      </c>
      <c r="F19" s="256"/>
    </row>
    <row r="20" spans="1:18" ht="18.75" customHeight="1">
      <c r="A20" s="27">
        <v>8.1999999999999993</v>
      </c>
      <c r="B20" s="32" t="s">
        <v>75</v>
      </c>
      <c r="C20" s="254"/>
      <c r="D20" s="255">
        <f>+'Ekamut-caxs'!D31</f>
        <v>0</v>
      </c>
      <c r="E20" s="255">
        <f t="shared" si="0"/>
        <v>0</v>
      </c>
      <c r="F20" s="256"/>
    </row>
    <row r="21" spans="1:18" s="58" customFormat="1" ht="18.75" customHeight="1">
      <c r="A21" s="61">
        <v>9</v>
      </c>
      <c r="B21" s="287" t="s">
        <v>10</v>
      </c>
      <c r="C21" s="299"/>
      <c r="D21" s="298">
        <f>+'Ekamut-caxs'!D32</f>
        <v>0</v>
      </c>
      <c r="E21" s="298">
        <f t="shared" si="0"/>
        <v>0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284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193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SUM(C26,C30:C36,C40:C62,C64:C65)</f>
        <v>76574.5</v>
      </c>
      <c r="D25" s="312">
        <f>SUM(D26,D30:D36,D40:D62,D64:D65)</f>
        <v>53203.500000000007</v>
      </c>
      <c r="E25" s="311">
        <f t="shared" si="0"/>
        <v>-23370.999999999993</v>
      </c>
      <c r="F25" s="394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41736.800000000003</v>
      </c>
      <c r="D26" s="301">
        <f>+'Ekamut-caxs'!D38</f>
        <v>37580.300000000003</v>
      </c>
      <c r="E26" s="298">
        <f t="shared" si="0"/>
        <v>-4156.5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customHeight="1">
      <c r="A27" s="28">
        <v>1.1000000000000001</v>
      </c>
      <c r="B27" s="155" t="s">
        <v>121</v>
      </c>
      <c r="C27" s="254">
        <v>420</v>
      </c>
      <c r="D27" s="302">
        <f>+'Ekamut-caxs'!D39</f>
        <v>264.7</v>
      </c>
      <c r="E27" s="255">
        <f>D27-C27</f>
        <v>-155.30000000000001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1" customHeight="1">
      <c r="A28" s="28">
        <v>1.2</v>
      </c>
      <c r="B28" s="155" t="s">
        <v>13</v>
      </c>
      <c r="C28" s="254"/>
      <c r="D28" s="302">
        <f>+'Ekamut-caxs'!D40</f>
        <v>638</v>
      </c>
      <c r="E28" s="255">
        <f>D28-C28</f>
        <v>638</v>
      </c>
      <c r="F28" s="256"/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20166.3</v>
      </c>
      <c r="D30" s="301">
        <f>+'Ekamut-caxs'!D42</f>
        <v>7625.3</v>
      </c>
      <c r="E30" s="298">
        <f t="shared" si="0"/>
        <v>-12541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1222.9000000000001</v>
      </c>
      <c r="D31" s="301">
        <f>+'Ekamut-caxs'!D43</f>
        <v>730.1</v>
      </c>
      <c r="E31" s="298">
        <f t="shared" si="0"/>
        <v>-492.80000000000007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473.2</v>
      </c>
      <c r="D32" s="301">
        <f>+'Ekamut-caxs'!D44</f>
        <v>1120.6000000000001</v>
      </c>
      <c r="E32" s="298">
        <f t="shared" si="0"/>
        <v>647.40000000000009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63.1</v>
      </c>
      <c r="D33" s="301">
        <f>+'Ekamut-caxs'!D45</f>
        <v>152.10000000000002</v>
      </c>
      <c r="E33" s="298">
        <f t="shared" si="0"/>
        <v>89.000000000000028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54</v>
      </c>
      <c r="D34" s="301">
        <f>+'Ekamut-caxs'!D46</f>
        <v>54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6</v>
      </c>
      <c r="D35" s="301">
        <f>+'Ekamut-caxs'!D47</f>
        <v>6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137</v>
      </c>
      <c r="D36" s="301">
        <f>SUM(D37:D39)</f>
        <v>137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52</v>
      </c>
      <c r="D37" s="302">
        <f>+'Ekamut-caxs'!D49</f>
        <v>52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25</v>
      </c>
      <c r="D38" s="302">
        <f>+'Ekamut-caxs'!D50</f>
        <v>25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10</v>
      </c>
      <c r="B41" s="285" t="s">
        <v>31</v>
      </c>
      <c r="C41" s="299">
        <v>441</v>
      </c>
      <c r="D41" s="301">
        <f>+'Ekamut-caxs'!D53</f>
        <v>633.4</v>
      </c>
      <c r="E41" s="298">
        <f t="shared" si="0"/>
        <v>192.39999999999998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11</v>
      </c>
      <c r="B42" s="285" t="s">
        <v>25</v>
      </c>
      <c r="C42" s="299">
        <v>150</v>
      </c>
      <c r="D42" s="301">
        <f>+'Ekamut-caxs'!D54</f>
        <v>150</v>
      </c>
      <c r="E42" s="298">
        <f t="shared" si="0"/>
        <v>0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12</v>
      </c>
      <c r="B43" s="290" t="s">
        <v>76</v>
      </c>
      <c r="C43" s="299">
        <v>200</v>
      </c>
      <c r="D43" s="301">
        <f>+'Ekamut-caxs'!D55</f>
        <v>200</v>
      </c>
      <c r="E43" s="298">
        <f t="shared" si="0"/>
        <v>0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13</v>
      </c>
      <c r="B44" s="285" t="s">
        <v>50</v>
      </c>
      <c r="C44" s="299">
        <v>450</v>
      </c>
      <c r="D44" s="301">
        <f>+'Ekamut-caxs'!D56</f>
        <v>150</v>
      </c>
      <c r="E44" s="298">
        <f t="shared" si="0"/>
        <v>-300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14</v>
      </c>
      <c r="B45" s="285" t="s">
        <v>122</v>
      </c>
      <c r="C45" s="299">
        <v>40</v>
      </c>
      <c r="D45" s="301">
        <f>+'Ekamut-caxs'!D57</f>
        <v>30</v>
      </c>
      <c r="E45" s="298">
        <f>D45-C45</f>
        <v>-10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15</v>
      </c>
      <c r="B46" s="285" t="s">
        <v>123</v>
      </c>
      <c r="C46" s="299">
        <v>76</v>
      </c>
      <c r="D46" s="301">
        <f>+'Ekamut-caxs'!D58</f>
        <v>64</v>
      </c>
      <c r="E46" s="298">
        <f t="shared" si="0"/>
        <v>-12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16</v>
      </c>
      <c r="B47" s="285" t="s">
        <v>26</v>
      </c>
      <c r="C47" s="297"/>
      <c r="D47" s="301">
        <f>+'Ekamut-caxs'!D59</f>
        <v>77</v>
      </c>
      <c r="E47" s="298">
        <f t="shared" si="0"/>
        <v>77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17</v>
      </c>
      <c r="B48" s="285" t="s">
        <v>27</v>
      </c>
      <c r="C48" s="297">
        <v>86</v>
      </c>
      <c r="D48" s="301">
        <f>+'Ekamut-caxs'!D60</f>
        <v>90</v>
      </c>
      <c r="E48" s="298">
        <f>D48-C48</f>
        <v>4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customHeight="1">
      <c r="A49" s="61">
        <v>18</v>
      </c>
      <c r="B49" s="285" t="s">
        <v>69</v>
      </c>
      <c r="C49" s="297">
        <v>36</v>
      </c>
      <c r="D49" s="301">
        <f>+'Ekamut-caxs'!D61</f>
        <v>36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customHeight="1">
      <c r="A50" s="61">
        <v>19</v>
      </c>
      <c r="B50" s="285" t="s">
        <v>56</v>
      </c>
      <c r="C50" s="297">
        <v>900</v>
      </c>
      <c r="D50" s="301">
        <f>+'Ekamut-caxs'!D62</f>
        <v>252.29999999999998</v>
      </c>
      <c r="E50" s="298">
        <f>D50-C50</f>
        <v>-647.70000000000005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20</v>
      </c>
      <c r="B51" s="285" t="s">
        <v>47</v>
      </c>
      <c r="C51" s="299">
        <v>105</v>
      </c>
      <c r="D51" s="301">
        <f>+'Ekamut-caxs'!D63</f>
        <v>105</v>
      </c>
      <c r="E51" s="298">
        <f t="shared" si="0"/>
        <v>0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21</v>
      </c>
      <c r="B52" s="285" t="s">
        <v>77</v>
      </c>
      <c r="C52" s="299">
        <v>50</v>
      </c>
      <c r="D52" s="301">
        <f>+'Ekamut-caxs'!D64</f>
        <v>50</v>
      </c>
      <c r="E52" s="298">
        <f t="shared" si="0"/>
        <v>0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22</v>
      </c>
      <c r="B53" s="285" t="s">
        <v>78</v>
      </c>
      <c r="C53" s="297">
        <v>105</v>
      </c>
      <c r="D53" s="301">
        <f>+'Ekamut-caxs'!D65</f>
        <v>95</v>
      </c>
      <c r="E53" s="298">
        <f t="shared" si="0"/>
        <v>-10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23</v>
      </c>
      <c r="B54" s="285" t="s">
        <v>48</v>
      </c>
      <c r="C54" s="297">
        <v>3</v>
      </c>
      <c r="D54" s="301">
        <f>+'Ekamut-caxs'!D66</f>
        <v>3</v>
      </c>
      <c r="E54" s="298">
        <f t="shared" ref="E54:E65" si="1">D54-C54</f>
        <v>0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24</v>
      </c>
      <c r="B55" s="285" t="s">
        <v>124</v>
      </c>
      <c r="C55" s="297"/>
      <c r="D55" s="301">
        <f>+'Ekamut-caxs'!D67</f>
        <v>0</v>
      </c>
      <c r="E55" s="298">
        <f t="shared" si="1"/>
        <v>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customHeight="1">
      <c r="A56" s="61">
        <v>25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customHeight="1">
      <c r="A57" s="61">
        <v>26</v>
      </c>
      <c r="B57" s="285" t="s">
        <v>66</v>
      </c>
      <c r="C57" s="297"/>
      <c r="D57" s="301">
        <f>+'Ekamut-caxs'!D69</f>
        <v>24</v>
      </c>
      <c r="E57" s="298">
        <f t="shared" si="1"/>
        <v>24</v>
      </c>
      <c r="F57" s="297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customHeight="1">
      <c r="A59" s="61">
        <v>28</v>
      </c>
      <c r="B59" s="285" t="s">
        <v>158</v>
      </c>
      <c r="C59" s="297"/>
      <c r="D59" s="301">
        <f>+'Ekamut-caxs'!D71</f>
        <v>30</v>
      </c>
      <c r="E59" s="298">
        <f t="shared" si="1"/>
        <v>30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29</v>
      </c>
      <c r="B60" s="288"/>
      <c r="C60" s="297"/>
      <c r="D60" s="299">
        <f>+'Ekamut-caxs'!D72</f>
        <v>0</v>
      </c>
      <c r="E60" s="297">
        <f>D60-C60</f>
        <v>0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30</v>
      </c>
      <c r="B61" s="288"/>
      <c r="C61" s="297"/>
      <c r="D61" s="299">
        <f>+'Ekamut-caxs'!D73</f>
        <v>0</v>
      </c>
      <c r="E61" s="297">
        <f>D61-C61</f>
        <v>0</v>
      </c>
      <c r="F61" s="297"/>
      <c r="G61" s="57" t="s">
        <v>125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31</v>
      </c>
      <c r="B62" s="289" t="s">
        <v>28</v>
      </c>
      <c r="C62" s="297">
        <v>3458.5</v>
      </c>
      <c r="D62" s="301">
        <f>+'Ekamut-caxs'!D74</f>
        <v>3458.5</v>
      </c>
      <c r="E62" s="298">
        <f t="shared" si="1"/>
        <v>0</v>
      </c>
      <c r="F62" s="29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31.1</v>
      </c>
      <c r="B63" s="30" t="s">
        <v>80</v>
      </c>
      <c r="C63" s="256">
        <v>3458.5</v>
      </c>
      <c r="D63" s="302">
        <f>+'Ekamut-caxs'!D75</f>
        <v>3458.5</v>
      </c>
      <c r="E63" s="255">
        <f t="shared" si="1"/>
        <v>0</v>
      </c>
      <c r="F63" s="256"/>
      <c r="G63" s="159"/>
    </row>
    <row r="64" spans="1:18" s="58" customFormat="1" ht="21" customHeight="1">
      <c r="A64" s="61">
        <v>32</v>
      </c>
      <c r="B64" s="300" t="s">
        <v>81</v>
      </c>
      <c r="C64" s="297"/>
      <c r="D64" s="301">
        <f>+'Ekamut-caxs'!D76</f>
        <v>0</v>
      </c>
      <c r="E64" s="298">
        <f t="shared" si="1"/>
        <v>0</v>
      </c>
      <c r="F64" s="29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customHeight="1">
      <c r="A65" s="61">
        <v>33</v>
      </c>
      <c r="B65" s="285" t="s">
        <v>70</v>
      </c>
      <c r="C65" s="297">
        <v>6614.7</v>
      </c>
      <c r="D65" s="301">
        <f>+'Ekamut-caxs'!D77</f>
        <v>349.9</v>
      </c>
      <c r="E65" s="298">
        <f t="shared" si="1"/>
        <v>-6264.8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82</v>
      </c>
      <c r="C66" s="311">
        <f>C6-C25</f>
        <v>0</v>
      </c>
      <c r="D66" s="311">
        <f>D6-D25</f>
        <v>344.5</v>
      </c>
      <c r="E66" s="311">
        <f t="shared" si="0"/>
        <v>344.5</v>
      </c>
      <c r="F66" s="394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07" t="str">
        <f>+'Ekamut-caxs'!C80</f>
        <v>ժ/պ Անգին Խաչատրյան</v>
      </c>
      <c r="E68" s="507"/>
      <c r="F68" s="123"/>
    </row>
    <row r="69" spans="1:18" ht="9.75" customHeight="1">
      <c r="B69" s="38"/>
      <c r="D69" s="506" t="s">
        <v>5</v>
      </c>
      <c r="E69" s="506"/>
      <c r="F69" s="348"/>
    </row>
    <row r="70" spans="1:18" ht="24.75" customHeight="1">
      <c r="B70" s="37" t="s">
        <v>6</v>
      </c>
      <c r="C70" s="24"/>
      <c r="D70" s="507" t="str">
        <f>+'Ekamut-caxs'!C82</f>
        <v>Աստղիկ Հակոբյան</v>
      </c>
      <c r="E70" s="507"/>
      <c r="F70" s="123"/>
    </row>
    <row r="71" spans="1:18" ht="11.25" customHeight="1">
      <c r="D71" s="506" t="s">
        <v>5</v>
      </c>
      <c r="E71" s="506"/>
      <c r="F71" s="348"/>
    </row>
    <row r="72" spans="1:18" s="19" customFormat="1">
      <c r="A72" s="24"/>
      <c r="B72" s="158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5" zoomScaleSheetLayoutView="100" workbookViewId="0">
      <selection activeCell="E41" sqref="E41"/>
    </sheetView>
  </sheetViews>
  <sheetFormatPr defaultRowHeight="13.5"/>
  <cols>
    <col min="1" max="1" width="4.8554687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05" t="s">
        <v>83</v>
      </c>
      <c r="B1" s="505"/>
      <c r="C1" s="505"/>
      <c r="D1" s="505"/>
      <c r="E1" s="505"/>
      <c r="F1" s="505"/>
    </row>
    <row r="2" spans="1:20" s="22" customFormat="1" ht="26.25" customHeight="1">
      <c r="A2" s="485" t="str">
        <f>+'Ekamut-caxs'!A14:D14</f>
        <v xml:space="preserve">«Երևանի հ․15 մսուր-մանկապարտեզ» ՀՈԱԿ-ի </v>
      </c>
      <c r="B2" s="485"/>
      <c r="C2" s="485"/>
      <c r="D2" s="485"/>
      <c r="E2" s="485"/>
      <c r="F2" s="48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08" t="s">
        <v>256</v>
      </c>
      <c r="B3" s="508"/>
      <c r="C3" s="508"/>
      <c r="D3" s="508"/>
      <c r="E3" s="508"/>
      <c r="F3" s="508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206</v>
      </c>
      <c r="D5" s="248" t="s">
        <v>207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3.1</v>
      </c>
      <c r="D6" s="257">
        <f>+C6</f>
        <v>3.1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73116</v>
      </c>
      <c r="D7" s="292">
        <f>SUM(D8:D9,D12,D15:D22)</f>
        <v>49738.200000000004</v>
      </c>
      <c r="E7" s="292">
        <f>D7-C7</f>
        <v>-23377.799999999996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71616</v>
      </c>
      <c r="D8" s="284">
        <f>+'Dramakan hosqer'!D21</f>
        <v>48616</v>
      </c>
      <c r="E8" s="284">
        <f>D8-C8</f>
        <v>-23000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258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259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262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263</v>
      </c>
      <c r="C12" s="284">
        <f>+C13+C14</f>
        <v>0</v>
      </c>
      <c r="D12" s="284">
        <f>+'Dramakan hosqer'!D25</f>
        <v>320.5</v>
      </c>
      <c r="E12" s="284">
        <f t="shared" si="1"/>
        <v>320.5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10" t="s">
        <v>260</v>
      </c>
      <c r="C13" s="258"/>
      <c r="D13" s="284">
        <f>+'Dramakan hosqer'!D26</f>
        <v>320.5</v>
      </c>
      <c r="E13" s="284">
        <f t="shared" si="1"/>
        <v>320.5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11" t="s">
        <v>261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customHeight="1">
      <c r="A15" s="61">
        <v>4</v>
      </c>
      <c r="B15" s="285" t="s">
        <v>8</v>
      </c>
      <c r="C15" s="283">
        <v>600</v>
      </c>
      <c r="D15" s="284">
        <f>+'Dramakan hosqer'!D28</f>
        <v>525.4</v>
      </c>
      <c r="E15" s="284">
        <f t="shared" si="0"/>
        <v>-74.600000000000023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customHeight="1">
      <c r="A17" s="61">
        <v>6</v>
      </c>
      <c r="B17" s="287" t="s">
        <v>65</v>
      </c>
      <c r="C17" s="283">
        <v>900</v>
      </c>
      <c r="D17" s="284">
        <f>+'Dramakan hosqer'!D30</f>
        <v>252.29999999999998</v>
      </c>
      <c r="E17" s="284">
        <f t="shared" si="0"/>
        <v>-647.70000000000005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/>
      <c r="D19" s="284">
        <f>+'Dramakan hosqer'!D32</f>
        <v>0</v>
      </c>
      <c r="E19" s="284">
        <f>D19-C19</f>
        <v>0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284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193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66849.600000000006</v>
      </c>
      <c r="D23" s="292">
        <f>+D24+D67+D79</f>
        <v>49736.600000000013</v>
      </c>
      <c r="E23" s="292">
        <f t="shared" si="0"/>
        <v>-17112.999999999993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66849.600000000006</v>
      </c>
      <c r="D24" s="292">
        <f>SUM(D25,D29:D35,D39:D61,D65:D66)</f>
        <v>49736.600000000013</v>
      </c>
      <c r="E24" s="292">
        <f t="shared" si="0"/>
        <v>-17112.999999999993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41736.800000000003</v>
      </c>
      <c r="D25" s="284">
        <f>+'Dramakan hosqer'!D37</f>
        <v>37580.300000000003</v>
      </c>
      <c r="E25" s="284">
        <f t="shared" si="0"/>
        <v>-4156.5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customHeight="1">
      <c r="A26" s="27">
        <v>1.1000000000000001</v>
      </c>
      <c r="B26" s="32" t="s">
        <v>121</v>
      </c>
      <c r="C26" s="258">
        <v>420</v>
      </c>
      <c r="D26" s="296">
        <f>+'Dramakan hosqer'!D38</f>
        <v>264.7</v>
      </c>
      <c r="E26" s="296">
        <f t="shared" si="0"/>
        <v>-155.30000000000001</v>
      </c>
      <c r="F26" s="258"/>
    </row>
    <row r="27" spans="1:20" ht="18" customHeight="1">
      <c r="A27" s="27">
        <v>1.2</v>
      </c>
      <c r="B27" s="32" t="s">
        <v>13</v>
      </c>
      <c r="C27" s="258"/>
      <c r="D27" s="296">
        <f>+'Dramakan hosqer'!D39</f>
        <v>638</v>
      </c>
      <c r="E27" s="296">
        <f t="shared" si="0"/>
        <v>638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20166.3</v>
      </c>
      <c r="D29" s="284">
        <f>+'Dramakan hosqer'!D41</f>
        <v>7625.3</v>
      </c>
      <c r="E29" s="284">
        <f t="shared" si="0"/>
        <v>-12541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1222.9000000000001</v>
      </c>
      <c r="D30" s="284">
        <f>+'Dramakan hosqer'!D42</f>
        <v>730.1</v>
      </c>
      <c r="E30" s="284">
        <f t="shared" si="0"/>
        <v>-492.80000000000007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473.2</v>
      </c>
      <c r="D31" s="284">
        <f>+'Dramakan hosqer'!D43</f>
        <v>1120.6000000000001</v>
      </c>
      <c r="E31" s="284">
        <f t="shared" si="0"/>
        <v>647.40000000000009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63.1</v>
      </c>
      <c r="D32" s="284">
        <f>+'Dramakan hosqer'!D44</f>
        <v>145.30000000000001</v>
      </c>
      <c r="E32" s="284">
        <f t="shared" si="0"/>
        <v>82.200000000000017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54</v>
      </c>
      <c r="D33" s="284">
        <f>+'Dramakan hosqer'!D45</f>
        <v>54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6</v>
      </c>
      <c r="D34" s="284">
        <f>+'Dramakan hosqer'!D46</f>
        <v>6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137</v>
      </c>
      <c r="D35" s="284">
        <f>SUM(D36:D38)</f>
        <v>137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52</v>
      </c>
      <c r="D36" s="296">
        <f>+'Dramakan hosqer'!D48</f>
        <v>52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25</v>
      </c>
      <c r="D37" s="296">
        <f>+'Dramakan hosqer'!D49</f>
        <v>25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10</v>
      </c>
      <c r="B40" s="285" t="s">
        <v>31</v>
      </c>
      <c r="C40" s="283">
        <v>441</v>
      </c>
      <c r="D40" s="284">
        <f>+'Dramakan hosqer'!D52</f>
        <v>633.4</v>
      </c>
      <c r="E40" s="284">
        <f t="shared" si="0"/>
        <v>192.39999999999998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11</v>
      </c>
      <c r="B41" s="285" t="s">
        <v>25</v>
      </c>
      <c r="C41" s="283">
        <v>150</v>
      </c>
      <c r="D41" s="284">
        <f>+'Dramakan hosqer'!D53</f>
        <v>150</v>
      </c>
      <c r="E41" s="284">
        <f t="shared" si="0"/>
        <v>0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12</v>
      </c>
      <c r="B42" s="290" t="s">
        <v>76</v>
      </c>
      <c r="C42" s="283">
        <v>200</v>
      </c>
      <c r="D42" s="284">
        <f>+'Dramakan hosqer'!D54</f>
        <v>200</v>
      </c>
      <c r="E42" s="284">
        <f t="shared" si="0"/>
        <v>0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450</v>
      </c>
      <c r="D43" s="284">
        <f>+'Dramakan hosqer'!D55</f>
        <v>150</v>
      </c>
      <c r="E43" s="284">
        <f t="shared" si="0"/>
        <v>-300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40</v>
      </c>
      <c r="D44" s="284">
        <f>+'Dramakan hosqer'!D56</f>
        <v>30</v>
      </c>
      <c r="E44" s="284">
        <f t="shared" si="0"/>
        <v>-10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76</v>
      </c>
      <c r="D45" s="284">
        <f>+'Dramakan hosqer'!D57</f>
        <v>64</v>
      </c>
      <c r="E45" s="284">
        <f t="shared" si="0"/>
        <v>-12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16</v>
      </c>
      <c r="B46" s="285" t="s">
        <v>26</v>
      </c>
      <c r="C46" s="283"/>
      <c r="D46" s="284">
        <f>+'Dramakan hosqer'!D58</f>
        <v>77</v>
      </c>
      <c r="E46" s="284">
        <f t="shared" si="0"/>
        <v>77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15</v>
      </c>
      <c r="B47" s="285" t="s">
        <v>27</v>
      </c>
      <c r="C47" s="283">
        <v>86</v>
      </c>
      <c r="D47" s="284">
        <f>+'Dramakan hosqer'!D59</f>
        <v>90</v>
      </c>
      <c r="E47" s="284">
        <f t="shared" si="0"/>
        <v>4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customHeight="1">
      <c r="A48" s="61">
        <v>18</v>
      </c>
      <c r="B48" s="285" t="s">
        <v>69</v>
      </c>
      <c r="C48" s="283">
        <v>36</v>
      </c>
      <c r="D48" s="284">
        <f>+'Dramakan hosqer'!D60</f>
        <v>36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customHeight="1">
      <c r="A49" s="61">
        <v>19</v>
      </c>
      <c r="B49" s="285" t="s">
        <v>56</v>
      </c>
      <c r="C49" s="283">
        <v>900</v>
      </c>
      <c r="D49" s="284">
        <f>+'Dramakan hosqer'!D61</f>
        <v>252.29999999999998</v>
      </c>
      <c r="E49" s="284">
        <f t="shared" si="0"/>
        <v>-647.70000000000005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16</v>
      </c>
      <c r="B50" s="285" t="s">
        <v>47</v>
      </c>
      <c r="C50" s="283">
        <v>105</v>
      </c>
      <c r="D50" s="284">
        <f>+'Dramakan hosqer'!D62</f>
        <v>105</v>
      </c>
      <c r="E50" s="284">
        <f t="shared" si="0"/>
        <v>0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17</v>
      </c>
      <c r="B51" s="285" t="s">
        <v>77</v>
      </c>
      <c r="C51" s="283">
        <v>50</v>
      </c>
      <c r="D51" s="284">
        <f>+'Dramakan hosqer'!D63</f>
        <v>50</v>
      </c>
      <c r="E51" s="284">
        <f t="shared" si="0"/>
        <v>0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18</v>
      </c>
      <c r="B52" s="285" t="s">
        <v>78</v>
      </c>
      <c r="C52" s="283">
        <v>105</v>
      </c>
      <c r="D52" s="284">
        <f>+'Dramakan hosqer'!D64</f>
        <v>95</v>
      </c>
      <c r="E52" s="284">
        <f t="shared" si="0"/>
        <v>-10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19</v>
      </c>
      <c r="B53" s="285" t="s">
        <v>48</v>
      </c>
      <c r="C53" s="283">
        <v>3</v>
      </c>
      <c r="D53" s="284">
        <f>+'Dramakan hosqer'!D65</f>
        <v>3</v>
      </c>
      <c r="E53" s="284">
        <f t="shared" si="0"/>
        <v>0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24</v>
      </c>
      <c r="B54" s="285" t="s">
        <v>124</v>
      </c>
      <c r="C54" s="283"/>
      <c r="D54" s="284">
        <f>+'Dramakan hosqer'!D66</f>
        <v>0</v>
      </c>
      <c r="E54" s="284">
        <f t="shared" si="0"/>
        <v>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customHeight="1">
      <c r="A55" s="61">
        <v>25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20</v>
      </c>
      <c r="B56" s="285" t="s">
        <v>66</v>
      </c>
      <c r="C56" s="283"/>
      <c r="D56" s="284">
        <f>+'Dramakan hosqer'!D68</f>
        <v>24</v>
      </c>
      <c r="E56" s="284">
        <f t="shared" si="0"/>
        <v>24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customHeight="1">
      <c r="A58" s="61">
        <v>28</v>
      </c>
      <c r="B58" s="285" t="s">
        <v>158</v>
      </c>
      <c r="C58" s="283"/>
      <c r="D58" s="284">
        <f>+'Dramakan hosqer'!D70</f>
        <v>30</v>
      </c>
      <c r="E58" s="284">
        <f t="shared" si="0"/>
        <v>30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29</v>
      </c>
      <c r="B59" s="288"/>
      <c r="C59" s="283"/>
      <c r="D59" s="283">
        <f>+'Dramakan hosqer'!D71</f>
        <v>0</v>
      </c>
      <c r="E59" s="283">
        <f>D59-C59</f>
        <v>0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30</v>
      </c>
      <c r="B60" s="288"/>
      <c r="C60" s="283"/>
      <c r="D60" s="283">
        <f>+'Dramakan hosqer'!D72</f>
        <v>0</v>
      </c>
      <c r="E60" s="283">
        <f>D60-C60</f>
        <v>0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18" customHeight="1">
      <c r="A61" s="61">
        <v>31</v>
      </c>
      <c r="B61" s="291" t="s">
        <v>37</v>
      </c>
      <c r="C61" s="284">
        <f>SUM(C62:C64)</f>
        <v>0</v>
      </c>
      <c r="D61" s="284">
        <f>SUM(D62:D64)</f>
        <v>0</v>
      </c>
      <c r="E61" s="283">
        <f>D61-C61</f>
        <v>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31.3</v>
      </c>
      <c r="B64" s="166" t="s">
        <v>86</v>
      </c>
      <c r="C64" s="258"/>
      <c r="D64" s="296">
        <f>+'Dramakan hosqer'!D76</f>
        <v>0</v>
      </c>
      <c r="E64" s="296">
        <f t="shared" si="0"/>
        <v>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32</v>
      </c>
      <c r="B65" s="291" t="s">
        <v>39</v>
      </c>
      <c r="C65" s="283">
        <v>348.3</v>
      </c>
      <c r="D65" s="284">
        <f>+'Dramakan hosqer'!D77</f>
        <v>348.29999999999995</v>
      </c>
      <c r="E65" s="284">
        <f t="shared" si="0"/>
        <v>0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customHeight="1">
      <c r="A66" s="71">
        <v>33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231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0</v>
      </c>
      <c r="D67" s="292">
        <f>+D68+D75</f>
        <v>0</v>
      </c>
      <c r="E67" s="292">
        <f t="shared" si="0"/>
        <v>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0</v>
      </c>
      <c r="D68" s="284">
        <f>SUM(D69:D74)</f>
        <v>0</v>
      </c>
      <c r="E68" s="284">
        <f t="shared" si="0"/>
        <v>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/>
      <c r="D69" s="284">
        <f>+'Dramakan hosqer'!D81</f>
        <v>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1.3</v>
      </c>
      <c r="B71" s="294" t="s">
        <v>90</v>
      </c>
      <c r="C71" s="283"/>
      <c r="D71" s="284">
        <f>+'Dramakan hosqer'!D83</f>
        <v>0</v>
      </c>
      <c r="E71" s="284">
        <f t="shared" si="2"/>
        <v>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0</v>
      </c>
      <c r="E79" s="292">
        <f t="shared" si="2"/>
        <v>0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0</v>
      </c>
      <c r="E80" s="283">
        <f>D80-C80</f>
        <v>0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6269.5</v>
      </c>
      <c r="D82" s="292">
        <f>D6+D7-D23</f>
        <v>4.6999999999898137</v>
      </c>
      <c r="E82" s="292">
        <f t="shared" si="2"/>
        <v>-6264.8000000000102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10" t="str">
        <f>+'Ekamut-caxs'!C80</f>
        <v>ժ/պ Անգին Խաչատրյան</v>
      </c>
      <c r="E84" s="507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09" t="s">
        <v>97</v>
      </c>
      <c r="E85" s="509"/>
      <c r="F85" s="350"/>
    </row>
    <row r="86" spans="1:20" s="19" customFormat="1" ht="22.5" customHeight="1">
      <c r="A86" s="20"/>
      <c r="B86" s="39" t="s">
        <v>6</v>
      </c>
      <c r="C86" s="20"/>
      <c r="D86" s="507" t="str">
        <f>+'Ekamut-caxs'!C82</f>
        <v>Աստղիկ Հակոբյան</v>
      </c>
      <c r="E86" s="507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09" t="s">
        <v>97</v>
      </c>
      <c r="E87" s="509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3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9" workbookViewId="0">
      <selection activeCell="E41" sqref="E41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15" t="s">
        <v>71</v>
      </c>
      <c r="B1" s="515"/>
      <c r="C1" s="515"/>
      <c r="D1" s="515"/>
      <c r="E1" s="515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16" t="str">
        <f>+'Ekamut-caxs'!A14:D14</f>
        <v xml:space="preserve">«Երևանի հ․15 մսուր-մանկապարտեզ» ՀՈԱԿ-ի </v>
      </c>
      <c r="B2" s="517"/>
      <c r="C2" s="517"/>
      <c r="D2" s="517"/>
      <c r="E2" s="517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18" t="s">
        <v>160</v>
      </c>
      <c r="B3" s="518"/>
      <c r="C3" s="518"/>
      <c r="D3" s="518"/>
      <c r="E3" s="518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19" t="s">
        <v>253</v>
      </c>
      <c r="B4" s="519"/>
      <c r="C4" s="519"/>
      <c r="D4" s="519"/>
      <c r="E4" s="519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20" t="s">
        <v>165</v>
      </c>
      <c r="B7" s="521"/>
      <c r="C7" s="521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666.6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28.5</v>
      </c>
      <c r="E9" s="31"/>
    </row>
    <row r="10" spans="1:22" ht="27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/>
      <c r="E11" s="31"/>
    </row>
    <row r="12" spans="1:22" ht="27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customHeight="1">
      <c r="A13" s="220">
        <v>1.5</v>
      </c>
      <c r="B13" s="222"/>
      <c r="C13" s="220" t="s">
        <v>175</v>
      </c>
      <c r="D13" s="31"/>
      <c r="E13" s="31"/>
    </row>
    <row r="14" spans="1:22" ht="18" customHeight="1">
      <c r="A14" s="220">
        <v>1.6</v>
      </c>
      <c r="B14" s="221" t="s">
        <v>223</v>
      </c>
      <c r="C14" s="220" t="s">
        <v>296</v>
      </c>
      <c r="D14" s="31">
        <v>0.2</v>
      </c>
      <c r="E14" s="31"/>
    </row>
    <row r="15" spans="1:22" ht="33.75" customHeight="1">
      <c r="A15" s="220">
        <v>1.7</v>
      </c>
      <c r="B15" s="222" t="s">
        <v>297</v>
      </c>
      <c r="C15" s="220" t="s">
        <v>298</v>
      </c>
      <c r="D15" s="31">
        <v>12.9</v>
      </c>
      <c r="E15" s="31"/>
    </row>
    <row r="16" spans="1:22" ht="22.5" customHeight="1">
      <c r="A16" s="220">
        <v>1.8</v>
      </c>
      <c r="B16" s="222"/>
      <c r="C16" s="224" t="s">
        <v>198</v>
      </c>
      <c r="D16" s="31">
        <v>155.5</v>
      </c>
      <c r="E16" s="31"/>
    </row>
    <row r="17" spans="1:22" ht="18" customHeight="1">
      <c r="A17" s="220">
        <v>1.9</v>
      </c>
      <c r="B17" s="222" t="s">
        <v>299</v>
      </c>
      <c r="C17" s="224" t="s">
        <v>300</v>
      </c>
      <c r="D17" s="31">
        <v>4</v>
      </c>
      <c r="E17" s="31"/>
    </row>
    <row r="18" spans="1:22" ht="18" customHeight="1">
      <c r="A18" s="225">
        <v>2</v>
      </c>
      <c r="B18" s="222" t="s">
        <v>301</v>
      </c>
      <c r="C18" s="224" t="s">
        <v>302</v>
      </c>
      <c r="D18" s="31">
        <v>3.3</v>
      </c>
      <c r="E18" s="31"/>
    </row>
    <row r="19" spans="1:22" ht="18" customHeight="1">
      <c r="A19" s="220">
        <v>2.1</v>
      </c>
      <c r="B19" s="222" t="s">
        <v>303</v>
      </c>
      <c r="C19" s="224" t="s">
        <v>188</v>
      </c>
      <c r="D19" s="31">
        <v>198.9</v>
      </c>
      <c r="E19" s="31"/>
    </row>
    <row r="20" spans="1:22" ht="18" customHeight="1">
      <c r="A20" s="220">
        <v>2.2000000000000002</v>
      </c>
      <c r="B20" s="222"/>
      <c r="C20" s="224"/>
      <c r="D20" s="31"/>
      <c r="E20" s="31"/>
    </row>
    <row r="21" spans="1:22" ht="18" customHeight="1">
      <c r="A21" s="220">
        <v>2.2999999999999998</v>
      </c>
      <c r="B21" s="222"/>
      <c r="C21" s="224"/>
      <c r="D21" s="31"/>
      <c r="E21" s="31"/>
    </row>
    <row r="22" spans="1:22" ht="27.75" customHeight="1">
      <c r="A22" s="220">
        <v>2.4</v>
      </c>
      <c r="B22" s="222"/>
      <c r="C22" s="224"/>
      <c r="D22" s="31"/>
      <c r="E22" s="31"/>
    </row>
    <row r="23" spans="1:22" ht="27.75" customHeight="1">
      <c r="A23" s="220">
        <v>2.5</v>
      </c>
      <c r="B23" s="222" t="s">
        <v>176</v>
      </c>
      <c r="C23" s="220" t="s">
        <v>38</v>
      </c>
      <c r="D23" s="31"/>
      <c r="E23" s="31"/>
    </row>
    <row r="24" spans="1:22" ht="27.75" customHeight="1">
      <c r="A24" s="220">
        <v>2.6</v>
      </c>
      <c r="B24" s="222" t="s">
        <v>176</v>
      </c>
      <c r="C24" s="220" t="s">
        <v>51</v>
      </c>
      <c r="D24" s="31"/>
      <c r="E24" s="31"/>
    </row>
    <row r="25" spans="1:22" ht="27.75" customHeight="1">
      <c r="A25" s="220">
        <v>2.7</v>
      </c>
      <c r="B25" s="222" t="s">
        <v>176</v>
      </c>
      <c r="C25" s="220" t="s">
        <v>177</v>
      </c>
      <c r="D25" s="31">
        <v>209.8</v>
      </c>
      <c r="E25" s="31"/>
    </row>
    <row r="26" spans="1:22" ht="27.75" customHeight="1">
      <c r="A26" s="220">
        <v>2.8</v>
      </c>
      <c r="B26" s="222" t="s">
        <v>176</v>
      </c>
      <c r="C26" s="220" t="s">
        <v>178</v>
      </c>
      <c r="D26" s="31">
        <v>53.5</v>
      </c>
      <c r="E26" s="31"/>
    </row>
    <row r="27" spans="1:22" ht="27" customHeight="1">
      <c r="A27" s="220">
        <v>2.9</v>
      </c>
      <c r="B27" s="221" t="s">
        <v>179</v>
      </c>
      <c r="C27" s="220" t="s">
        <v>180</v>
      </c>
      <c r="D27" s="31"/>
      <c r="E27" s="31"/>
    </row>
    <row r="28" spans="1:22" ht="26.25" customHeight="1">
      <c r="A28" s="226">
        <v>2.1</v>
      </c>
      <c r="B28" s="222" t="s">
        <v>181</v>
      </c>
      <c r="C28" s="220" t="s">
        <v>182</v>
      </c>
      <c r="D28" s="31"/>
      <c r="E28" s="31"/>
    </row>
    <row r="29" spans="1:22" ht="26.25" customHeight="1">
      <c r="A29" s="226">
        <v>2.11</v>
      </c>
      <c r="B29" s="222"/>
      <c r="C29" s="224" t="s">
        <v>183</v>
      </c>
      <c r="D29" s="31"/>
      <c r="E29" s="31"/>
    </row>
    <row r="30" spans="1:22" s="180" customFormat="1" ht="34.5" customHeight="1">
      <c r="A30" s="216">
        <v>2</v>
      </c>
      <c r="B30" s="227" t="s">
        <v>184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220">
        <v>2.1</v>
      </c>
      <c r="B31" s="222"/>
      <c r="C31" s="220" t="s">
        <v>185</v>
      </c>
      <c r="D31" s="31"/>
      <c r="E31" s="31"/>
    </row>
    <row r="32" spans="1:22" ht="21" customHeight="1">
      <c r="A32" s="220">
        <v>2.2000000000000002</v>
      </c>
      <c r="B32" s="222" t="s">
        <v>186</v>
      </c>
      <c r="C32" s="220" t="s">
        <v>187</v>
      </c>
      <c r="D32" s="31"/>
      <c r="E32" s="31"/>
    </row>
    <row r="33" spans="1:22" ht="26.25" customHeight="1">
      <c r="A33" s="220">
        <v>2.2999999999999998</v>
      </c>
      <c r="B33" s="222" t="s">
        <v>186</v>
      </c>
      <c r="C33" s="220" t="s">
        <v>188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666.6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20" t="s">
        <v>189</v>
      </c>
      <c r="B35" s="521"/>
      <c r="C35" s="521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1.2</v>
      </c>
      <c r="B37" s="221" t="s">
        <v>169</v>
      </c>
      <c r="C37" s="220" t="s">
        <v>170</v>
      </c>
      <c r="D37" s="31">
        <v>188.5</v>
      </c>
      <c r="E37" s="31"/>
    </row>
    <row r="38" spans="1:22" ht="21" customHeight="1">
      <c r="A38" s="220">
        <v>1.3</v>
      </c>
      <c r="B38" s="221" t="s">
        <v>171</v>
      </c>
      <c r="C38" s="220" t="s">
        <v>172</v>
      </c>
      <c r="D38" s="31">
        <v>10.4</v>
      </c>
      <c r="E38" s="31"/>
    </row>
    <row r="39" spans="1:22" ht="21" customHeight="1">
      <c r="A39" s="220">
        <v>1.4</v>
      </c>
      <c r="B39" s="222" t="s">
        <v>173</v>
      </c>
      <c r="C39" s="223" t="s">
        <v>308</v>
      </c>
      <c r="D39" s="31"/>
      <c r="E39" s="31"/>
    </row>
    <row r="40" spans="1:22" ht="21" customHeight="1">
      <c r="A40" s="220">
        <v>1.5</v>
      </c>
      <c r="B40" s="222" t="s">
        <v>304</v>
      </c>
      <c r="C40" s="220" t="s">
        <v>175</v>
      </c>
      <c r="D40" s="31">
        <v>1.5</v>
      </c>
      <c r="E40" s="31"/>
    </row>
    <row r="41" spans="1:22" ht="20.25" customHeight="1">
      <c r="A41" s="220">
        <v>1.6</v>
      </c>
      <c r="B41" s="222" t="s">
        <v>305</v>
      </c>
      <c r="C41" s="220"/>
      <c r="D41" s="31">
        <v>8.1</v>
      </c>
      <c r="E41" s="31"/>
    </row>
    <row r="42" spans="1:22" ht="33.75" customHeight="1">
      <c r="A42" s="220">
        <v>1.7</v>
      </c>
      <c r="B42" s="222" t="s">
        <v>306</v>
      </c>
      <c r="C42" s="224" t="s">
        <v>307</v>
      </c>
      <c r="D42" s="31">
        <v>4</v>
      </c>
      <c r="E42" s="31"/>
    </row>
    <row r="43" spans="1:22" ht="23.25" customHeight="1">
      <c r="A43" s="220">
        <v>1.8</v>
      </c>
      <c r="B43" s="222"/>
      <c r="C43" s="224" t="s">
        <v>198</v>
      </c>
      <c r="D43" s="31">
        <v>59.4</v>
      </c>
      <c r="E43" s="31"/>
    </row>
    <row r="44" spans="1:22" ht="23.25" customHeight="1">
      <c r="A44" s="220">
        <v>1.9</v>
      </c>
      <c r="B44" s="222"/>
      <c r="C44" s="224"/>
      <c r="D44" s="31"/>
      <c r="E44" s="31"/>
    </row>
    <row r="45" spans="1:22" ht="23.25" customHeight="1">
      <c r="A45" s="225">
        <v>2</v>
      </c>
      <c r="B45" s="222"/>
      <c r="C45" s="224"/>
      <c r="D45" s="31"/>
      <c r="E45" s="31"/>
    </row>
    <row r="46" spans="1:22" ht="23.25" customHeight="1">
      <c r="A46" s="220">
        <v>2.1</v>
      </c>
      <c r="B46" s="222"/>
      <c r="C46" s="224"/>
      <c r="D46" s="31"/>
      <c r="E46" s="31"/>
    </row>
    <row r="47" spans="1:22" ht="21" customHeight="1">
      <c r="A47" s="220">
        <v>2.2000000000000002</v>
      </c>
      <c r="B47" s="222" t="s">
        <v>176</v>
      </c>
      <c r="C47" s="220" t="s">
        <v>38</v>
      </c>
      <c r="D47" s="31"/>
      <c r="E47" s="31"/>
    </row>
    <row r="48" spans="1:22" ht="21" customHeight="1">
      <c r="A48" s="220">
        <v>2.2999999999999998</v>
      </c>
      <c r="B48" s="222" t="s">
        <v>176</v>
      </c>
      <c r="C48" s="220" t="s">
        <v>51</v>
      </c>
      <c r="D48" s="31"/>
      <c r="E48" s="31"/>
    </row>
    <row r="49" spans="1:22" ht="21" customHeight="1">
      <c r="A49" s="220">
        <v>2.4</v>
      </c>
      <c r="B49" s="222" t="s">
        <v>176</v>
      </c>
      <c r="C49" s="220" t="s">
        <v>177</v>
      </c>
      <c r="D49" s="31"/>
      <c r="E49" s="31"/>
    </row>
    <row r="50" spans="1:22" ht="24" customHeight="1">
      <c r="A50" s="220">
        <v>2.5</v>
      </c>
      <c r="B50" s="222" t="s">
        <v>176</v>
      </c>
      <c r="C50" s="220" t="s">
        <v>178</v>
      </c>
      <c r="D50" s="31"/>
      <c r="E50" s="31"/>
    </row>
    <row r="51" spans="1:22" ht="24" customHeight="1">
      <c r="A51" s="220">
        <v>2.6</v>
      </c>
      <c r="B51" s="221" t="s">
        <v>179</v>
      </c>
      <c r="C51" s="220" t="s">
        <v>180</v>
      </c>
      <c r="D51" s="31">
        <v>18.899999999999999</v>
      </c>
      <c r="E51" s="31"/>
    </row>
    <row r="52" spans="1:22" ht="24" customHeight="1">
      <c r="A52" s="220">
        <v>2.7</v>
      </c>
      <c r="B52" s="222" t="s">
        <v>181</v>
      </c>
      <c r="C52" s="220" t="s">
        <v>182</v>
      </c>
      <c r="D52" s="31"/>
      <c r="E52" s="31"/>
    </row>
    <row r="53" spans="1:22" ht="24" customHeight="1">
      <c r="A53" s="220">
        <v>2.8</v>
      </c>
      <c r="B53" s="222"/>
      <c r="C53" s="224" t="s">
        <v>183</v>
      </c>
      <c r="D53" s="31">
        <v>57.5</v>
      </c>
      <c r="E53" s="31"/>
    </row>
    <row r="54" spans="1:22" ht="33" customHeight="1">
      <c r="A54" s="220"/>
      <c r="B54" s="217" t="s">
        <v>190</v>
      </c>
      <c r="C54" s="30"/>
      <c r="D54" s="218">
        <f>SUM(D55:D58)</f>
        <v>125.9</v>
      </c>
      <c r="E54" s="31"/>
      <c r="F54" s="341">
        <f>SUM(D36:D53)</f>
        <v>348.29999999999995</v>
      </c>
      <c r="G54" s="341">
        <f>+D59-D54-F54</f>
        <v>0</v>
      </c>
    </row>
    <row r="55" spans="1:22" ht="33" customHeight="1">
      <c r="A55" s="220">
        <v>1.1000000000000001</v>
      </c>
      <c r="B55" s="259"/>
      <c r="C55" s="260" t="s">
        <v>197</v>
      </c>
      <c r="D55" s="225">
        <v>125.9</v>
      </c>
      <c r="E55" s="31"/>
    </row>
    <row r="56" spans="1:22" ht="30" customHeight="1">
      <c r="A56" s="220">
        <v>1.2</v>
      </c>
      <c r="B56" s="233"/>
      <c r="C56" s="220" t="s">
        <v>185</v>
      </c>
      <c r="D56" s="31"/>
      <c r="E56" s="220"/>
    </row>
    <row r="57" spans="1:22" ht="24.75" customHeight="1">
      <c r="A57" s="220">
        <v>1.3</v>
      </c>
      <c r="B57" s="222" t="s">
        <v>181</v>
      </c>
      <c r="C57" s="220" t="s">
        <v>187</v>
      </c>
      <c r="D57" s="31"/>
      <c r="E57" s="31"/>
    </row>
    <row r="58" spans="1:22" ht="24.75" customHeight="1">
      <c r="A58" s="220">
        <v>1.4</v>
      </c>
      <c r="B58" s="222" t="s">
        <v>181</v>
      </c>
      <c r="C58" s="220" t="s">
        <v>188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474.19999999999993</v>
      </c>
      <c r="E59" s="237"/>
      <c r="F59" s="419">
        <f>+D59-D55</f>
        <v>348.29999999999995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191</v>
      </c>
    </row>
    <row r="62" spans="1:22" ht="59.25" customHeight="1">
      <c r="A62" s="239">
        <v>1</v>
      </c>
      <c r="B62" s="240" t="s">
        <v>254</v>
      </c>
      <c r="C62" s="236">
        <v>3.1</v>
      </c>
      <c r="D62" s="511" t="s">
        <v>192</v>
      </c>
      <c r="E62" s="512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13" t="str">
        <f>+'Ekamut-caxs'!C80</f>
        <v>ժ/պ Անգին Խաչատրյան</v>
      </c>
      <c r="E64" s="51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14" t="s">
        <v>97</v>
      </c>
      <c r="E65" s="514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13" t="str">
        <f>+'Ekamut-caxs'!C82</f>
        <v>Աստղիկ Հակոբյան</v>
      </c>
      <c r="E66" s="51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14" t="s">
        <v>97</v>
      </c>
      <c r="E67" s="514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E41" sqref="E41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6" width="13.42578125" style="19" customWidth="1"/>
    <col min="7" max="8" width="12.28515625" style="19" customWidth="1"/>
    <col min="9" max="9" width="12.140625" style="19" customWidth="1"/>
    <col min="10" max="10" width="15.28515625" style="19" customWidth="1"/>
    <col min="11" max="13" width="10.710937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28" t="s">
        <v>71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</row>
    <row r="2" spans="1:15" s="21" customFormat="1" ht="25.5" customHeight="1">
      <c r="A2" s="485" t="str">
        <f>+'Ekamut-caxs'!A14</f>
        <v xml:space="preserve">«Երևանի հ․15 մսուր-մանկապարտեզ»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</row>
    <row r="3" spans="1:15" ht="25.5" customHeight="1">
      <c r="A3" s="516" t="s">
        <v>257</v>
      </c>
      <c r="B3" s="516"/>
      <c r="C3" s="516"/>
      <c r="D3" s="516"/>
      <c r="E3" s="516"/>
      <c r="F3" s="516"/>
      <c r="G3" s="516"/>
      <c r="H3" s="516"/>
      <c r="I3" s="516"/>
      <c r="J3" s="516"/>
      <c r="K3" s="516"/>
      <c r="L3" s="516"/>
      <c r="M3" s="516"/>
      <c r="N3" s="516"/>
    </row>
    <row r="4" spans="1:15" ht="21" customHeight="1">
      <c r="N4" s="351" t="s">
        <v>0</v>
      </c>
    </row>
    <row r="5" spans="1:15" ht="33.75" customHeight="1">
      <c r="A5" s="531" t="s">
        <v>156</v>
      </c>
      <c r="B5" s="531" t="s">
        <v>72</v>
      </c>
      <c r="C5" s="532" t="s">
        <v>227</v>
      </c>
      <c r="D5" s="529" t="s">
        <v>209</v>
      </c>
      <c r="E5" s="529"/>
      <c r="F5" s="529"/>
      <c r="G5" s="529"/>
      <c r="H5" s="529"/>
      <c r="I5" s="529"/>
      <c r="J5" s="529"/>
      <c r="K5" s="529"/>
      <c r="L5" s="529"/>
      <c r="M5" s="529"/>
      <c r="N5" s="530" t="s">
        <v>159</v>
      </c>
    </row>
    <row r="6" spans="1:15" ht="79.5" customHeight="1">
      <c r="A6" s="531"/>
      <c r="B6" s="531"/>
      <c r="C6" s="532"/>
      <c r="D6" s="352" t="s">
        <v>224</v>
      </c>
      <c r="E6" s="352" t="s">
        <v>232</v>
      </c>
      <c r="F6" s="352" t="s">
        <v>233</v>
      </c>
      <c r="G6" s="352" t="s">
        <v>157</v>
      </c>
      <c r="H6" s="352" t="s">
        <v>212</v>
      </c>
      <c r="I6" s="352" t="s">
        <v>211</v>
      </c>
      <c r="J6" s="352" t="s">
        <v>121</v>
      </c>
      <c r="K6" s="352" t="s">
        <v>287</v>
      </c>
      <c r="L6" s="352" t="s">
        <v>195</v>
      </c>
      <c r="M6" s="27" t="s">
        <v>210</v>
      </c>
      <c r="N6" s="530"/>
    </row>
    <row r="7" spans="1:15" ht="27.75" customHeight="1">
      <c r="A7" s="352">
        <v>1</v>
      </c>
      <c r="B7" s="471" t="s">
        <v>218</v>
      </c>
      <c r="C7" s="472">
        <v>30048</v>
      </c>
      <c r="D7" s="472">
        <v>6846.54</v>
      </c>
      <c r="E7" s="472"/>
      <c r="F7" s="472"/>
      <c r="G7" s="472">
        <v>108.7</v>
      </c>
      <c r="H7" s="472">
        <v>305.10000000000002</v>
      </c>
      <c r="I7" s="472"/>
      <c r="J7" s="472">
        <v>200</v>
      </c>
      <c r="K7" s="472"/>
      <c r="L7" s="472"/>
      <c r="M7" s="472"/>
      <c r="N7" s="473">
        <f>ROUND(SUM(C7:M7),1)</f>
        <v>37508.300000000003</v>
      </c>
    </row>
    <row r="8" spans="1:15" ht="28.5" customHeight="1">
      <c r="A8" s="352">
        <v>1.1000000000000001</v>
      </c>
      <c r="B8" s="228" t="s">
        <v>121</v>
      </c>
      <c r="C8" s="474">
        <v>64.7</v>
      </c>
      <c r="D8" s="353" t="s">
        <v>200</v>
      </c>
      <c r="E8" s="353" t="s">
        <v>200</v>
      </c>
      <c r="F8" s="353" t="s">
        <v>200</v>
      </c>
      <c r="G8" s="353" t="s">
        <v>200</v>
      </c>
      <c r="H8" s="353" t="s">
        <v>200</v>
      </c>
      <c r="I8" s="353" t="s">
        <v>200</v>
      </c>
      <c r="J8" s="353" t="s">
        <v>200</v>
      </c>
      <c r="K8" s="353" t="s">
        <v>200</v>
      </c>
      <c r="L8" s="353" t="s">
        <v>200</v>
      </c>
      <c r="M8" s="353" t="s">
        <v>200</v>
      </c>
      <c r="N8" s="353" t="s">
        <v>200</v>
      </c>
    </row>
    <row r="9" spans="1:15" ht="30" customHeight="1">
      <c r="A9" s="352">
        <v>1.2</v>
      </c>
      <c r="B9" s="228" t="s">
        <v>210</v>
      </c>
      <c r="C9" s="474">
        <v>638</v>
      </c>
      <c r="D9" s="353" t="s">
        <v>200</v>
      </c>
      <c r="E9" s="353" t="s">
        <v>200</v>
      </c>
      <c r="F9" s="353" t="s">
        <v>200</v>
      </c>
      <c r="G9" s="353" t="s">
        <v>200</v>
      </c>
      <c r="H9" s="353" t="s">
        <v>200</v>
      </c>
      <c r="I9" s="353" t="s">
        <v>200</v>
      </c>
      <c r="J9" s="353" t="s">
        <v>200</v>
      </c>
      <c r="K9" s="353" t="s">
        <v>200</v>
      </c>
      <c r="L9" s="353" t="s">
        <v>200</v>
      </c>
      <c r="M9" s="353" t="s">
        <v>200</v>
      </c>
      <c r="N9" s="353" t="s">
        <v>200</v>
      </c>
    </row>
    <row r="10" spans="1:15" ht="30" customHeight="1">
      <c r="A10" s="352">
        <v>1.3</v>
      </c>
      <c r="B10" s="475" t="s">
        <v>287</v>
      </c>
      <c r="C10" s="474"/>
      <c r="D10" s="353" t="s">
        <v>200</v>
      </c>
      <c r="E10" s="353" t="s">
        <v>200</v>
      </c>
      <c r="F10" s="353" t="s">
        <v>200</v>
      </c>
      <c r="G10" s="353" t="s">
        <v>200</v>
      </c>
      <c r="H10" s="353" t="s">
        <v>200</v>
      </c>
      <c r="I10" s="353" t="s">
        <v>200</v>
      </c>
      <c r="J10" s="353" t="s">
        <v>200</v>
      </c>
      <c r="K10" s="353" t="s">
        <v>200</v>
      </c>
      <c r="L10" s="353" t="s">
        <v>200</v>
      </c>
      <c r="M10" s="353" t="s">
        <v>200</v>
      </c>
      <c r="N10" s="353" t="s">
        <v>200</v>
      </c>
    </row>
    <row r="11" spans="1:15" ht="35.25" customHeight="1">
      <c r="A11" s="352">
        <v>2</v>
      </c>
      <c r="B11" s="476" t="s">
        <v>94</v>
      </c>
      <c r="C11" s="297">
        <v>60</v>
      </c>
      <c r="D11" s="472">
        <v>12</v>
      </c>
      <c r="E11" s="353" t="s">
        <v>200</v>
      </c>
      <c r="F11" s="353" t="s">
        <v>200</v>
      </c>
      <c r="G11" s="353" t="s">
        <v>200</v>
      </c>
      <c r="H11" s="353" t="s">
        <v>200</v>
      </c>
      <c r="I11" s="353" t="s">
        <v>200</v>
      </c>
      <c r="J11" s="353" t="s">
        <v>200</v>
      </c>
      <c r="K11" s="353" t="s">
        <v>200</v>
      </c>
      <c r="L11" s="353" t="s">
        <v>200</v>
      </c>
      <c r="M11" s="353" t="s">
        <v>200</v>
      </c>
      <c r="N11" s="473">
        <f>ROUND(SUM(C11:M11),1)</f>
        <v>72</v>
      </c>
    </row>
    <row r="12" spans="1:15" s="354" customFormat="1" ht="34.5" customHeight="1">
      <c r="A12" s="477"/>
      <c r="B12" s="478" t="s">
        <v>73</v>
      </c>
      <c r="C12" s="353" t="s">
        <v>200</v>
      </c>
      <c r="D12" s="472" t="s">
        <v>200</v>
      </c>
      <c r="E12" s="353" t="s">
        <v>200</v>
      </c>
      <c r="F12" s="353" t="s">
        <v>200</v>
      </c>
      <c r="G12" s="353" t="s">
        <v>200</v>
      </c>
      <c r="H12" s="353" t="s">
        <v>200</v>
      </c>
      <c r="I12" s="353" t="s">
        <v>200</v>
      </c>
      <c r="J12" s="353" t="s">
        <v>200</v>
      </c>
      <c r="K12" s="353" t="s">
        <v>200</v>
      </c>
      <c r="L12" s="353" t="s">
        <v>200</v>
      </c>
      <c r="M12" s="353" t="s">
        <v>200</v>
      </c>
      <c r="N12" s="479">
        <f>ROUND(SUM(N7:N11),1)</f>
        <v>37580.300000000003</v>
      </c>
    </row>
    <row r="13" spans="1:15" s="354" customFormat="1" ht="34.5" customHeight="1">
      <c r="B13" s="355">
        <f>3423.27*2</f>
        <v>6846.54</v>
      </c>
      <c r="C13" s="123"/>
      <c r="D13" s="470">
        <v>6589.6</v>
      </c>
      <c r="E13" s="356"/>
      <c r="F13" s="356"/>
      <c r="G13" s="356"/>
      <c r="H13" s="357"/>
      <c r="I13" s="357"/>
      <c r="J13" s="358"/>
      <c r="K13" s="358"/>
      <c r="L13" s="357"/>
      <c r="M13" s="356"/>
      <c r="N13" s="359"/>
      <c r="O13" s="355"/>
    </row>
    <row r="14" spans="1:15" s="360" customFormat="1" ht="21" customHeight="1">
      <c r="B14" s="361"/>
      <c r="C14" s="361"/>
      <c r="D14" s="246"/>
      <c r="E14" s="362"/>
      <c r="F14" s="362"/>
      <c r="G14" s="363"/>
      <c r="H14" s="161"/>
      <c r="I14" s="161"/>
      <c r="J14" s="246"/>
      <c r="K14" s="246"/>
      <c r="L14" s="524"/>
      <c r="M14" s="524"/>
      <c r="N14" s="364"/>
    </row>
    <row r="15" spans="1:15" s="354" customFormat="1" ht="69" customHeight="1">
      <c r="B15" s="525" t="s">
        <v>215</v>
      </c>
      <c r="C15" s="527"/>
      <c r="D15" s="526"/>
      <c r="G15" s="246"/>
      <c r="H15" s="246"/>
      <c r="I15" s="525" t="s">
        <v>214</v>
      </c>
      <c r="J15" s="526"/>
      <c r="K15" s="363"/>
      <c r="L15" s="246"/>
      <c r="M15" s="246"/>
      <c r="N15" s="246"/>
    </row>
    <row r="16" spans="1:15" s="354" customFormat="1" ht="48" customHeight="1">
      <c r="B16" s="365" t="s">
        <v>196</v>
      </c>
      <c r="C16" s="366" t="s">
        <v>234</v>
      </c>
      <c r="D16" s="366" t="s">
        <v>235</v>
      </c>
      <c r="G16" s="367"/>
      <c r="H16" s="368"/>
      <c r="I16" s="365" t="s">
        <v>196</v>
      </c>
      <c r="J16" s="366" t="s">
        <v>213</v>
      </c>
      <c r="K16" s="367"/>
      <c r="L16" s="367"/>
      <c r="M16" s="367"/>
      <c r="N16" s="368"/>
    </row>
    <row r="17" spans="2:14" s="369" customFormat="1" ht="39.75" customHeight="1">
      <c r="B17" s="370">
        <v>104400</v>
      </c>
      <c r="C17" s="371">
        <f>ROUND(4*B17*2/1000,1)</f>
        <v>835.2</v>
      </c>
      <c r="D17" s="371">
        <v>108.2</v>
      </c>
      <c r="G17" s="372"/>
      <c r="H17" s="373"/>
      <c r="I17" s="374">
        <v>104400</v>
      </c>
      <c r="J17" s="375">
        <v>108.7</v>
      </c>
      <c r="K17" s="443"/>
      <c r="L17" s="372"/>
      <c r="M17" s="372"/>
      <c r="N17" s="373"/>
    </row>
    <row r="18" spans="2:14" ht="24" customHeight="1">
      <c r="D18" s="372"/>
      <c r="E18" s="376"/>
      <c r="F18" s="376"/>
      <c r="G18" s="376"/>
      <c r="H18" s="357"/>
      <c r="I18" s="357"/>
      <c r="J18" s="377"/>
      <c r="K18" s="377"/>
      <c r="L18" s="372"/>
      <c r="M18" s="372"/>
      <c r="N18" s="378"/>
    </row>
    <row r="19" spans="2:14" ht="19.5" customHeight="1">
      <c r="C19" s="379"/>
    </row>
    <row r="20" spans="2:14" s="380" customFormat="1" ht="24" customHeight="1">
      <c r="B20" s="381" t="s">
        <v>2</v>
      </c>
      <c r="C20" s="381"/>
      <c r="E20" s="382"/>
      <c r="F20" s="383"/>
      <c r="G20" s="383"/>
      <c r="H20" s="522" t="str">
        <f>+'Ekamut-caxs'!C80</f>
        <v>ժ/պ Անգին Խաչատրյան</v>
      </c>
      <c r="I20" s="522"/>
      <c r="J20" s="522"/>
      <c r="K20" s="384"/>
      <c r="L20" s="384"/>
    </row>
    <row r="21" spans="2:14" s="385" customFormat="1" ht="17.25" customHeight="1">
      <c r="B21" s="386"/>
      <c r="C21" s="386"/>
      <c r="E21" s="387" t="s">
        <v>96</v>
      </c>
      <c r="F21" s="388"/>
      <c r="G21" s="389"/>
      <c r="H21" s="523" t="s">
        <v>97</v>
      </c>
      <c r="I21" s="523"/>
      <c r="J21" s="523"/>
      <c r="K21" s="388"/>
      <c r="L21" s="388"/>
    </row>
    <row r="22" spans="2:14" s="380" customFormat="1" ht="24.75" customHeight="1">
      <c r="B22" s="390" t="s">
        <v>6</v>
      </c>
      <c r="C22" s="390"/>
      <c r="E22" s="391"/>
      <c r="F22" s="392"/>
      <c r="G22" s="392"/>
      <c r="H22" s="522" t="str">
        <f>+'Ekamut-caxs'!C82</f>
        <v>Աստղիկ Հակոբյան</v>
      </c>
      <c r="I22" s="522"/>
      <c r="J22" s="522"/>
      <c r="K22" s="384"/>
      <c r="L22" s="384"/>
    </row>
    <row r="23" spans="2:14" s="385" customFormat="1" ht="18.75" customHeight="1">
      <c r="E23" s="387" t="s">
        <v>96</v>
      </c>
      <c r="F23" s="388"/>
      <c r="G23" s="389"/>
      <c r="H23" s="523" t="s">
        <v>97</v>
      </c>
      <c r="I23" s="523"/>
      <c r="J23" s="523"/>
      <c r="K23" s="388"/>
      <c r="L23" s="388"/>
    </row>
    <row r="24" spans="2:14" s="393" customFormat="1" ht="16.5">
      <c r="D24" s="388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="70" zoomScaleSheetLayoutView="70" workbookViewId="0">
      <selection activeCell="E41" sqref="E41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4" width="12.140625" style="141" customWidth="1"/>
    <col min="5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9" width="14.85546875" style="141" customWidth="1"/>
    <col min="10" max="10" width="16.570312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3" style="141" customWidth="1"/>
    <col min="15" max="15" width="14.7109375" style="141" customWidth="1"/>
    <col min="16" max="16384" width="9.140625" style="141"/>
  </cols>
  <sheetData>
    <row r="1" spans="1:15" s="140" customFormat="1" ht="18.75" customHeight="1">
      <c r="A1" s="536" t="s">
        <v>71</v>
      </c>
      <c r="B1" s="536"/>
      <c r="C1" s="536"/>
      <c r="D1" s="536"/>
      <c r="E1" s="536"/>
      <c r="F1" s="536"/>
      <c r="G1" s="536"/>
      <c r="H1" s="536"/>
      <c r="I1" s="536"/>
      <c r="J1" s="536"/>
      <c r="K1" s="536"/>
      <c r="L1" s="536"/>
      <c r="M1" s="536"/>
    </row>
    <row r="2" spans="1:15" s="140" customFormat="1" ht="21.75" customHeight="1">
      <c r="A2" s="535" t="str">
        <f>+'Ekamut-caxs'!A14:D14</f>
        <v xml:space="preserve">«Երևանի հ․15 մսուր-մանկապարտեզ» ՀՈԱԿ-ի </v>
      </c>
      <c r="B2" s="535"/>
      <c r="C2" s="535"/>
      <c r="D2" s="535"/>
      <c r="E2" s="535"/>
      <c r="F2" s="535"/>
      <c r="G2" s="535"/>
      <c r="H2" s="535"/>
      <c r="I2" s="535"/>
      <c r="J2" s="535"/>
      <c r="K2" s="535"/>
      <c r="L2" s="535"/>
      <c r="M2" s="535"/>
    </row>
    <row r="3" spans="1:15" s="140" customFormat="1" ht="21" customHeight="1">
      <c r="A3" s="535" t="s">
        <v>98</v>
      </c>
      <c r="B3" s="535"/>
      <c r="C3" s="535"/>
      <c r="D3" s="535"/>
      <c r="E3" s="535"/>
      <c r="F3" s="535"/>
      <c r="G3" s="535"/>
      <c r="H3" s="535"/>
      <c r="I3" s="535"/>
      <c r="J3" s="535"/>
      <c r="K3" s="535"/>
      <c r="L3" s="535"/>
      <c r="M3" s="535"/>
    </row>
    <row r="4" spans="1:15" ht="21" customHeight="1" thickBot="1"/>
    <row r="5" spans="1:15" s="147" customFormat="1" ht="24.75" customHeight="1">
      <c r="A5" s="538" t="s">
        <v>119</v>
      </c>
      <c r="B5" s="540" t="s">
        <v>99</v>
      </c>
      <c r="C5" s="542" t="s">
        <v>100</v>
      </c>
      <c r="D5" s="543"/>
      <c r="E5" s="543"/>
      <c r="F5" s="544"/>
      <c r="G5" s="534" t="s">
        <v>101</v>
      </c>
      <c r="H5" s="534"/>
      <c r="I5" s="534"/>
      <c r="J5" s="534"/>
      <c r="K5" s="534" t="s">
        <v>147</v>
      </c>
      <c r="L5" s="534"/>
      <c r="M5" s="534"/>
      <c r="N5" s="534"/>
      <c r="O5" s="534"/>
    </row>
    <row r="6" spans="1:15" s="149" customFormat="1" ht="51" customHeight="1">
      <c r="A6" s="539"/>
      <c r="B6" s="541"/>
      <c r="C6" s="415" t="s">
        <v>240</v>
      </c>
      <c r="D6" s="416" t="s">
        <v>241</v>
      </c>
      <c r="E6" s="416" t="s">
        <v>270</v>
      </c>
      <c r="F6" s="417" t="s">
        <v>271</v>
      </c>
      <c r="G6" s="416" t="s">
        <v>242</v>
      </c>
      <c r="H6" s="418" t="s">
        <v>241</v>
      </c>
      <c r="I6" s="416" t="s">
        <v>272</v>
      </c>
      <c r="J6" s="418" t="s">
        <v>271</v>
      </c>
      <c r="K6" s="416" t="s">
        <v>240</v>
      </c>
      <c r="L6" s="416" t="s">
        <v>270</v>
      </c>
      <c r="M6" s="418" t="s">
        <v>290</v>
      </c>
      <c r="N6" s="148" t="s">
        <v>273</v>
      </c>
      <c r="O6" s="148" t="s">
        <v>274</v>
      </c>
    </row>
    <row r="7" spans="1:15" ht="19.5" customHeight="1">
      <c r="A7" s="142">
        <v>1</v>
      </c>
      <c r="B7" s="195" t="s">
        <v>102</v>
      </c>
      <c r="C7" s="274" t="s">
        <v>226</v>
      </c>
      <c r="D7" s="266" t="s">
        <v>226</v>
      </c>
      <c r="E7" s="450"/>
      <c r="F7" s="455"/>
      <c r="G7" s="280" t="s">
        <v>226</v>
      </c>
      <c r="H7" s="266" t="s">
        <v>226</v>
      </c>
      <c r="I7" s="450">
        <v>3183</v>
      </c>
      <c r="J7" s="452">
        <v>165985</v>
      </c>
      <c r="K7" s="319" t="s">
        <v>226</v>
      </c>
      <c r="L7" s="450">
        <v>55</v>
      </c>
      <c r="M7" s="420">
        <f>+L7*200.47</f>
        <v>11025.85</v>
      </c>
      <c r="N7" s="421">
        <f>+L7*7.94904</f>
        <v>437.19720000000001</v>
      </c>
      <c r="O7" s="335">
        <f>+N7+M7</f>
        <v>11463.047200000001</v>
      </c>
    </row>
    <row r="8" spans="1:15" ht="19.5" customHeight="1">
      <c r="A8" s="142">
        <v>2</v>
      </c>
      <c r="B8" s="195" t="s">
        <v>103</v>
      </c>
      <c r="C8" s="274" t="s">
        <v>226</v>
      </c>
      <c r="D8" s="266" t="s">
        <v>226</v>
      </c>
      <c r="E8" s="450"/>
      <c r="F8" s="455"/>
      <c r="G8" s="280" t="s">
        <v>226</v>
      </c>
      <c r="H8" s="266" t="s">
        <v>226</v>
      </c>
      <c r="I8" s="450">
        <v>3016</v>
      </c>
      <c r="J8" s="452">
        <v>154768</v>
      </c>
      <c r="K8" s="319" t="s">
        <v>226</v>
      </c>
      <c r="L8" s="450">
        <v>48</v>
      </c>
      <c r="M8" s="420">
        <f t="shared" ref="M8:M18" si="0">+L8*200.47</f>
        <v>9622.56</v>
      </c>
      <c r="N8" s="421">
        <f t="shared" ref="N8:N18" si="1">+L8*7.94904</f>
        <v>381.55392000000001</v>
      </c>
      <c r="O8" s="335">
        <f t="shared" ref="O8:O18" si="2">+N8+M8</f>
        <v>10004.11392</v>
      </c>
    </row>
    <row r="9" spans="1:15" ht="19.5" customHeight="1">
      <c r="A9" s="142">
        <v>3</v>
      </c>
      <c r="B9" s="195" t="s">
        <v>104</v>
      </c>
      <c r="C9" s="274" t="s">
        <v>226</v>
      </c>
      <c r="D9" s="266" t="s">
        <v>226</v>
      </c>
      <c r="E9" s="450"/>
      <c r="F9" s="455"/>
      <c r="G9" s="280" t="s">
        <v>226</v>
      </c>
      <c r="H9" s="266" t="s">
        <v>226</v>
      </c>
      <c r="I9" s="450">
        <v>700</v>
      </c>
      <c r="J9" s="452">
        <v>35190</v>
      </c>
      <c r="K9" s="319" t="s">
        <v>226</v>
      </c>
      <c r="L9" s="450">
        <v>30</v>
      </c>
      <c r="M9" s="420">
        <f t="shared" si="0"/>
        <v>6014.1</v>
      </c>
      <c r="N9" s="421">
        <f t="shared" si="1"/>
        <v>238.47120000000001</v>
      </c>
      <c r="O9" s="335">
        <f t="shared" si="2"/>
        <v>6252.5712000000003</v>
      </c>
    </row>
    <row r="10" spans="1:15" ht="19.5" customHeight="1">
      <c r="A10" s="142">
        <v>4</v>
      </c>
      <c r="B10" s="195" t="s">
        <v>105</v>
      </c>
      <c r="C10" s="275" t="s">
        <v>226</v>
      </c>
      <c r="D10" s="267" t="s">
        <v>226</v>
      </c>
      <c r="E10" s="450">
        <v>43</v>
      </c>
      <c r="F10" s="455">
        <v>6179.1</v>
      </c>
      <c r="G10" s="280" t="s">
        <v>226</v>
      </c>
      <c r="H10" s="270" t="s">
        <v>226</v>
      </c>
      <c r="I10" s="450">
        <v>416</v>
      </c>
      <c r="J10" s="452">
        <v>20464</v>
      </c>
      <c r="K10" s="319" t="s">
        <v>226</v>
      </c>
      <c r="L10" s="450">
        <v>11</v>
      </c>
      <c r="M10" s="420">
        <f t="shared" si="0"/>
        <v>2205.17</v>
      </c>
      <c r="N10" s="421">
        <f t="shared" si="1"/>
        <v>87.439440000000005</v>
      </c>
      <c r="O10" s="335">
        <f t="shared" si="2"/>
        <v>2292.6094400000002</v>
      </c>
    </row>
    <row r="11" spans="1:15" ht="19.5" customHeight="1">
      <c r="A11" s="142">
        <v>5</v>
      </c>
      <c r="B11" s="195" t="s">
        <v>106</v>
      </c>
      <c r="C11" s="275" t="s">
        <v>226</v>
      </c>
      <c r="D11" s="267" t="s">
        <v>226</v>
      </c>
      <c r="E11" s="450">
        <v>3</v>
      </c>
      <c r="F11" s="455">
        <v>431.1</v>
      </c>
      <c r="G11" s="280" t="s">
        <v>226</v>
      </c>
      <c r="H11" s="270" t="s">
        <v>226</v>
      </c>
      <c r="I11" s="450">
        <v>325</v>
      </c>
      <c r="J11" s="452">
        <v>15938</v>
      </c>
      <c r="K11" s="319" t="s">
        <v>226</v>
      </c>
      <c r="L11" s="450">
        <v>10</v>
      </c>
      <c r="M11" s="420">
        <f t="shared" si="0"/>
        <v>2004.7</v>
      </c>
      <c r="N11" s="421">
        <f t="shared" si="1"/>
        <v>79.490399999999994</v>
      </c>
      <c r="O11" s="335">
        <f t="shared" si="2"/>
        <v>2084.1904</v>
      </c>
    </row>
    <row r="12" spans="1:15" ht="19.5" customHeight="1">
      <c r="A12" s="142">
        <v>6</v>
      </c>
      <c r="B12" s="195" t="s">
        <v>107</v>
      </c>
      <c r="C12" s="275" t="s">
        <v>226</v>
      </c>
      <c r="D12" s="267" t="s">
        <v>226</v>
      </c>
      <c r="E12" s="450">
        <v>26</v>
      </c>
      <c r="F12" s="455">
        <v>3736.2</v>
      </c>
      <c r="G12" s="280" t="s">
        <v>226</v>
      </c>
      <c r="H12" s="270" t="s">
        <v>226</v>
      </c>
      <c r="I12" s="450">
        <v>1601</v>
      </c>
      <c r="J12" s="452">
        <v>83593</v>
      </c>
      <c r="K12" s="319" t="s">
        <v>226</v>
      </c>
      <c r="L12" s="450">
        <v>52</v>
      </c>
      <c r="M12" s="420">
        <f t="shared" si="0"/>
        <v>10424.44</v>
      </c>
      <c r="N12" s="421">
        <f t="shared" si="1"/>
        <v>413.35007999999999</v>
      </c>
      <c r="O12" s="335">
        <f t="shared" si="2"/>
        <v>10837.790080000001</v>
      </c>
    </row>
    <row r="13" spans="1:15" ht="19.5" customHeight="1">
      <c r="A13" s="142">
        <v>7</v>
      </c>
      <c r="B13" s="195" t="s">
        <v>108</v>
      </c>
      <c r="C13" s="275" t="s">
        <v>226</v>
      </c>
      <c r="D13" s="267" t="s">
        <v>226</v>
      </c>
      <c r="E13" s="450">
        <v>39</v>
      </c>
      <c r="F13" s="455">
        <v>5604.3</v>
      </c>
      <c r="G13" s="280" t="s">
        <v>226</v>
      </c>
      <c r="H13" s="270" t="s">
        <v>226</v>
      </c>
      <c r="I13" s="450">
        <v>2415</v>
      </c>
      <c r="J13" s="452">
        <v>126440</v>
      </c>
      <c r="K13" s="319" t="s">
        <v>226</v>
      </c>
      <c r="L13" s="450">
        <v>137</v>
      </c>
      <c r="M13" s="420">
        <f t="shared" si="0"/>
        <v>27464.39</v>
      </c>
      <c r="N13" s="421">
        <f t="shared" si="1"/>
        <v>1089.01848</v>
      </c>
      <c r="O13" s="335">
        <f t="shared" si="2"/>
        <v>28553.408479999998</v>
      </c>
    </row>
    <row r="14" spans="1:15" ht="19.5" customHeight="1">
      <c r="A14" s="142">
        <v>8</v>
      </c>
      <c r="B14" s="196" t="s">
        <v>109</v>
      </c>
      <c r="C14" s="275" t="s">
        <v>226</v>
      </c>
      <c r="D14" s="267" t="s">
        <v>226</v>
      </c>
      <c r="E14" s="450">
        <v>49</v>
      </c>
      <c r="F14" s="455">
        <v>7041.3</v>
      </c>
      <c r="G14" s="280" t="s">
        <v>226</v>
      </c>
      <c r="H14" s="270" t="s">
        <v>226</v>
      </c>
      <c r="I14" s="450">
        <v>2628</v>
      </c>
      <c r="J14" s="452">
        <v>137400</v>
      </c>
      <c r="K14" s="319" t="s">
        <v>226</v>
      </c>
      <c r="L14" s="450">
        <v>71</v>
      </c>
      <c r="M14" s="420">
        <f t="shared" si="0"/>
        <v>14233.37</v>
      </c>
      <c r="N14" s="421">
        <f t="shared" si="1"/>
        <v>564.38184000000001</v>
      </c>
      <c r="O14" s="335">
        <f t="shared" si="2"/>
        <v>14797.751840000001</v>
      </c>
    </row>
    <row r="15" spans="1:15" ht="19.5" customHeight="1">
      <c r="A15" s="142">
        <v>9</v>
      </c>
      <c r="B15" s="196" t="s">
        <v>110</v>
      </c>
      <c r="C15" s="275" t="s">
        <v>226</v>
      </c>
      <c r="D15" s="267" t="s">
        <v>226</v>
      </c>
      <c r="E15" s="450">
        <v>67</v>
      </c>
      <c r="F15" s="455">
        <v>9627.9</v>
      </c>
      <c r="G15" s="280" t="s">
        <v>226</v>
      </c>
      <c r="H15" s="270" t="s">
        <v>226</v>
      </c>
      <c r="I15" s="450">
        <v>2330</v>
      </c>
      <c r="J15" s="452">
        <v>121718</v>
      </c>
      <c r="K15" s="319" t="s">
        <v>226</v>
      </c>
      <c r="L15" s="450">
        <v>74</v>
      </c>
      <c r="M15" s="420">
        <f t="shared" si="0"/>
        <v>14834.78</v>
      </c>
      <c r="N15" s="421">
        <f t="shared" si="1"/>
        <v>588.22896000000003</v>
      </c>
      <c r="O15" s="335">
        <f t="shared" si="2"/>
        <v>15423.008960000001</v>
      </c>
    </row>
    <row r="16" spans="1:15" ht="19.5" customHeight="1">
      <c r="A16" s="142">
        <v>10</v>
      </c>
      <c r="B16" s="196" t="s">
        <v>111</v>
      </c>
      <c r="C16" s="275" t="s">
        <v>226</v>
      </c>
      <c r="D16" s="267" t="s">
        <v>226</v>
      </c>
      <c r="E16" s="450">
        <v>95</v>
      </c>
      <c r="F16" s="455">
        <v>13651.5</v>
      </c>
      <c r="G16" s="279" t="s">
        <v>226</v>
      </c>
      <c r="H16" s="270" t="s">
        <v>226</v>
      </c>
      <c r="I16" s="450">
        <v>2744</v>
      </c>
      <c r="J16" s="452">
        <v>144206</v>
      </c>
      <c r="K16" s="319" t="s">
        <v>226</v>
      </c>
      <c r="L16" s="450">
        <v>267</v>
      </c>
      <c r="M16" s="420">
        <f t="shared" si="0"/>
        <v>53525.49</v>
      </c>
      <c r="N16" s="421">
        <f t="shared" si="1"/>
        <v>2122.3936800000001</v>
      </c>
      <c r="O16" s="335">
        <f t="shared" si="2"/>
        <v>55647.883679999999</v>
      </c>
    </row>
    <row r="17" spans="1:15" ht="19.5" customHeight="1">
      <c r="A17" s="142">
        <v>11</v>
      </c>
      <c r="B17" s="196" t="s">
        <v>112</v>
      </c>
      <c r="C17" s="456">
        <v>1893</v>
      </c>
      <c r="D17" s="457"/>
      <c r="E17" s="277">
        <f>+MAX(C17,E9)</f>
        <v>1893</v>
      </c>
      <c r="F17" s="268">
        <f>+E17*143.7</f>
        <v>272024.09999999998</v>
      </c>
      <c r="G17" s="453"/>
      <c r="H17" s="454"/>
      <c r="I17" s="277">
        <f>+MAX(G17,I7)</f>
        <v>3183</v>
      </c>
      <c r="J17" s="269">
        <f>+I17*53.48</f>
        <v>170226.84</v>
      </c>
      <c r="K17" s="451"/>
      <c r="L17" s="277">
        <f>+MAX(K17,L8)</f>
        <v>48</v>
      </c>
      <c r="M17" s="420">
        <f t="shared" si="0"/>
        <v>9622.56</v>
      </c>
      <c r="N17" s="421">
        <f t="shared" si="1"/>
        <v>381.55392000000001</v>
      </c>
      <c r="O17" s="335">
        <f t="shared" si="2"/>
        <v>10004.11392</v>
      </c>
    </row>
    <row r="18" spans="1:15" ht="19.5" customHeight="1">
      <c r="A18" s="142">
        <v>12</v>
      </c>
      <c r="B18" s="196" t="s">
        <v>113</v>
      </c>
      <c r="C18" s="456">
        <v>2866</v>
      </c>
      <c r="D18" s="457"/>
      <c r="E18" s="277">
        <f>+MAX(C18,E7)</f>
        <v>2866</v>
      </c>
      <c r="F18" s="268">
        <f>+E18*143.7</f>
        <v>411844.19999999995</v>
      </c>
      <c r="G18" s="453"/>
      <c r="H18" s="454"/>
      <c r="I18" s="277">
        <f>+MAX(G18,I7)</f>
        <v>3183</v>
      </c>
      <c r="J18" s="269">
        <f>+I18*53.48</f>
        <v>170226.84</v>
      </c>
      <c r="K18" s="451"/>
      <c r="L18" s="277">
        <f>+MAX(K18,L7)</f>
        <v>55</v>
      </c>
      <c r="M18" s="420">
        <f t="shared" si="0"/>
        <v>11025.85</v>
      </c>
      <c r="N18" s="421">
        <f t="shared" si="1"/>
        <v>437.19720000000001</v>
      </c>
      <c r="O18" s="335">
        <f t="shared" si="2"/>
        <v>11463.047200000001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4759</v>
      </c>
      <c r="D19" s="271">
        <f>SUM(D7:D18)</f>
        <v>0</v>
      </c>
      <c r="E19" s="278">
        <f t="shared" si="3"/>
        <v>5081</v>
      </c>
      <c r="F19" s="272">
        <f>SUM(F7:F18)</f>
        <v>730139.7</v>
      </c>
      <c r="G19" s="281">
        <f>SUM(G7:G18)</f>
        <v>0</v>
      </c>
      <c r="H19" s="271">
        <f>SUM(H7:H18)</f>
        <v>0</v>
      </c>
      <c r="I19" s="278">
        <f>SUM(I7:I18)</f>
        <v>25724</v>
      </c>
      <c r="J19" s="273">
        <f>SUM(J7:J18)</f>
        <v>1346155.6800000002</v>
      </c>
      <c r="K19" s="276">
        <f t="shared" si="3"/>
        <v>0</v>
      </c>
      <c r="L19" s="278">
        <f>SUM(L7:L18)</f>
        <v>858</v>
      </c>
      <c r="M19" s="273">
        <f>SUM(M7:M18)</f>
        <v>172003.25999999998</v>
      </c>
      <c r="N19" s="422">
        <f>SUM(N7:N18)</f>
        <v>6820.2763199999999</v>
      </c>
      <c r="O19" s="273">
        <f>SUM(O7:O18)</f>
        <v>178823.53632000001</v>
      </c>
    </row>
    <row r="20" spans="1:15" ht="21.75" customHeight="1">
      <c r="B20" s="150"/>
      <c r="C20" s="250"/>
      <c r="D20" s="183"/>
      <c r="E20" s="250"/>
      <c r="F20" s="183">
        <f>ROUND(F19/1000,1)</f>
        <v>730.1</v>
      </c>
      <c r="G20" s="250"/>
      <c r="H20" s="183"/>
      <c r="I20" s="250"/>
      <c r="J20" s="183">
        <f>ROUND(J19/1000,1)</f>
        <v>1346.2</v>
      </c>
      <c r="K20" s="250"/>
      <c r="L20" s="250"/>
      <c r="M20" s="183">
        <f>ROUND(M19/1000,1)</f>
        <v>172</v>
      </c>
      <c r="N20" s="183">
        <f t="shared" ref="N20:O20" si="4">ROUND(N19/1000,1)</f>
        <v>6.8</v>
      </c>
      <c r="O20" s="183">
        <f t="shared" si="4"/>
        <v>178.8</v>
      </c>
    </row>
    <row r="21" spans="1:15" ht="33.75" customHeight="1" thickBot="1">
      <c r="B21" s="537" t="s">
        <v>205</v>
      </c>
      <c r="C21" s="537"/>
      <c r="D21" s="537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226</v>
      </c>
      <c r="E22" s="200" t="s">
        <v>226</v>
      </c>
      <c r="F22" s="201" t="s">
        <v>226</v>
      </c>
      <c r="G22" s="200" t="s">
        <v>152</v>
      </c>
      <c r="H22" s="200" t="s">
        <v>226</v>
      </c>
      <c r="I22" s="200" t="s">
        <v>226</v>
      </c>
      <c r="J22" s="202" t="s">
        <v>226</v>
      </c>
      <c r="K22" s="200" t="s">
        <v>152</v>
      </c>
      <c r="L22" s="200" t="s">
        <v>226</v>
      </c>
      <c r="M22" s="444" t="s">
        <v>226</v>
      </c>
      <c r="N22" s="198" t="s">
        <v>226</v>
      </c>
      <c r="O22" s="202" t="s">
        <v>226</v>
      </c>
    </row>
    <row r="23" spans="1:15" ht="23.25" customHeight="1">
      <c r="A23" s="186">
        <v>1</v>
      </c>
      <c r="B23" s="458"/>
      <c r="C23" s="457"/>
      <c r="D23" s="335" t="s">
        <v>226</v>
      </c>
      <c r="E23" s="335" t="s">
        <v>226</v>
      </c>
      <c r="F23" s="455"/>
      <c r="G23" s="462"/>
      <c r="H23" s="335" t="s">
        <v>226</v>
      </c>
      <c r="I23" s="335" t="s">
        <v>226</v>
      </c>
      <c r="J23" s="464">
        <v>225.6</v>
      </c>
      <c r="K23" s="462"/>
      <c r="L23" s="335" t="s">
        <v>226</v>
      </c>
      <c r="M23" s="465">
        <v>26.7</v>
      </c>
      <c r="N23" s="186" t="s">
        <v>226</v>
      </c>
      <c r="O23" s="446" t="s">
        <v>226</v>
      </c>
    </row>
    <row r="24" spans="1:15" ht="23.25" customHeight="1">
      <c r="A24" s="186">
        <v>2</v>
      </c>
      <c r="B24" s="458"/>
      <c r="C24" s="457"/>
      <c r="D24" s="335" t="s">
        <v>226</v>
      </c>
      <c r="E24" s="335" t="s">
        <v>226</v>
      </c>
      <c r="F24" s="455"/>
      <c r="G24" s="462"/>
      <c r="H24" s="335" t="s">
        <v>226</v>
      </c>
      <c r="I24" s="335" t="s">
        <v>226</v>
      </c>
      <c r="J24" s="464"/>
      <c r="K24" s="462"/>
      <c r="L24" s="335" t="s">
        <v>226</v>
      </c>
      <c r="M24" s="465"/>
      <c r="N24" s="186" t="s">
        <v>226</v>
      </c>
      <c r="O24" s="446" t="s">
        <v>226</v>
      </c>
    </row>
    <row r="25" spans="1:15" s="149" customFormat="1" ht="23.25" customHeight="1">
      <c r="A25" s="142">
        <v>3</v>
      </c>
      <c r="B25" s="459"/>
      <c r="C25" s="460"/>
      <c r="D25" s="336" t="s">
        <v>226</v>
      </c>
      <c r="E25" s="336" t="s">
        <v>226</v>
      </c>
      <c r="F25" s="461"/>
      <c r="G25" s="463"/>
      <c r="H25" s="336" t="s">
        <v>226</v>
      </c>
      <c r="I25" s="336" t="s">
        <v>226</v>
      </c>
      <c r="J25" s="461"/>
      <c r="K25" s="463"/>
      <c r="L25" s="336" t="s">
        <v>226</v>
      </c>
      <c r="M25" s="466"/>
      <c r="N25" s="447" t="s">
        <v>226</v>
      </c>
      <c r="O25" s="448" t="s">
        <v>226</v>
      </c>
    </row>
    <row r="26" spans="1:15" s="140" customFormat="1" ht="24" customHeight="1">
      <c r="A26" s="187"/>
      <c r="B26" s="181" t="s">
        <v>73</v>
      </c>
      <c r="C26" s="337" t="s">
        <v>226</v>
      </c>
      <c r="D26" s="337" t="s">
        <v>226</v>
      </c>
      <c r="E26" s="337" t="s">
        <v>226</v>
      </c>
      <c r="F26" s="338">
        <f>SUM(F23:F25)</f>
        <v>0</v>
      </c>
      <c r="G26" s="339" t="s">
        <v>226</v>
      </c>
      <c r="H26" s="337" t="s">
        <v>226</v>
      </c>
      <c r="I26" s="337" t="s">
        <v>226</v>
      </c>
      <c r="J26" s="338">
        <f>SUM(J23:J25)</f>
        <v>225.6</v>
      </c>
      <c r="K26" s="339" t="s">
        <v>226</v>
      </c>
      <c r="L26" s="337" t="s">
        <v>226</v>
      </c>
      <c r="M26" s="445">
        <f>SUM(M23:M25)</f>
        <v>26.7</v>
      </c>
      <c r="N26" s="187" t="s">
        <v>226</v>
      </c>
      <c r="O26" s="449" t="s">
        <v>226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226</v>
      </c>
      <c r="F27" s="272">
        <f>+F20-F26</f>
        <v>730.1</v>
      </c>
      <c r="G27" s="334" t="s">
        <v>226</v>
      </c>
      <c r="H27" s="271" t="s">
        <v>226</v>
      </c>
      <c r="I27" s="271" t="s">
        <v>226</v>
      </c>
      <c r="J27" s="272">
        <f>J20-J26</f>
        <v>1120.6000000000001</v>
      </c>
      <c r="K27" s="334" t="s">
        <v>226</v>
      </c>
      <c r="L27" s="271" t="s">
        <v>226</v>
      </c>
      <c r="M27" s="273">
        <f>M20-M26</f>
        <v>145.30000000000001</v>
      </c>
      <c r="N27" s="188" t="s">
        <v>226</v>
      </c>
      <c r="O27" s="272">
        <f>+O20-M26</f>
        <v>152.10000000000002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252.29999999999998</v>
      </c>
    </row>
    <row r="29" spans="1:15" s="140" customFormat="1" ht="20.25" customHeight="1">
      <c r="B29" s="182"/>
      <c r="F29" s="183"/>
      <c r="M29" s="183"/>
    </row>
    <row r="30" spans="1:15" s="150" customFormat="1" ht="25.5" customHeight="1">
      <c r="B30" s="151"/>
      <c r="C30" s="535" t="s">
        <v>2</v>
      </c>
      <c r="D30" s="535"/>
      <c r="E30" s="151"/>
      <c r="F30" s="151"/>
      <c r="G30" s="545"/>
      <c r="H30" s="545"/>
      <c r="I30" s="263"/>
      <c r="J30" s="547" t="str">
        <f>+'Ekamut-caxs'!C80</f>
        <v>ժ/պ Անգին Խաչատրյան</v>
      </c>
      <c r="K30" s="547"/>
      <c r="M30" s="144"/>
    </row>
    <row r="31" spans="1:15" s="140" customFormat="1">
      <c r="C31" s="146"/>
      <c r="D31" s="146"/>
      <c r="E31" s="145"/>
      <c r="F31" s="145"/>
      <c r="G31" s="546" t="s">
        <v>96</v>
      </c>
      <c r="H31" s="546"/>
      <c r="I31" s="264"/>
      <c r="J31" s="546" t="s">
        <v>114</v>
      </c>
      <c r="K31" s="546"/>
    </row>
    <row r="32" spans="1:15" s="150" customFormat="1" ht="23.25" customHeight="1">
      <c r="B32" s="151"/>
      <c r="C32" s="152" t="s">
        <v>6</v>
      </c>
      <c r="D32" s="152"/>
      <c r="E32" s="151"/>
      <c r="F32" s="151"/>
      <c r="G32" s="547"/>
      <c r="H32" s="547"/>
      <c r="I32" s="153"/>
      <c r="J32" s="547" t="str">
        <f>+'Ekamut-caxs'!C82</f>
        <v>Աստղիկ Հակոբյան</v>
      </c>
      <c r="K32" s="547"/>
    </row>
    <row r="33" spans="3:13" s="140" customFormat="1">
      <c r="C33" s="143"/>
      <c r="D33" s="143"/>
      <c r="G33" s="546" t="s">
        <v>96</v>
      </c>
      <c r="H33" s="546"/>
      <c r="I33" s="264"/>
      <c r="J33" s="546" t="s">
        <v>114</v>
      </c>
      <c r="K33" s="546"/>
    </row>
    <row r="34" spans="3:13">
      <c r="F34" s="154" t="s">
        <v>1</v>
      </c>
    </row>
    <row r="35" spans="3:13" ht="16.5" customHeight="1">
      <c r="C35" s="412" t="s">
        <v>115</v>
      </c>
      <c r="D35" s="412"/>
      <c r="E35" s="412" t="s">
        <v>116</v>
      </c>
      <c r="F35" s="412" t="s">
        <v>291</v>
      </c>
      <c r="I35" s="413" t="s">
        <v>117</v>
      </c>
      <c r="J35" s="414" t="s">
        <v>243</v>
      </c>
      <c r="K35" s="399"/>
      <c r="L35" s="414" t="s">
        <v>244</v>
      </c>
      <c r="M35" s="414" t="s">
        <v>245</v>
      </c>
    </row>
    <row r="36" spans="3:13" ht="16.5" customHeight="1">
      <c r="C36" s="412" t="s">
        <v>118</v>
      </c>
      <c r="D36" s="412"/>
      <c r="E36" s="412" t="s">
        <v>116</v>
      </c>
      <c r="F36" s="412" t="s">
        <v>264</v>
      </c>
      <c r="I36" s="533" t="s">
        <v>266</v>
      </c>
      <c r="J36" s="533"/>
      <c r="K36" s="399"/>
      <c r="L36" s="533" t="s">
        <v>267</v>
      </c>
      <c r="M36" s="533"/>
    </row>
    <row r="37" spans="3:13">
      <c r="C37" s="412"/>
      <c r="D37" s="412"/>
      <c r="E37" s="533" t="s">
        <v>265</v>
      </c>
      <c r="F37" s="533"/>
      <c r="I37" s="533"/>
      <c r="J37" s="533"/>
      <c r="K37" s="399"/>
      <c r="L37" s="533"/>
      <c r="M37" s="533"/>
    </row>
    <row r="38" spans="3:13">
      <c r="C38" s="412"/>
      <c r="D38" s="412"/>
      <c r="E38" s="533"/>
      <c r="F38" s="533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41" sqref="E41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15" t="s">
        <v>71</v>
      </c>
      <c r="B1" s="515"/>
      <c r="C1" s="515"/>
      <c r="D1" s="515"/>
      <c r="E1" s="515"/>
    </row>
    <row r="2" spans="1:13" ht="23.25" customHeight="1">
      <c r="A2" s="518" t="str">
        <f>+'Ekamut-caxs'!A14:D14</f>
        <v xml:space="preserve">«Երևանի հ․15 մսուր-մանկապարտեզ» ՀՈԱԿ-ի </v>
      </c>
      <c r="B2" s="518"/>
      <c r="C2" s="518"/>
      <c r="D2" s="518"/>
      <c r="E2" s="518"/>
    </row>
    <row r="3" spans="1:13" ht="28.5" customHeight="1">
      <c r="A3" s="518" t="s">
        <v>285</v>
      </c>
      <c r="B3" s="518"/>
      <c r="C3" s="518"/>
      <c r="D3" s="518"/>
      <c r="E3" s="518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311</v>
      </c>
      <c r="D6" s="320" t="s">
        <v>292</v>
      </c>
      <c r="E6" s="320" t="s">
        <v>283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23" t="s">
        <v>310</v>
      </c>
      <c r="C8" s="256">
        <v>42452.6</v>
      </c>
      <c r="D8" s="256">
        <v>145.4</v>
      </c>
      <c r="E8" s="256">
        <v>3888</v>
      </c>
      <c r="F8" s="424" t="s">
        <v>279</v>
      </c>
      <c r="G8" s="434" t="s">
        <v>275</v>
      </c>
      <c r="H8" s="428" t="s">
        <v>200</v>
      </c>
      <c r="I8" s="426" t="s">
        <v>276</v>
      </c>
      <c r="J8" s="428" t="s">
        <v>200</v>
      </c>
      <c r="K8" s="430" t="s">
        <v>277</v>
      </c>
      <c r="L8" s="431" t="s">
        <v>201</v>
      </c>
      <c r="M8" s="432" t="s">
        <v>278</v>
      </c>
    </row>
    <row r="9" spans="1:13" s="326" customFormat="1" ht="25.5" customHeight="1">
      <c r="A9" s="323">
        <v>2</v>
      </c>
      <c r="B9" s="324" t="s">
        <v>312</v>
      </c>
      <c r="C9" s="435"/>
      <c r="D9" s="435">
        <v>190</v>
      </c>
      <c r="E9" s="325">
        <f>+M9</f>
        <v>2178</v>
      </c>
      <c r="F9" s="425">
        <v>11</v>
      </c>
      <c r="G9" s="480">
        <v>180</v>
      </c>
      <c r="H9" s="429" t="s">
        <v>200</v>
      </c>
      <c r="I9" s="481">
        <v>22</v>
      </c>
      <c r="J9" s="429" t="s">
        <v>200</v>
      </c>
      <c r="K9" s="481">
        <v>550</v>
      </c>
      <c r="L9" s="431" t="s">
        <v>201</v>
      </c>
      <c r="M9" s="482">
        <f>+(G9*I9*K9)/1000</f>
        <v>2178</v>
      </c>
    </row>
    <row r="10" spans="1:13" s="326" customFormat="1" ht="25.5" customHeight="1" thickBot="1">
      <c r="A10" s="323">
        <v>3</v>
      </c>
      <c r="B10" s="324" t="s">
        <v>216</v>
      </c>
      <c r="C10" s="435">
        <f>+G10*30+1000+1108.7</f>
        <v>6158.7</v>
      </c>
      <c r="D10" s="435">
        <v>190</v>
      </c>
      <c r="E10" s="325">
        <f>+M10</f>
        <v>1559.25</v>
      </c>
      <c r="F10" s="425">
        <v>12</v>
      </c>
      <c r="G10" s="436">
        <v>135</v>
      </c>
      <c r="H10" s="429" t="s">
        <v>200</v>
      </c>
      <c r="I10" s="427">
        <v>21</v>
      </c>
      <c r="J10" s="429" t="s">
        <v>200</v>
      </c>
      <c r="K10" s="427">
        <v>550</v>
      </c>
      <c r="L10" s="431" t="s">
        <v>201</v>
      </c>
      <c r="M10" s="433">
        <f>+(G10*I10*K10)/1000</f>
        <v>1559.25</v>
      </c>
    </row>
    <row r="11" spans="1:13" s="180" customFormat="1" ht="31.5" customHeight="1">
      <c r="A11" s="239"/>
      <c r="B11" s="321" t="s">
        <v>217</v>
      </c>
      <c r="C11" s="322">
        <f>ROUND(SUM(C8:C10),1)</f>
        <v>48611.3</v>
      </c>
      <c r="D11" s="322">
        <f>ROUND(SUM(D8:D10),1)</f>
        <v>525.4</v>
      </c>
      <c r="E11" s="322">
        <f>ROUND(SUM(E8:E10),1)</f>
        <v>7625.3</v>
      </c>
    </row>
    <row r="12" spans="1:13">
      <c r="C12" s="435">
        <v>6400</v>
      </c>
    </row>
    <row r="13" spans="1:13" ht="51" customHeight="1">
      <c r="B13" s="550" t="s">
        <v>219</v>
      </c>
      <c r="C13" s="550"/>
      <c r="D13" s="550"/>
      <c r="E13" s="550"/>
    </row>
    <row r="18" spans="2:5" ht="20.25" customHeight="1">
      <c r="B18" s="139" t="s">
        <v>2</v>
      </c>
      <c r="C18" s="139"/>
      <c r="D18" s="551" t="str">
        <f>+'Ekamut-caxs'!C80</f>
        <v>ժ/պ Անգին Խաչատրյան</v>
      </c>
      <c r="E18" s="551"/>
    </row>
    <row r="19" spans="2:5" ht="18.75" customHeight="1">
      <c r="B19" s="139" t="s">
        <v>4</v>
      </c>
      <c r="D19" s="548" t="s">
        <v>5</v>
      </c>
      <c r="E19" s="548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49" t="str">
        <f>+'Ekamut-caxs'!C82</f>
        <v>Աստղիկ Հակոբյան</v>
      </c>
      <c r="E21" s="549"/>
    </row>
    <row r="22" spans="2:5" ht="23.25" customHeight="1">
      <c r="D22" s="548" t="s">
        <v>5</v>
      </c>
      <c r="E22" s="548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E41" sqref="E41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53" t="s">
        <v>71</v>
      </c>
      <c r="B1" s="553"/>
      <c r="C1" s="553"/>
      <c r="D1" s="553"/>
    </row>
    <row r="2" spans="1:4" ht="26.25" customHeight="1">
      <c r="A2" s="554" t="str">
        <f>+'Ekamut-caxs'!A14:D14</f>
        <v xml:space="preserve">«Երևանի հ․15 մսուր-մանկապարտեզ» ՀՈԱԿ-ի </v>
      </c>
      <c r="B2" s="554"/>
      <c r="C2" s="554"/>
      <c r="D2" s="554"/>
    </row>
    <row r="3" spans="1:4" ht="27" customHeight="1">
      <c r="A3" s="554" t="s">
        <v>269</v>
      </c>
      <c r="B3" s="554"/>
      <c r="C3" s="554"/>
      <c r="D3" s="554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2</v>
      </c>
      <c r="D11" s="170">
        <f>SUM(D12:D14)</f>
        <v>60</v>
      </c>
    </row>
    <row r="12" spans="1:4" ht="21.75" customHeight="1">
      <c r="A12" s="173">
        <v>2.1</v>
      </c>
      <c r="B12" s="174" t="s">
        <v>280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>
        <v>1</v>
      </c>
      <c r="D13" s="173">
        <v>30</v>
      </c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2</v>
      </c>
      <c r="D15" s="170">
        <f>SUM(D16:D18)</f>
        <v>60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>
        <v>1</v>
      </c>
      <c r="D17" s="173">
        <v>30</v>
      </c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2</v>
      </c>
      <c r="D19" s="170">
        <f>SUM(D20:D22)</f>
        <v>60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29</v>
      </c>
    </row>
    <row r="21" spans="1:4" ht="23.25" customHeight="1">
      <c r="A21" s="173">
        <v>4.2</v>
      </c>
      <c r="B21" s="176" t="s">
        <v>144</v>
      </c>
      <c r="C21" s="173">
        <v>1</v>
      </c>
      <c r="D21" s="173">
        <v>31</v>
      </c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6</v>
      </c>
      <c r="D23" s="170">
        <f>D7+D11+D15+D19</f>
        <v>180</v>
      </c>
    </row>
    <row r="24" spans="1:4" ht="48.75" customHeight="1"/>
    <row r="25" spans="1:4" ht="18">
      <c r="B25" s="178" t="s">
        <v>2</v>
      </c>
      <c r="C25" s="555" t="str">
        <f>+'Ekamut-caxs'!C80</f>
        <v>ժ/պ Անգին Խաչատրյան</v>
      </c>
      <c r="D25" s="555"/>
    </row>
    <row r="26" spans="1:4" ht="15.75" customHeight="1">
      <c r="B26" s="179" t="s">
        <v>4</v>
      </c>
      <c r="C26" s="552" t="s">
        <v>5</v>
      </c>
      <c r="D26" s="552"/>
    </row>
    <row r="27" spans="1:4" ht="27" customHeight="1">
      <c r="B27" s="172" t="s">
        <v>6</v>
      </c>
      <c r="C27" s="555" t="str">
        <f>+'Ekamut-caxs'!C82</f>
        <v>Աստղիկ Հակոբյան</v>
      </c>
      <c r="D27" s="555"/>
    </row>
    <row r="28" spans="1:4">
      <c r="C28" s="552" t="s">
        <v>5</v>
      </c>
      <c r="D28" s="552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https://mul2.yerevan.am/tasks/1236395/oneclick/696b818dc2400a39870d19009bf08f61bc73b1ac7b19e0b7c09d687c981c1596.xlsx?token=a7abc4914ae3bb2cb1529ec5647dc7da</cp:keywords>
  <cp:lastModifiedBy>Lusine Petrosyan</cp:lastModifiedBy>
  <cp:lastPrinted>2023-12-22T11:50:13Z</cp:lastPrinted>
  <dcterms:created xsi:type="dcterms:W3CDTF">1996-10-14T23:33:28Z</dcterms:created>
  <dcterms:modified xsi:type="dcterms:W3CDTF">2023-12-28T06:10:09Z</dcterms:modified>
</cp:coreProperties>
</file>