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60F4B52-78E7-4A12-86F5-AF8E1453B441}" xr6:coauthVersionLast="47" xr6:coauthVersionMax="47" xr10:uidLastSave="{00000000-0000-0000-0000-000000000000}"/>
  <bookViews>
    <workbookView xWindow="-120" yWindow="-120" windowWidth="29040" windowHeight="15720" tabRatio="933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'Ekamut-caxs'!$A$1:$E$86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/>
  <c r="D23" i="7" l="1"/>
  <c r="G13" i="9"/>
  <c r="G14" i="9" s="1"/>
  <c r="G12" i="9"/>
  <c r="D64" i="9"/>
  <c r="D65" i="9"/>
  <c r="D75" i="19"/>
  <c r="B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2" i="19" l="1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10" i="10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8" i="12"/>
  <c r="O7" i="12"/>
  <c r="O15" i="12"/>
  <c r="O13" i="12"/>
  <c r="O12" i="12"/>
  <c r="O11" i="12"/>
  <c r="A51" i="7"/>
  <c r="D11" i="9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E11" i="9" l="1"/>
  <c r="A52" i="7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l="1"/>
  <c r="A68" i="19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D17" i="9"/>
  <c r="D43" i="7"/>
  <c r="F43" i="7" s="1"/>
  <c r="D32" i="9"/>
  <c r="L19" i="12"/>
  <c r="F43" i="19" l="1"/>
  <c r="D79" i="19"/>
  <c r="D61" i="7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9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<sst xmlns="http://schemas.openxmlformats.org/spreadsheetml/2006/main" count="772" uniqueCount="309">
  <si>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</si>
  <si>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</si>
  <si>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</si>
  <si>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</si>
  <si>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</si>
  <si>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</si>
  <si>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</si>
  <si>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</si>
  <si>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</si>
  <si>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</si>
  <si>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</si>
  <si>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</si>
  <si>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</si>
  <si>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</si>
  <si>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</si>
  <si>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</si>
  <si>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</si>
  <si>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</si>
  <si>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</si>
  <si>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</si>
  <si>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</si>
  <si>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</si>
  <si>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</si>
  <si>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</si>
  <si>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</si>
  <si>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</si>
  <si>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</si>
  <si>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</si>
  <si>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</si>
  <si>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</si>
  <si>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</si>
  <si>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</si>
  <si>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</si>
  <si>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</si>
  <si>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</si>
  <si>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</si>
  <si>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</si>
  <si>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</si>
  <si>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</si>
  <si>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</si>
  <si>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</si>
  <si>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</si>
  <si>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</si>
  <si>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</si>
  <si>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</si>
  <si>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</si>
  <si>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</si>
  <si>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</si>
  <si>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</si>
  <si>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</si>
  <si>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</si>
  <si>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</si>
  <si>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</si>
  <si>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</si>
  <si>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</si>
  <si>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</si>
  <si>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</si>
  <si>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</si>
  <si>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</si>
  <si>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</si>
  <si>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</si>
  <si>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</si>
  <si>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</si>
  <si>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</si>
  <si>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</si>
  <si>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</si>
  <si>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</si>
  <si>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</si>
  <si>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</si>
  <si>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</si>
  <si>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</si>
  <si>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</si>
  <si>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</si>
  <si>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</si>
  <si>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</si>
  <si>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</si>
  <si>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</si>
  <si>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</si>
  <si>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</si>
  <si>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</si>
  <si>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</si>
  <si>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</si>
  <si>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</si>
  <si>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</si>
  <si>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</si>
  <si>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</si>
  <si>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</si>
  <si>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</si>
  <si>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</si>
  <si>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</si>
  <si>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</si>
  <si>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</si>
  <si>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</si>
  <si>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</si>
  <si>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</si>
  <si>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</si>
  <si>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</si>
  <si>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</si>
  <si>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</si>
  <si>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</si>
  <si>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</si>
  <si>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</si>
  <si>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</si>
  <si>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</si>
  <si>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</si>
  <si>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</si>
  <si>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</si>
  <si>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</si>
  <si>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</si>
  <si>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</si>
  <si>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</si>
  <si>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</si>
  <si>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</si>
  <si>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</si>
  <si>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</si>
  <si>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</si>
  <si>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</si>
  <si>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</si>
  <si>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</si>
  <si>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</si>
  <si>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</si>
  <si>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</si>
  <si>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</si>
  <si>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</si>
  <si>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</si>
  <si>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</si>
  <si>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</si>
  <si>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</si>
  <si>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</si>
  <si>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</si>
  <si>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</si>
  <si>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</si>
  <si>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</si>
  <si>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</si>
  <si>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</si>
  <si>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</si>
  <si>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</si>
  <si>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</si>
  <si>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</si>
  <si>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</si>
  <si>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</si>
  <si>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</si>
  <si>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</si>
  <si>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</si>
  <si>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</si>
  <si>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</si>
  <si>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</si>
  <si>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</si>
  <si>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</si>
  <si>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</si>
  <si>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</si>
  <si>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</si>
  <si>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</si>
  <si>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</si>
  <si>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</si>
  <si>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</si>
  <si>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</si>
  <si>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</si>
  <si>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</si>
  <si>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</si>
  <si>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</si>
  <si>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</si>
  <si>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</si>
  <si>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</si>
  <si>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</si>
  <si>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</si>
  <si>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</si>
  <si>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</si>
  <si>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</si>
  <si>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</si>
  <si>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</si>
  <si>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</si>
  <si>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</si>
  <si>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</si>
  <si>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</si>
  <si>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</si>
  <si>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</si>
  <si>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</si>
  <si>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</si>
  <si>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</si>
  <si>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</si>
  <si>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</si>
  <si>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</si>
  <si>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</si>
  <si>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</si>
  <si>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</si>
  <si>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</si>
  <si>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</si>
  <si>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</si>
  <si>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</si>
  <si>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</si>
  <si>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</si>
  <si>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</si>
  <si>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</si>
  <si>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</si>
  <si>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</si>
  <si>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</si>
  <si>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</si>
  <si>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</si>
  <si>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</si>
  <si>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</si>
  <si>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</si>
  <si>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</si>
  <si>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</si>
  <si>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</si>
  <si>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</si>
  <si>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</si>
  <si>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</si>
  <si>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</si>
  <si>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</si>
  <si>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</si>
  <si>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</si>
  <si>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</si>
  <si>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</si>
  <si>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</si>
  <si>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</si>
  <si>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</si>
  <si>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</si>
  <si>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</si>
  <si>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</si>
  <si>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</si>
  <si>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</si>
  <si>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</si>
  <si>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</si>
  <si>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</si>
  <si>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</si>
  <si>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</si>
  <si>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</si>
  <si>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</si>
  <si>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</si>
  <si>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</si>
  <si>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</si>
  <si>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</si>
  <si>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</si>
  <si>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</si>
  <si>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</si>
  <si>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</si>
  <si>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</si>
  <si>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</si>
  <si>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</si>
  <si>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</si>
  <si>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</si>
  <si>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</si>
  <si>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</si>
  <si>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</si>
  <si>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</si>
  <si>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</si>
  <si>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</si>
  <si>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</si>
  <si>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</si>
  <si>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</si>
  <si>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</si>
  <si>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</si>
  <si>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</si>
  <si>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</si>
  <si>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</si>
  <si>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</si>
  <si>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</si>
  <si>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</si>
  <si>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</si>
  <si>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</si>
  <si>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</si>
  <si>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</si>
  <si>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</si>
  <si>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</si>
  <si>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</si>
  <si>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</si>
  <si>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</si>
  <si>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</si>
  <si>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</si>
  <si>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</si>
  <si>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</si>
  <si>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</si>
  <si>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</si>
  <si>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</si>
  <si>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</si>
  <si>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</si>
  <si>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</si>
  <si>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</si>
  <si>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</si>
  <si>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</si>
  <si>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</si>
  <si>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</si>
  <si>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</si>
  <si>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</si>
  <si>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</si>
  <si>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</si>
  <si>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</si>
  <si>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</si>
  <si>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</si>
  <si>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</si>
  <si>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</si>
  <si>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</si>
  <si>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</si>
  <si>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հ․6 մսուր-մանկապարտեզ» ՀՈԱԿ-ի </t>
  </si>
  <si>
    <t>Արփինե Գևորգյան</t>
  </si>
  <si>
    <t>Ռուզաննա Մկրտչյան</t>
  </si>
  <si>
    <t>փոխարինող
ների գծով  /արձակուրդ/</t>
  </si>
  <si>
    <t>Կամավոր ատեստավորման գծով</t>
  </si>
  <si>
    <t>Քաղաքապետարանի կողմից ստացված ուսումնական նյութերի, կրակմարիչների գծով</t>
  </si>
  <si>
    <t>Անհատույց ստացված ընթացիկ ակտիվների գծով</t>
  </si>
  <si>
    <t>Պարգևատրում տարեսկզբին նախատեսված չի եղել</t>
  </si>
  <si>
    <t>Հաշվարկվել է ըստ փաստացի ծախսերի</t>
  </si>
  <si>
    <t>Հաշվարկվել է ըստ փաստացի ծախսերի /մասնակցում են 2 մանկավարժներ/</t>
  </si>
  <si>
    <t xml:space="preserve">Հաշվարկվել է ըստ վճարովի ծառայության մուտքերի </t>
  </si>
  <si>
    <t>11 ամիս փաստացի</t>
  </si>
  <si>
    <t>(06.12.2023թ. դրությամբ սուբսիդիայից ստացված փաստացի դրամական մուտքեր</t>
  </si>
  <si>
    <t>Այլ ծախսեր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</si>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</sst>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0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45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vertical="center"/>
      <protection locked="0" hidden="1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OAAgAEEATQAAAAAAAAAAAAAAAAAAAAAAAAAAAAAAAAAAAAAAAAAAAAAAAAAAAAAAAAAAAAAAAAAAAAAAAAAAAAAAAAAAAAAAAAAAAAAAAAAAAAAAAAAAAAAAAAAAAAAAAADnBwwABAAcAAkAO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4NDZaMCMGCSqGSIb3DQEJBDEWBBQiTQMN4BIJT9atynb2BgeNJP7P0DArBgsqhkiG9w0BCRACDDEcMBowGDAWBBRE5xMFRVajmd/v2Zzf5CvSbEm8HjANBgkqhkiG9w0BAQEFAASCAQCupROV1Hl29q707zizo6rhIDNBDLpaFf2H0qH0XEASb7tinXo6bbMTkkSpI4DgnRpE1Yqin1BuGI3SrdSdWiM8Ik07WUtd2T2uI5B0BRF1pJfBb8hdvDyZxi0rYYpMTj85ddr48wr9w5A8P8njcnqwu/xUruCBMt4YdDkhQVf+BPyGru/OEmNhIfsKcR8AD/A4he+ewkMdO2ObpXGnFgsXxupOu8jtIIqGbD5+Vy8npU6aN+/XWIJxqjvwsCQ+2Xg+P8n5tEKn8nhD1YmfaD1oMdAGsFtnBuWPQwrflxZSNQVVvzPDHJ2A5ZI6Qd6PT4z54P2BS4f1faML13KxQBV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OAAgAEEATQAAAAAAAAAAAAAAAAAAAAAAAAAAAAAAAAAAAAAAAAAAAAAAAAAAAAAAAAAAAAAAAAAAAAAAAAAAAAAAAAAAAAAAAAAAAAAAAAAAAAAAAAAAAAAAAAAAAAAAAADnBwwABAAcAAkAO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4NTBaMCMGCSqGSIb3DQEJBDEWBBR3NP+feYD3L0W0kVb2klt7Lol40DArBgsqhkiG9w0BCRACDDEcMBowGDAWBBRE5xMFRVajmd/v2Zzf5CvSbEm8HjANBgkqhkiG9w0BAQEFAASCAQDOz8vJRtBP5qTnBpbgjD6QxjR0UxhdpzQRLAQv2KglOJIPP3/5FLu23veizewhnNNHoDKtSsh1a6hJeSG4D99aOWwvNx7dv1KBi4gqUhWTPSvvKZKK3CZMirG9+INJY9Rs07ypm8A7zYSJZicvO36/uSUoIqTDcs/MVBeS+yzHEiH/TDcP9cvIRlcFlyFqnygqHgTD2wx9LstUx6ShshuXhabvp4gVr0wT2t4sQXlYF0konavHrkJyoQKzxVmpm4Odw/c0KAoviKwiG51Fust5+0c662Uc1T/2Q/O3rGRhuibWRdmijLgrRvnB8mMpalTvFyRsTtmm92DtkDDXoSy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2</xdr:col>
          <xdr:colOff>2540000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08596CB-8386-602F-40B5-99D4092D63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EA5BC38-5AC5-84F6-2ED9-E5761EC5D4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48" zoomScaleSheetLayoutView="100" workbookViewId="0">
      <selection activeCell="C86" sqref="C86"/>
    </sheetView>
  </sheetViews>
  <sheetFormatPr defaultRowHeight="17.25"/>
  <cols>
    <col min="1" max="1" width="5.85546875" style="7" customWidth="1"/>
    <col min="2" max="2" width="35" style="7" customWidth="1"/>
    <col min="3" max="3" width="40.5703125" style="7" customWidth="1"/>
    <col min="4" max="4" width="24.710937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109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251</v>
      </c>
      <c r="E7" s="107">
        <v>109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9"/>
      <c r="F13" s="45"/>
    </row>
    <row r="14" spans="1:11" ht="27.75" customHeight="1">
      <c r="A14" s="503" t="s">
        <v>294</v>
      </c>
      <c r="B14" s="503"/>
      <c r="C14" s="503"/>
      <c r="D14" s="503"/>
      <c r="E14" s="420"/>
    </row>
    <row r="15" spans="1:11" ht="18.75" customHeight="1">
      <c r="A15" s="504" t="s">
        <v>250</v>
      </c>
      <c r="B15" s="504"/>
      <c r="C15" s="504"/>
      <c r="D15" s="504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7" t="s">
        <v>148</v>
      </c>
      <c r="C17" s="507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37833.599999999999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46</v>
      </c>
      <c r="E19" s="251"/>
    </row>
    <row r="20" spans="1:14" ht="18" customHeight="1">
      <c r="A20" s="116">
        <f>+A19+0.1</f>
        <v>2.1</v>
      </c>
      <c r="B20" s="20" t="s">
        <v>260</v>
      </c>
      <c r="C20" s="20"/>
      <c r="D20" s="252">
        <v>46</v>
      </c>
      <c r="E20" s="251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264</v>
      </c>
      <c r="C22" s="21"/>
      <c r="D22" s="253">
        <f>+D23+D24</f>
        <v>64.099999999999994</v>
      </c>
      <c r="E22" s="251"/>
      <c r="F22" s="465" t="s">
        <v>282</v>
      </c>
    </row>
    <row r="23" spans="1:14" ht="20.25" customHeight="1">
      <c r="A23" s="116">
        <f>+A22+0.1</f>
        <v>3.1</v>
      </c>
      <c r="B23" s="20" t="s">
        <v>261</v>
      </c>
      <c r="C23" s="20"/>
      <c r="D23" s="252">
        <v>64.099999999999994</v>
      </c>
      <c r="E23" s="251"/>
    </row>
    <row r="24" spans="1:14" ht="18" hidden="1" customHeight="1">
      <c r="A24" s="116">
        <f>+A23+0.1</f>
        <v>3.2</v>
      </c>
      <c r="B24" s="20" t="s">
        <v>262</v>
      </c>
      <c r="C24" s="20"/>
      <c r="D24" s="252">
        <v>0</v>
      </c>
      <c r="E24" s="251"/>
    </row>
    <row r="25" spans="1:14" ht="18" customHeight="1">
      <c r="A25" s="117">
        <f>+A22+1</f>
        <v>4</v>
      </c>
      <c r="B25" s="22" t="s">
        <v>269</v>
      </c>
      <c r="C25" s="22"/>
      <c r="D25" s="251">
        <f>+Komunal!N20</f>
        <v>6.8</v>
      </c>
      <c r="E25" s="251"/>
    </row>
    <row r="26" spans="1:14" s="3" customFormat="1">
      <c r="A26" s="117">
        <f>+A25+1</f>
        <v>5</v>
      </c>
      <c r="B26" s="22" t="s">
        <v>8</v>
      </c>
      <c r="C26" s="22"/>
      <c r="D26" s="253">
        <f>+'Snund ev finans. pastaci'!D11</f>
        <v>2256.3000000000002</v>
      </c>
      <c r="E26" s="251"/>
      <c r="F26" s="331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idden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221</v>
      </c>
    </row>
    <row r="28" spans="1:14" hidden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>
      <c r="A29" s="117">
        <v>6</v>
      </c>
      <c r="B29" s="22" t="s">
        <v>127</v>
      </c>
      <c r="C29" s="22"/>
      <c r="D29" s="253">
        <f>SUM(D30:D31)</f>
        <v>2620.3399999999997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+D75</f>
        <v>2412.14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v>6.2</v>
      </c>
      <c r="B31" s="20" t="s">
        <v>75</v>
      </c>
      <c r="C31" s="20"/>
      <c r="D31" s="252">
        <v>208.2</v>
      </c>
      <c r="E31" s="252"/>
      <c r="F31" s="57" t="s">
        <v>226</v>
      </c>
      <c r="G31" s="2"/>
      <c r="H31" s="2"/>
      <c r="I31" s="344" t="s">
        <v>299</v>
      </c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3">
        <f>SUM(D18:D19,D22,D25:D29,D32:D34)</f>
        <v>42827.14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28684.5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1525.1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464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7361.8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696.6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692.8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177.2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14.2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24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156.1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78.5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5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238</v>
      </c>
      <c r="P52" s="8"/>
      <c r="Q52" s="506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393.7</v>
      </c>
      <c r="E53" s="251"/>
      <c r="F53" s="6" t="s">
        <v>223</v>
      </c>
      <c r="K53" s="304">
        <v>3</v>
      </c>
      <c r="L53" s="89" t="s">
        <v>202</v>
      </c>
      <c r="M53" s="306">
        <v>147</v>
      </c>
      <c r="N53" s="89" t="s">
        <v>203</v>
      </c>
      <c r="O53" s="305">
        <f>+K53*M53/12*2</f>
        <v>73.5</v>
      </c>
      <c r="P53" s="43" t="s">
        <v>222</v>
      </c>
      <c r="Q53" s="342">
        <v>320.2</v>
      </c>
      <c r="R53" s="7" t="s">
        <v>203</v>
      </c>
      <c r="S53" s="340">
        <f>+O53+Q53</f>
        <v>393.7</v>
      </c>
    </row>
    <row r="54" spans="1:19" ht="18" customHeight="1">
      <c r="A54" s="117">
        <v>10</v>
      </c>
      <c r="B54" s="21" t="s">
        <v>25</v>
      </c>
      <c r="C54" s="21"/>
      <c r="D54" s="251">
        <v>120</v>
      </c>
      <c r="E54" s="251"/>
    </row>
    <row r="55" spans="1:19" ht="18" customHeight="1">
      <c r="A55" s="117">
        <f t="shared" ref="A55:A73" si="2">+A54+1</f>
        <v>11</v>
      </c>
      <c r="B55" s="21" t="s">
        <v>76</v>
      </c>
      <c r="C55" s="21"/>
      <c r="D55" s="251">
        <v>191.5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250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30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80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283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47.3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60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72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5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v>46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495">
        <v>2412.14</v>
      </c>
      <c r="E74" s="251"/>
    </row>
    <row r="75" spans="1:14" s="3" customFormat="1">
      <c r="A75" s="161">
        <v>23.1</v>
      </c>
      <c r="B75" s="20" t="s">
        <v>80</v>
      </c>
      <c r="C75" s="20"/>
      <c r="D75" s="495">
        <f>+D74</f>
        <v>2412.14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idden="1">
      <c r="A76" s="117">
        <f>+A74+1</f>
        <v>24</v>
      </c>
      <c r="B76" s="21" t="s">
        <v>81</v>
      </c>
      <c r="C76" s="21"/>
      <c r="D76" s="251"/>
      <c r="E76" s="251"/>
    </row>
    <row r="77" spans="1:14" s="17" customFormat="1">
      <c r="A77" s="117">
        <v>24</v>
      </c>
      <c r="B77" s="21" t="s">
        <v>300</v>
      </c>
      <c r="C77" s="21"/>
      <c r="D77" s="251">
        <v>208.2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s="17" customFormat="1" ht="20.25" customHeight="1">
      <c r="A78" s="117">
        <v>25</v>
      </c>
      <c r="B78" s="21" t="s">
        <v>307</v>
      </c>
      <c r="C78" s="21"/>
      <c r="D78" s="251">
        <v>723.1</v>
      </c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94" t="s">
        <v>32</v>
      </c>
      <c r="C79" s="494"/>
      <c r="D79" s="313">
        <f>SUM(D38,D42:D48,D52:D74,D76:D78)</f>
        <v>42827.139999999992</v>
      </c>
      <c r="E79" s="464" t="s">
        <v>248</v>
      </c>
      <c r="F79" s="310">
        <f>+D35-D79</f>
        <v>0</v>
      </c>
    </row>
    <row r="80" spans="1:14" ht="15.75" customHeight="1">
      <c r="B80" s="55"/>
      <c r="C80" s="8"/>
    </row>
    <row r="81" spans="2:15" ht="26.25" hidden="1" customHeight="1">
      <c r="B81" s="9" t="s">
        <v>2</v>
      </c>
      <c r="C81" s="316" t="s">
        <v>295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296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92" t="s">
        <v>240</v>
      </c>
      <c r="D86" s="332" t="s">
        <v>249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2</xdr:col>
                <xdr:colOff>2543175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110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3">
        <f>+'Ekamut-caxs'!E7+1</f>
        <v>110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8" t="s">
        <v>43</v>
      </c>
      <c r="B13" s="518"/>
      <c r="C13" s="518"/>
      <c r="D13" s="518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հ․6 մսուր-մանկապարտեզ» ՀՈԱԿ-ի </v>
      </c>
      <c r="B14" s="503"/>
      <c r="C14" s="503"/>
      <c r="D14" s="503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283</v>
      </c>
      <c r="B15" s="504"/>
      <c r="C15" s="504"/>
      <c r="D15" s="504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9" t="s">
        <v>33</v>
      </c>
      <c r="C18" s="520"/>
      <c r="D18" s="88" t="s">
        <v>45</v>
      </c>
      <c r="E18" s="424"/>
      <c r="F18" s="303">
        <f>+D19-D77</f>
        <v>926.34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ham.'!D6</f>
        <v>945.5</v>
      </c>
      <c r="E19" s="425"/>
      <c r="F19" s="516" t="s">
        <v>229</v>
      </c>
      <c r="G19" s="517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SUM(D21:D22,D25,D28:D34)</f>
        <v>40200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1" t="s">
        <v>120</v>
      </c>
      <c r="C21" s="522"/>
      <c r="D21" s="284">
        <f>+'Ekamut-caxs'!D18</f>
        <v>37833.599999999999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1" t="str">
        <f>+'Ekamut-caxs'!B19</f>
        <v>Այլ նպաստներ բյուջեից, որից՝</v>
      </c>
      <c r="C22" s="522"/>
      <c r="D22" s="284">
        <f>+'Ekamut-caxs'!D19</f>
        <v>46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2" t="s">
        <v>260</v>
      </c>
      <c r="C23" s="513"/>
      <c r="D23" s="258">
        <f>+'Ekamut-caxs'!D20</f>
        <v>46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2" t="s">
        <v>263</v>
      </c>
      <c r="C24" s="513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1" t="str">
        <f>+'Ekamut-caxs'!B22</f>
        <v>Դրամաշնորհներ բյուջեից, որից՝</v>
      </c>
      <c r="C25" s="522"/>
      <c r="D25" s="283">
        <f>+'Ekamut-caxs'!D22</f>
        <v>64.099999999999994</v>
      </c>
      <c r="E25" s="427"/>
      <c r="F25" s="465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2" t="s">
        <v>261</v>
      </c>
      <c r="C26" s="513"/>
      <c r="D26" s="258">
        <f>+'Ekamut-caxs'!D23</f>
        <v>64.099999999999994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2" t="s">
        <v>262</v>
      </c>
      <c r="C27" s="513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1" t="str">
        <f>+'Ekamut-caxs'!B26</f>
        <v xml:space="preserve">Վճարովի ծառայություններից </v>
      </c>
      <c r="C28" s="522"/>
      <c r="D28" s="284">
        <f>+'Ekamut-caxs'!D26</f>
        <v>2256.3000000000002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1" t="str">
        <f>+'Ekamut-caxs'!B27</f>
        <v>Վարձակալությունից</v>
      </c>
      <c r="C29" s="522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1" t="str">
        <f>+'Ekamut-caxs'!B28</f>
        <v>Սպասարկման և կոմունալ համավճարներից</v>
      </c>
      <c r="C30" s="522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1" t="s">
        <v>35</v>
      </c>
      <c r="C31" s="522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21" t="s">
        <v>10</v>
      </c>
      <c r="C32" s="522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8"/>
      <c r="C33" s="509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8"/>
      <c r="C34" s="509"/>
      <c r="D34" s="283">
        <f>+'Ekamut-caxs'!D34</f>
        <v>0</v>
      </c>
      <c r="E34" s="428"/>
      <c r="F34" s="106" t="s">
        <v>290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0" t="s">
        <v>85</v>
      </c>
      <c r="C35" s="511"/>
      <c r="D35" s="292">
        <f>D36+D79+D91</f>
        <v>39496.060000000005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39496.060000000005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8" t="str">
        <f>+'Ekamut-caxs'!B38</f>
        <v>Աշխատավարձի գծով, որից՝</v>
      </c>
      <c r="C37" s="509"/>
      <c r="D37" s="284">
        <f>+'Ekamut-caxs'!D38</f>
        <v>28684.5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2" t="s">
        <v>121</v>
      </c>
      <c r="C38" s="513"/>
      <c r="D38" s="296">
        <f>+'Ekamut-caxs'!D39</f>
        <v>1525.1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2" t="s">
        <v>13</v>
      </c>
      <c r="C39" s="513"/>
      <c r="D39" s="296">
        <f>+'Ekamut-caxs'!D40</f>
        <v>464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2" t="str">
        <f>+'Ekamut-caxs'!B41</f>
        <v>կամավոր ատեստ. գծով լրավճար</v>
      </c>
      <c r="C40" s="513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8" t="s">
        <v>16</v>
      </c>
      <c r="C41" s="509"/>
      <c r="D41" s="283">
        <f>+'Ekamut-caxs'!D42</f>
        <v>7361.8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8" t="s">
        <v>15</v>
      </c>
      <c r="C42" s="509"/>
      <c r="D42" s="283">
        <f>+'Ekamut-caxs'!D43</f>
        <v>696.6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8" t="s">
        <v>14</v>
      </c>
      <c r="C43" s="509"/>
      <c r="D43" s="283">
        <f>+'Ekamut-caxs'!D44</f>
        <v>692.8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8" t="s">
        <v>17</v>
      </c>
      <c r="C44" s="509"/>
      <c r="D44" s="283">
        <f>+Komunal!M27</f>
        <v>170.4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8" t="s">
        <v>18</v>
      </c>
      <c r="C45" s="509"/>
      <c r="D45" s="284">
        <f>+'Ekamut-caxs'!D46</f>
        <v>14.2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8" t="s">
        <v>19</v>
      </c>
      <c r="C46" s="509"/>
      <c r="D46" s="284">
        <f>+'Ekamut-caxs'!D47</f>
        <v>24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8" t="s">
        <v>20</v>
      </c>
      <c r="C47" s="509"/>
      <c r="D47" s="284">
        <f>SUM(D48:D50)</f>
        <v>156.1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2" t="s">
        <v>21</v>
      </c>
      <c r="C48" s="513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2" t="s">
        <v>22</v>
      </c>
      <c r="C49" s="513"/>
      <c r="D49" s="296">
        <f>+'Ekamut-caxs'!D50</f>
        <v>20</v>
      </c>
      <c r="E49" s="427"/>
    </row>
    <row r="50" spans="1:13" ht="18" customHeight="1">
      <c r="A50" s="27">
        <f>+A49+0.1</f>
        <v>8.2999999999999989</v>
      </c>
      <c r="B50" s="512" t="s">
        <v>23</v>
      </c>
      <c r="C50" s="513"/>
      <c r="D50" s="296">
        <f>+'Ekamut-caxs'!D51</f>
        <v>78.5</v>
      </c>
      <c r="E50" s="427"/>
    </row>
    <row r="51" spans="1:13" s="97" customFormat="1" ht="18" hidden="1" customHeight="1">
      <c r="A51" s="61">
        <f>+'Ekamut-caxs'!A52</f>
        <v>9</v>
      </c>
      <c r="B51" s="508" t="s">
        <v>24</v>
      </c>
      <c r="C51" s="509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8" t="s">
        <v>31</v>
      </c>
      <c r="C52" s="509"/>
      <c r="D52" s="283">
        <f>+'Ekamut-caxs'!D53</f>
        <v>393.7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8" t="s">
        <v>25</v>
      </c>
      <c r="C53" s="509"/>
      <c r="D53" s="283">
        <f>+'Ekamut-caxs'!D54</f>
        <v>120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8" t="s">
        <v>76</v>
      </c>
      <c r="C54" s="509"/>
      <c r="D54" s="283">
        <f>+'Ekamut-caxs'!D55</f>
        <v>191.5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8" t="s">
        <v>50</v>
      </c>
      <c r="C55" s="509"/>
      <c r="D55" s="284">
        <f>+'Ekamut-caxs'!D56</f>
        <v>250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8" t="s">
        <v>122</v>
      </c>
      <c r="C56" s="509"/>
      <c r="D56" s="284">
        <f>+'Ekamut-caxs'!D57</f>
        <v>30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8" t="s">
        <v>123</v>
      </c>
      <c r="C57" s="509"/>
      <c r="D57" s="284">
        <f>+'Ekamut-caxs'!D58</f>
        <v>80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8" t="s">
        <v>26</v>
      </c>
      <c r="C58" s="509"/>
      <c r="D58" s="284">
        <f>+'Ekamut-caxs'!D59</f>
        <v>283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8" t="s">
        <v>27</v>
      </c>
      <c r="C59" s="509"/>
      <c r="D59" s="284">
        <f>+'Ekamut-caxs'!D60</f>
        <v>47.3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8" t="s">
        <v>69</v>
      </c>
      <c r="C60" s="509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8" t="s">
        <v>56</v>
      </c>
      <c r="C61" s="509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08" t="s">
        <v>47</v>
      </c>
      <c r="C62" s="509"/>
      <c r="D62" s="284">
        <f>+'Ekamut-caxs'!D63</f>
        <v>60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08" t="s">
        <v>77</v>
      </c>
      <c r="C63" s="509"/>
      <c r="D63" s="284">
        <f>+'Ekamut-caxs'!D64</f>
        <v>72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08" t="s">
        <v>78</v>
      </c>
      <c r="C64" s="509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08" t="s">
        <v>48</v>
      </c>
      <c r="C65" s="509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08" t="s">
        <v>124</v>
      </c>
      <c r="C66" s="509"/>
      <c r="D66" s="284">
        <f>+'Ekamut-caxs'!D67</f>
        <v>5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8" t="s">
        <v>49</v>
      </c>
      <c r="C67" s="509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08" t="s">
        <v>66</v>
      </c>
      <c r="C68" s="509"/>
      <c r="D68" s="284">
        <f>+'Ekamut-caxs'!D69</f>
        <v>46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+'Ekamut-caxs'!A70</f>
        <v>23</v>
      </c>
      <c r="B69" s="508" t="s">
        <v>79</v>
      </c>
      <c r="C69" s="509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 customHeight="1">
      <c r="A70" s="61">
        <v>28</v>
      </c>
      <c r="B70" s="508">
        <f>+'Ekamut-caxs'!B71</f>
        <v>0</v>
      </c>
      <c r="C70" s="509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 customHeight="1">
      <c r="A71" s="61">
        <v>29</v>
      </c>
      <c r="B71" s="508">
        <f>+'Ekamut-caxs'!B72</f>
        <v>0</v>
      </c>
      <c r="C71" s="509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 customHeight="1">
      <c r="A72" s="61">
        <v>30</v>
      </c>
      <c r="B72" s="508">
        <f>+'Ekamut-caxs'!B73</f>
        <v>0</v>
      </c>
      <c r="C72" s="509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17.25" hidden="1" customHeight="1">
      <c r="A73" s="61">
        <v>31</v>
      </c>
      <c r="B73" s="508" t="s">
        <v>37</v>
      </c>
      <c r="C73" s="509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3.5" hidden="1" customHeight="1">
      <c r="A74" s="14">
        <f>+A73+0.1</f>
        <v>31.1</v>
      </c>
      <c r="B74" s="512" t="s">
        <v>38</v>
      </c>
      <c r="C74" s="513"/>
      <c r="D74" s="258"/>
      <c r="E74" s="430"/>
    </row>
    <row r="75" spans="1:13" ht="13.5" hidden="1" customHeight="1">
      <c r="A75" s="14">
        <f>+A74+0.1</f>
        <v>31.200000000000003</v>
      </c>
      <c r="B75" s="512" t="s">
        <v>51</v>
      </c>
      <c r="C75" s="513"/>
      <c r="D75" s="258"/>
      <c r="E75" s="430"/>
    </row>
    <row r="76" spans="1:13" ht="13.5" hidden="1" customHeight="1">
      <c r="A76" s="14">
        <f>+A75+0.1</f>
        <v>31.300000000000004</v>
      </c>
      <c r="B76" s="512" t="s">
        <v>86</v>
      </c>
      <c r="C76" s="513"/>
      <c r="D76" s="258">
        <f>+'Ekamut-caxs'!D76</f>
        <v>0</v>
      </c>
      <c r="E76" s="430"/>
    </row>
    <row r="77" spans="1:13" s="97" customFormat="1" ht="17.25" customHeight="1" thickBot="1">
      <c r="A77" s="71">
        <v>23</v>
      </c>
      <c r="B77" s="508" t="s">
        <v>39</v>
      </c>
      <c r="C77" s="509"/>
      <c r="D77" s="284">
        <f>+'Deb. ev kreditor'!D59-'Deb. ev kreditor'!D55</f>
        <v>19.159999999999968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7.25" hidden="1" customHeight="1">
      <c r="A78" s="71">
        <v>33</v>
      </c>
      <c r="B78" s="508" t="s">
        <v>87</v>
      </c>
      <c r="C78" s="509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17.25" hidden="1" customHeight="1">
      <c r="A79" s="40" t="s">
        <v>59</v>
      </c>
      <c r="B79" s="514" t="s">
        <v>62</v>
      </c>
      <c r="C79" s="515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 hidden="1" customHeight="1">
      <c r="A80" s="71">
        <v>1</v>
      </c>
      <c r="B80" s="508" t="s">
        <v>92</v>
      </c>
      <c r="C80" s="509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8" t="s">
        <v>88</v>
      </c>
      <c r="C81" s="509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8" t="s">
        <v>89</v>
      </c>
      <c r="C82" s="509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 customHeight="1">
      <c r="A83" s="71">
        <f t="shared" ref="A83:A86" si="1">+A82+0.1</f>
        <v>1.3000000000000003</v>
      </c>
      <c r="B83" s="508" t="s">
        <v>90</v>
      </c>
      <c r="C83" s="509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8" t="s">
        <v>67</v>
      </c>
      <c r="C84" s="509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8" t="s">
        <v>68</v>
      </c>
      <c r="C85" s="509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8"/>
      <c r="C86" s="509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17.25" hidden="1" customHeight="1">
      <c r="A87" s="71">
        <v>2</v>
      </c>
      <c r="B87" s="508" t="s">
        <v>93</v>
      </c>
      <c r="C87" s="509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2.1</v>
      </c>
      <c r="B88" s="508" t="s">
        <v>64</v>
      </c>
      <c r="C88" s="509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f>+A88+0.1</f>
        <v>2.2000000000000002</v>
      </c>
      <c r="B89" s="508" t="s">
        <v>63</v>
      </c>
      <c r="C89" s="509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 customHeight="1">
      <c r="A90" s="71">
        <f>+A89+0.1</f>
        <v>2.3000000000000003</v>
      </c>
      <c r="B90" s="508" t="s">
        <v>52</v>
      </c>
      <c r="C90" s="509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59</v>
      </c>
      <c r="B91" s="510" t="s">
        <v>155</v>
      </c>
      <c r="C91" s="511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08" t="s">
        <v>16</v>
      </c>
      <c r="C92" s="509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8"/>
      <c r="C93" s="509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1649.4399999999951</v>
      </c>
      <c r="E94" s="466" t="s">
        <v>248</v>
      </c>
      <c r="F94" s="516" t="s">
        <v>206</v>
      </c>
      <c r="G94" s="517"/>
      <c r="H94" s="308"/>
      <c r="I94" s="308"/>
      <c r="J94" s="307">
        <v>0</v>
      </c>
      <c r="K94" s="98"/>
      <c r="L94" s="98"/>
      <c r="M94" s="98"/>
    </row>
    <row r="95" spans="1:13" s="81" customFormat="1" ht="24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Արփինե Գևորգյան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Ռուզաննա Մկրտչյան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1" zoomScaleSheetLayoutView="100" workbookViewId="0">
      <selection activeCell="D70" sqref="D70:E70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70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3" t="s">
        <v>57</v>
      </c>
      <c r="B1" s="523"/>
      <c r="C1" s="523"/>
      <c r="D1" s="523"/>
      <c r="E1" s="523"/>
      <c r="F1" s="523"/>
    </row>
    <row r="2" spans="1:18" s="22" customFormat="1" ht="25.5" customHeight="1">
      <c r="A2" s="503" t="str">
        <f>+'Ekamut-caxs'!A14:D14</f>
        <v xml:space="preserve">«Երևանի հ․6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6" t="s">
        <v>256</v>
      </c>
      <c r="B3" s="526"/>
      <c r="C3" s="526"/>
      <c r="D3" s="526"/>
      <c r="E3" s="526"/>
      <c r="F3" s="52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41976.4</v>
      </c>
      <c r="D6" s="311">
        <f>SUM(D7:D8,D11,D14:D18,D21:D24)</f>
        <v>42827.14</v>
      </c>
      <c r="E6" s="311">
        <f t="shared" ref="E6:E66" si="0">D6-C6</f>
        <v>850.73999999999796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37833.599999999999</v>
      </c>
      <c r="D7" s="298">
        <f>+'Ekamut-caxs'!D18</f>
        <v>37833.599999999999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259</v>
      </c>
      <c r="C8" s="462">
        <f>+C9+C10</f>
        <v>0</v>
      </c>
      <c r="D8" s="298">
        <f>+'Ekamut-caxs'!D19</f>
        <v>46</v>
      </c>
      <c r="E8" s="298">
        <f t="shared" si="0"/>
        <v>46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3"/>
      <c r="D9" s="298">
        <f>+'Ekamut-caxs'!D20</f>
        <v>46</v>
      </c>
      <c r="E9" s="298">
        <f t="shared" si="0"/>
        <v>46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264</v>
      </c>
      <c r="C11" s="462">
        <f>+C12+C13</f>
        <v>0</v>
      </c>
      <c r="D11" s="298">
        <f>+'Ekamut-caxs'!D22</f>
        <v>64.099999999999994</v>
      </c>
      <c r="E11" s="298">
        <f t="shared" si="0"/>
        <v>64.099999999999994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261</v>
      </c>
      <c r="C12" s="463"/>
      <c r="D12" s="298">
        <f>+'Ekamut-caxs'!D23</f>
        <v>64.099999999999994</v>
      </c>
      <c r="E12" s="298">
        <f t="shared" si="0"/>
        <v>64.099999999999994</v>
      </c>
      <c r="F12" s="297"/>
      <c r="G12" s="57">
        <f>5550/4</f>
        <v>1387.5</v>
      </c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262</v>
      </c>
      <c r="C13" s="463"/>
      <c r="D13" s="298">
        <f>+'Ekamut-caxs'!D24</f>
        <v>0</v>
      </c>
      <c r="E13" s="298">
        <f t="shared" si="0"/>
        <v>0</v>
      </c>
      <c r="F13" s="297"/>
      <c r="G13" s="57">
        <f>5550-480</f>
        <v>5070</v>
      </c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269</v>
      </c>
      <c r="C14" s="463"/>
      <c r="D14" s="298">
        <f>+'Ekamut-caxs'!D25</f>
        <v>6.8</v>
      </c>
      <c r="E14" s="298">
        <f t="shared" si="0"/>
        <v>6.8</v>
      </c>
      <c r="F14" s="297"/>
      <c r="G14" s="57">
        <f>+G13/4</f>
        <v>1267.5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7.25">
      <c r="A15" s="61">
        <v>5</v>
      </c>
      <c r="B15" s="285" t="s">
        <v>8</v>
      </c>
      <c r="C15" s="297">
        <v>1800</v>
      </c>
      <c r="D15" s="298">
        <f>+'Ekamut-caxs'!D26</f>
        <v>2256.3000000000002</v>
      </c>
      <c r="E15" s="298">
        <f>D15-C15</f>
        <v>456.30000000000018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7.25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7.25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7.25">
      <c r="A18" s="61">
        <v>6</v>
      </c>
      <c r="B18" s="300" t="s">
        <v>127</v>
      </c>
      <c r="C18" s="301">
        <f>SUM(C19:C20)</f>
        <v>2342.8000000000002</v>
      </c>
      <c r="D18" s="301">
        <f>SUM(D19:D20)</f>
        <v>2620.3399999999997</v>
      </c>
      <c r="E18" s="298">
        <f t="shared" si="0"/>
        <v>277.53999999999951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>
      <c r="A19" s="27">
        <v>6.1</v>
      </c>
      <c r="B19" s="32" t="s">
        <v>74</v>
      </c>
      <c r="C19" s="254">
        <v>2342.8000000000002</v>
      </c>
      <c r="D19" s="255">
        <f>+'Ekamut-caxs'!D30</f>
        <v>2412.14</v>
      </c>
      <c r="E19" s="255">
        <f t="shared" si="0"/>
        <v>69.339999999999691</v>
      </c>
      <c r="F19" s="256"/>
    </row>
    <row r="20" spans="1:18">
      <c r="A20" s="27">
        <v>6.2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344" t="s">
        <v>299</v>
      </c>
      <c r="G20" s="2"/>
      <c r="H20" s="2"/>
      <c r="I20" s="2"/>
      <c r="J20" s="2"/>
      <c r="K20" s="2"/>
      <c r="L20" s="496"/>
      <c r="M20" s="496"/>
      <c r="N20" s="496"/>
      <c r="O20" s="496"/>
    </row>
    <row r="21" spans="1:18" s="58" customFormat="1" ht="17.25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7.25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7.25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498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7.25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17.25">
      <c r="A25" s="63" t="s">
        <v>11</v>
      </c>
      <c r="B25" s="60" t="s">
        <v>149</v>
      </c>
      <c r="C25" s="312">
        <f>SUM(C26,C30:C36,C40:C62,C64:C65)</f>
        <v>41976.4</v>
      </c>
      <c r="D25" s="312">
        <f>SUM(D26,D30:D36,D40:D62,D64:D65)</f>
        <v>42827.139999999992</v>
      </c>
      <c r="E25" s="311">
        <f t="shared" si="0"/>
        <v>850.73999999999069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27771.7</v>
      </c>
      <c r="D26" s="301">
        <f>+'Ekamut-caxs'!D38</f>
        <v>28684.5</v>
      </c>
      <c r="E26" s="298">
        <f t="shared" si="0"/>
        <v>912.79999999999927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1269.2</v>
      </c>
      <c r="D27" s="302">
        <f>+'Ekamut-caxs'!D39</f>
        <v>1525.1</v>
      </c>
      <c r="E27" s="255">
        <f>D27-C27</f>
        <v>255.89999999999986</v>
      </c>
      <c r="F27" s="497" t="s">
        <v>304</v>
      </c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464</v>
      </c>
      <c r="E28" s="255">
        <f>D28-C28</f>
        <v>464</v>
      </c>
      <c r="F28" s="497" t="s">
        <v>301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7956.7</v>
      </c>
      <c r="D30" s="301">
        <f>+'Ekamut-caxs'!D42</f>
        <v>7361.8</v>
      </c>
      <c r="E30" s="298">
        <f t="shared" si="0"/>
        <v>-594.89999999999964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741.9</v>
      </c>
      <c r="D31" s="301">
        <f>+'Ekamut-caxs'!D43</f>
        <v>696.6</v>
      </c>
      <c r="E31" s="298">
        <f t="shared" si="0"/>
        <v>-45.299999999999955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684.7</v>
      </c>
      <c r="D32" s="301">
        <f>+'Ekamut-caxs'!D44</f>
        <v>692.8</v>
      </c>
      <c r="E32" s="298">
        <f t="shared" si="0"/>
        <v>8.0999999999999091</v>
      </c>
      <c r="F32" s="497" t="s">
        <v>302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166.8</v>
      </c>
      <c r="D33" s="301">
        <f>+'Ekamut-caxs'!D45</f>
        <v>177.2</v>
      </c>
      <c r="E33" s="298">
        <f t="shared" si="0"/>
        <v>10.399999999999977</v>
      </c>
      <c r="F33" s="497" t="s">
        <v>302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14.2</v>
      </c>
      <c r="D34" s="301">
        <f>+'Ekamut-caxs'!D46</f>
        <v>14.2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24</v>
      </c>
      <c r="D35" s="301">
        <f>+'Ekamut-caxs'!D47</f>
        <v>24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179.6</v>
      </c>
      <c r="D36" s="301">
        <f>SUM(D37:D39)</f>
        <v>156.1</v>
      </c>
      <c r="E36" s="298">
        <f t="shared" si="0"/>
        <v>-23.5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50</v>
      </c>
      <c r="D38" s="302">
        <f>+'Ekamut-caxs'!D50</f>
        <v>20</v>
      </c>
      <c r="E38" s="255">
        <f t="shared" si="0"/>
        <v>-30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78.5</v>
      </c>
      <c r="E39" s="255">
        <f t="shared" si="0"/>
        <v>6.5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441</v>
      </c>
      <c r="D41" s="301">
        <f>+'Ekamut-caxs'!D53</f>
        <v>393.7</v>
      </c>
      <c r="E41" s="298">
        <f t="shared" si="0"/>
        <v>-47.300000000000011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132</v>
      </c>
      <c r="D42" s="301">
        <f>+'Ekamut-caxs'!D54</f>
        <v>120</v>
      </c>
      <c r="E42" s="298">
        <f t="shared" si="0"/>
        <v>-12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191.5</v>
      </c>
      <c r="D43" s="301">
        <f>+'Ekamut-caxs'!D55</f>
        <v>191.5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316</v>
      </c>
      <c r="D44" s="301">
        <f>+'Ekamut-caxs'!D56</f>
        <v>250</v>
      </c>
      <c r="E44" s="298">
        <f t="shared" si="0"/>
        <v>-66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30</v>
      </c>
      <c r="D45" s="301">
        <f>+'Ekamut-caxs'!D57</f>
        <v>30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80</v>
      </c>
      <c r="D46" s="301">
        <f>+'Ekamut-caxs'!D58</f>
        <v>80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283</v>
      </c>
      <c r="D47" s="301">
        <f>+'Ekamut-caxs'!D59</f>
        <v>283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47.3</v>
      </c>
      <c r="D48" s="301">
        <f>+'Ekamut-caxs'!D60</f>
        <v>47.3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60</v>
      </c>
      <c r="E51" s="298">
        <f t="shared" si="0"/>
        <v>-45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70</v>
      </c>
      <c r="D52" s="301">
        <f>+'Ekamut-caxs'!D64</f>
        <v>72</v>
      </c>
      <c r="E52" s="298">
        <f t="shared" si="0"/>
        <v>2</v>
      </c>
      <c r="F52" s="497" t="s">
        <v>302</v>
      </c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105</v>
      </c>
      <c r="D53" s="301">
        <f>+'Ekamut-caxs'!D65</f>
        <v>95</v>
      </c>
      <c r="E53" s="298">
        <f t="shared" si="0"/>
        <v>-10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40</v>
      </c>
      <c r="D55" s="301">
        <f>+'Ekamut-caxs'!D67</f>
        <v>5</v>
      </c>
      <c r="E55" s="298">
        <f t="shared" si="1"/>
        <v>-35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24</v>
      </c>
      <c r="D57" s="301">
        <f>+'Ekamut-caxs'!D69</f>
        <v>46</v>
      </c>
      <c r="E57" s="298">
        <f t="shared" si="1"/>
        <v>22</v>
      </c>
      <c r="F57" s="497" t="s">
        <v>303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30</v>
      </c>
      <c r="D59" s="301">
        <f>+'Ekamut-caxs'!D71</f>
        <v>0</v>
      </c>
      <c r="E59" s="298">
        <f t="shared" si="1"/>
        <v>-30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2452.9</v>
      </c>
      <c r="D62" s="301">
        <f>+'Ekamut-caxs'!D74</f>
        <v>2412.14</v>
      </c>
      <c r="E62" s="298">
        <f t="shared" si="1"/>
        <v>-40.760000000000218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>
      <c r="A63" s="28">
        <v>31.1</v>
      </c>
      <c r="B63" s="30" t="s">
        <v>80</v>
      </c>
      <c r="C63" s="256">
        <v>2452.9</v>
      </c>
      <c r="D63" s="302">
        <f>+'Ekamut-caxs'!D75</f>
        <v>2412.14</v>
      </c>
      <c r="E63" s="255">
        <f t="shared" si="1"/>
        <v>-40.760000000000218</v>
      </c>
      <c r="F63" s="256"/>
      <c r="G63" s="159"/>
    </row>
    <row r="64" spans="1:18" s="58" customFormat="1" ht="17.25">
      <c r="A64" s="61">
        <v>32</v>
      </c>
      <c r="B64" s="300" t="s">
        <v>81</v>
      </c>
      <c r="C64" s="297"/>
      <c r="D64" s="301">
        <f>+'Ekamut-caxs'!D77</f>
        <v>208.2</v>
      </c>
      <c r="E64" s="298">
        <f t="shared" si="1"/>
        <v>208.2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17.25">
      <c r="A65" s="61">
        <v>33</v>
      </c>
      <c r="B65" s="285" t="s">
        <v>70</v>
      </c>
      <c r="C65" s="297">
        <v>86.1</v>
      </c>
      <c r="D65" s="301">
        <f>+'Ekamut-caxs'!D78</f>
        <v>723.1</v>
      </c>
      <c r="E65" s="298">
        <f t="shared" si="1"/>
        <v>637</v>
      </c>
      <c r="F65" s="344" t="s">
        <v>299</v>
      </c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30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5" t="str">
        <f>+'Ekamut-caxs'!C81</f>
        <v>Արփինե Գևորգյան</v>
      </c>
      <c r="E68" s="525"/>
      <c r="F68" s="123"/>
    </row>
    <row r="69" spans="1:18" ht="9.75" customHeight="1">
      <c r="B69" s="38"/>
      <c r="D69" s="524" t="s">
        <v>5</v>
      </c>
      <c r="E69" s="524"/>
      <c r="F69" s="348"/>
    </row>
    <row r="70" spans="1:18" ht="24.75" customHeight="1">
      <c r="B70" s="37" t="s">
        <v>6</v>
      </c>
      <c r="C70" s="24"/>
      <c r="D70" s="525" t="str">
        <f>+'Ekamut-caxs'!C83</f>
        <v>Ռուզաննա Մկրտչյան</v>
      </c>
      <c r="E70" s="525"/>
      <c r="F70" s="123"/>
    </row>
    <row r="71" spans="1:18" ht="11.25" customHeight="1">
      <c r="D71" s="524" t="s">
        <v>5</v>
      </c>
      <c r="E71" s="524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1" zoomScaleSheetLayoutView="100" workbookViewId="0">
      <selection activeCell="D70" sqref="D70:E7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83</v>
      </c>
      <c r="B1" s="523"/>
      <c r="C1" s="523"/>
      <c r="D1" s="523"/>
      <c r="E1" s="523"/>
      <c r="F1" s="523"/>
    </row>
    <row r="2" spans="1:20" s="22" customFormat="1" ht="26.25" customHeight="1">
      <c r="A2" s="503" t="str">
        <f>+'Ekamut-caxs'!A14:D14</f>
        <v xml:space="preserve">«Երևանի հ․6 մսուր-մանկապարտեզ»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6" t="s">
        <v>257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945.5</v>
      </c>
      <c r="D6" s="257">
        <f>+C6</f>
        <v>945.5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39633.599999999999</v>
      </c>
      <c r="D7" s="292">
        <f>SUM(D8:D9,D12,D15:D22)</f>
        <v>40200</v>
      </c>
      <c r="E7" s="292">
        <f>D7-C7</f>
        <v>566.40000000000146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37833.599999999999</v>
      </c>
      <c r="D8" s="284">
        <f>+'Dramakan hosqer'!D21</f>
        <v>37833.599999999999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46</v>
      </c>
      <c r="E9" s="284">
        <f t="shared" ref="E9:E14" si="1">D9-C9</f>
        <v>46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8"/>
      <c r="D10" s="284">
        <f>+'Dramakan hosqer'!D23</f>
        <v>46</v>
      </c>
      <c r="E10" s="284">
        <f t="shared" si="1"/>
        <v>46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64.099999999999994</v>
      </c>
      <c r="E12" s="284">
        <f t="shared" si="1"/>
        <v>64.099999999999994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261</v>
      </c>
      <c r="C13" s="258"/>
      <c r="D13" s="284">
        <f>+'Dramakan hosqer'!D26</f>
        <v>64.099999999999994</v>
      </c>
      <c r="E13" s="284">
        <f t="shared" si="1"/>
        <v>64.099999999999994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262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1800</v>
      </c>
      <c r="D15" s="284">
        <f>+'Dramakan hosqer'!D28</f>
        <v>2256.3000000000002</v>
      </c>
      <c r="E15" s="284">
        <f t="shared" si="0"/>
        <v>456.30000000000018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39456.6</v>
      </c>
      <c r="D23" s="292">
        <f>+D24+D67+D79</f>
        <v>39496.060000000005</v>
      </c>
      <c r="E23" s="292">
        <f t="shared" si="0"/>
        <v>39.460000000006403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39456.6</v>
      </c>
      <c r="D24" s="292">
        <f>SUM(D25,D29:D35,D39:D61,D65:D66)</f>
        <v>39496.060000000005</v>
      </c>
      <c r="E24" s="292">
        <f t="shared" si="0"/>
        <v>39.460000000006403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27771.7</v>
      </c>
      <c r="D25" s="284">
        <f>+'Dramakan hosqer'!D37</f>
        <v>28684.5</v>
      </c>
      <c r="E25" s="284">
        <f t="shared" si="0"/>
        <v>912.79999999999927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1269.2</v>
      </c>
      <c r="D26" s="296">
        <f>+'Dramakan hosqer'!D38</f>
        <v>1525.1</v>
      </c>
      <c r="E26" s="296">
        <f t="shared" si="0"/>
        <v>255.89999999999986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464</v>
      </c>
      <c r="E27" s="296">
        <f t="shared" si="0"/>
        <v>464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7956.7</v>
      </c>
      <c r="D29" s="284">
        <f>+'Dramakan hosqer'!D41</f>
        <v>7361.8</v>
      </c>
      <c r="E29" s="284">
        <f t="shared" si="0"/>
        <v>-594.89999999999964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741.9</v>
      </c>
      <c r="D30" s="284">
        <f>+'Dramakan hosqer'!D42</f>
        <v>696.6</v>
      </c>
      <c r="E30" s="284">
        <f t="shared" si="0"/>
        <v>-45.299999999999955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684.7</v>
      </c>
      <c r="D31" s="284">
        <f>+'Dramakan hosqer'!D43</f>
        <v>692.8</v>
      </c>
      <c r="E31" s="284">
        <f t="shared" si="0"/>
        <v>8.0999999999999091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166.8</v>
      </c>
      <c r="D32" s="284">
        <f>+'Dramakan hosqer'!D44</f>
        <v>170.4</v>
      </c>
      <c r="E32" s="284">
        <f t="shared" si="0"/>
        <v>3.5999999999999943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14.2</v>
      </c>
      <c r="D33" s="284">
        <f>+'Dramakan hosqer'!D45</f>
        <v>14.2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24</v>
      </c>
      <c r="D34" s="284">
        <f>+'Dramakan hosqer'!D46</f>
        <v>24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179.6</v>
      </c>
      <c r="D35" s="284">
        <f>SUM(D36:D38)</f>
        <v>156.1</v>
      </c>
      <c r="E35" s="284">
        <f t="shared" si="0"/>
        <v>-23.5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50</v>
      </c>
      <c r="D37" s="296">
        <f>+'Dramakan hosqer'!D49</f>
        <v>20</v>
      </c>
      <c r="E37" s="296">
        <f t="shared" si="0"/>
        <v>-30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78.5</v>
      </c>
      <c r="E38" s="296">
        <f t="shared" si="0"/>
        <v>6.5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441</v>
      </c>
      <c r="D40" s="284">
        <f>+'Dramakan hosqer'!D52</f>
        <v>393.7</v>
      </c>
      <c r="E40" s="284">
        <f t="shared" si="0"/>
        <v>-47.300000000000011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132</v>
      </c>
      <c r="D41" s="284">
        <f>+'Dramakan hosqer'!D53</f>
        <v>120</v>
      </c>
      <c r="E41" s="284">
        <f t="shared" si="0"/>
        <v>-12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191.5</v>
      </c>
      <c r="D42" s="284">
        <f>+'Dramakan hosqer'!D54</f>
        <v>191.5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316</v>
      </c>
      <c r="D43" s="284">
        <f>+'Dramakan hosqer'!D55</f>
        <v>250</v>
      </c>
      <c r="E43" s="284">
        <f t="shared" si="0"/>
        <v>-66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30</v>
      </c>
      <c r="D44" s="284">
        <f>+'Dramakan hosqer'!D56</f>
        <v>30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80</v>
      </c>
      <c r="D45" s="284">
        <f>+'Dramakan hosqer'!D57</f>
        <v>80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283</v>
      </c>
      <c r="D46" s="284">
        <f>+'Dramakan hosqer'!D58</f>
        <v>283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47.3</v>
      </c>
      <c r="D47" s="284">
        <f>+'Dramakan hosqer'!D59</f>
        <v>47.3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60</v>
      </c>
      <c r="E50" s="284">
        <f t="shared" si="0"/>
        <v>-45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70</v>
      </c>
      <c r="D51" s="284">
        <f>+'Dramakan hosqer'!D63</f>
        <v>72</v>
      </c>
      <c r="E51" s="284">
        <f t="shared" si="0"/>
        <v>2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105</v>
      </c>
      <c r="D52" s="284">
        <f>+'Dramakan hosqer'!D64</f>
        <v>95</v>
      </c>
      <c r="E52" s="284">
        <f t="shared" si="0"/>
        <v>-10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40</v>
      </c>
      <c r="D54" s="284">
        <f>+'Dramakan hosqer'!D66</f>
        <v>5</v>
      </c>
      <c r="E54" s="284">
        <f t="shared" si="0"/>
        <v>-35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24</v>
      </c>
      <c r="D56" s="284">
        <f>+'Dramakan hosqer'!D68</f>
        <v>46</v>
      </c>
      <c r="E56" s="284">
        <f t="shared" si="0"/>
        <v>22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23</v>
      </c>
      <c r="B58" s="285" t="s">
        <v>158</v>
      </c>
      <c r="C58" s="283">
        <v>30</v>
      </c>
      <c r="D58" s="284">
        <f>+'Dramakan hosqer'!D70</f>
        <v>0</v>
      </c>
      <c r="E58" s="284">
        <f t="shared" si="0"/>
        <v>-30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1" t="s">
        <v>39</v>
      </c>
      <c r="C65" s="283">
        <v>19.2</v>
      </c>
      <c r="D65" s="284">
        <f>+'Dramakan hosqer'!D77</f>
        <v>19.159999999999968</v>
      </c>
      <c r="E65" s="284">
        <f t="shared" si="0"/>
        <v>-4.0000000000031122E-2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1122.5</v>
      </c>
      <c r="D82" s="292">
        <f>D6+D7-D23</f>
        <v>1649.4399999999951</v>
      </c>
      <c r="E82" s="292">
        <f t="shared" si="2"/>
        <v>526.93999999999505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8" t="str">
        <f>+'Ekamut-caxs'!C81</f>
        <v>Արփինե Գևորգյան</v>
      </c>
      <c r="E84" s="52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7" t="s">
        <v>97</v>
      </c>
      <c r="E85" s="527"/>
      <c r="F85" s="350"/>
    </row>
    <row r="86" spans="1:20" s="19" customFormat="1" ht="22.5" customHeight="1">
      <c r="A86" s="20"/>
      <c r="B86" s="39" t="s">
        <v>6</v>
      </c>
      <c r="C86" s="20"/>
      <c r="D86" s="525" t="str">
        <f>+'Ekamut-caxs'!C83</f>
        <v>Ռուզաննա Մկրտչյան</v>
      </c>
      <c r="E86" s="52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7" t="s">
        <v>97</v>
      </c>
      <c r="E87" s="527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70" sqref="D70:E7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3" t="s">
        <v>71</v>
      </c>
      <c r="B1" s="533"/>
      <c r="C1" s="533"/>
      <c r="D1" s="533"/>
      <c r="E1" s="53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4" t="str">
        <f>+'Ekamut-caxs'!A14:D14</f>
        <v xml:space="preserve">«Երևանի հ․6 մսուր-մանկապարտեզ» ՀՈԱԿ-ի </v>
      </c>
      <c r="B2" s="535"/>
      <c r="C2" s="535"/>
      <c r="D2" s="535"/>
      <c r="E2" s="53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6" t="s">
        <v>160</v>
      </c>
      <c r="B3" s="536"/>
      <c r="C3" s="536"/>
      <c r="D3" s="536"/>
      <c r="E3" s="53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7" t="s">
        <v>254</v>
      </c>
      <c r="B4" s="537"/>
      <c r="C4" s="537"/>
      <c r="D4" s="537"/>
      <c r="E4" s="53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8" t="s">
        <v>165</v>
      </c>
      <c r="B7" s="539"/>
      <c r="C7" s="539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224.16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74.819999999999993</v>
      </c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176</v>
      </c>
      <c r="D14" s="31">
        <v>3.62</v>
      </c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hidden="1" customHeight="1">
      <c r="A16" s="220">
        <v>1.8</v>
      </c>
      <c r="B16" s="222"/>
      <c r="C16" s="224" t="s">
        <v>199</v>
      </c>
      <c r="D16" s="31"/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177</v>
      </c>
      <c r="C25" s="220" t="s">
        <v>178</v>
      </c>
      <c r="D25" s="31">
        <v>13.82</v>
      </c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>
        <v>131.9</v>
      </c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224.16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8" t="s">
        <v>190</v>
      </c>
      <c r="B35" s="539"/>
      <c r="C35" s="539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9.6199999999999992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0.22</v>
      </c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hidden="1" customHeight="1">
      <c r="A41" s="220">
        <v>1.6</v>
      </c>
      <c r="B41" s="221" t="s">
        <v>224</v>
      </c>
      <c r="C41" s="220" t="s">
        <v>176</v>
      </c>
      <c r="D41" s="31"/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hidden="1" customHeight="1">
      <c r="A43" s="220">
        <v>1.8</v>
      </c>
      <c r="B43" s="222"/>
      <c r="C43" s="224" t="s">
        <v>199</v>
      </c>
      <c r="D43" s="31"/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7.82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>
        <v>1.5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986.9</v>
      </c>
      <c r="E54" s="31"/>
      <c r="F54" s="341">
        <f>SUM(D36:D53)</f>
        <v>19.16</v>
      </c>
      <c r="G54" s="341">
        <f>+D59-D54-F54</f>
        <v>-3.1974423109204508E-14</v>
      </c>
    </row>
    <row r="55" spans="1:22" ht="33" customHeight="1">
      <c r="A55" s="220">
        <v>1.1000000000000001</v>
      </c>
      <c r="B55" s="259"/>
      <c r="C55" s="260" t="s">
        <v>198</v>
      </c>
      <c r="D55" s="225">
        <v>986.9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1006.06</v>
      </c>
      <c r="E59" s="237"/>
      <c r="F59" s="443">
        <f>+D59-D55</f>
        <v>19.159999999999968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255</v>
      </c>
      <c r="C62" s="236">
        <f>+'Dramakan hosqer'!D19</f>
        <v>945.5</v>
      </c>
      <c r="D62" s="529" t="s">
        <v>193</v>
      </c>
      <c r="E62" s="530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1" t="str">
        <f>+'Ekamut-caxs'!C81</f>
        <v>Արփինե Գևորգյան</v>
      </c>
      <c r="E64" s="53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2" t="s">
        <v>97</v>
      </c>
      <c r="E65" s="53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1" t="str">
        <f>+'Ekamut-caxs'!C83</f>
        <v>Ռուզաննա Մկրտչյան</v>
      </c>
      <c r="E66" s="53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2" t="s">
        <v>97</v>
      </c>
      <c r="E67" s="53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D70" sqref="D70:E7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0" width="15.28515625" style="19" customWidth="1"/>
    <col min="11" max="11" width="17.28515625" style="19" customWidth="1"/>
    <col min="12" max="12" width="13.28515625" style="19" customWidth="1"/>
    <col min="13" max="13" width="14.5703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6" t="s">
        <v>71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</row>
    <row r="2" spans="1:15" s="21" customFormat="1" ht="25.5" customHeight="1">
      <c r="A2" s="503" t="str">
        <f>+'Ekamut-caxs'!A14</f>
        <v xml:space="preserve">«Երևանի հ․6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34" t="s">
        <v>258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</row>
    <row r="4" spans="1:15" ht="21" customHeight="1" thickBot="1">
      <c r="N4" s="351" t="s">
        <v>0</v>
      </c>
    </row>
    <row r="5" spans="1:15" ht="33.75" customHeight="1">
      <c r="A5" s="552" t="s">
        <v>156</v>
      </c>
      <c r="B5" s="554" t="s">
        <v>72</v>
      </c>
      <c r="C5" s="556" t="s">
        <v>228</v>
      </c>
      <c r="D5" s="547" t="s">
        <v>211</v>
      </c>
      <c r="E5" s="548"/>
      <c r="F5" s="548"/>
      <c r="G5" s="548"/>
      <c r="H5" s="548"/>
      <c r="I5" s="548"/>
      <c r="J5" s="548"/>
      <c r="K5" s="548"/>
      <c r="L5" s="548"/>
      <c r="M5" s="549"/>
      <c r="N5" s="550" t="s">
        <v>159</v>
      </c>
    </row>
    <row r="6" spans="1:15" ht="79.5" customHeight="1">
      <c r="A6" s="553"/>
      <c r="B6" s="555"/>
      <c r="C6" s="557"/>
      <c r="D6" s="352" t="s">
        <v>225</v>
      </c>
      <c r="E6" s="353" t="s">
        <v>233</v>
      </c>
      <c r="F6" s="353" t="s">
        <v>234</v>
      </c>
      <c r="G6" s="353" t="s">
        <v>157</v>
      </c>
      <c r="H6" s="353" t="s">
        <v>297</v>
      </c>
      <c r="I6" s="353" t="s">
        <v>213</v>
      </c>
      <c r="J6" s="353" t="s">
        <v>121</v>
      </c>
      <c r="K6" s="354" t="s">
        <v>298</v>
      </c>
      <c r="L6" s="354" t="s">
        <v>196</v>
      </c>
      <c r="M6" s="355" t="s">
        <v>212</v>
      </c>
      <c r="N6" s="551"/>
    </row>
    <row r="7" spans="1:15" ht="27.75" customHeight="1">
      <c r="A7" s="352">
        <v>1</v>
      </c>
      <c r="B7" s="356" t="s">
        <v>219</v>
      </c>
      <c r="C7" s="357">
        <v>23786.3</v>
      </c>
      <c r="D7" s="358">
        <v>4353.7</v>
      </c>
      <c r="E7" s="359">
        <v>0</v>
      </c>
      <c r="F7" s="359">
        <v>0</v>
      </c>
      <c r="G7" s="359">
        <v>108.7</v>
      </c>
      <c r="H7" s="359">
        <v>64</v>
      </c>
      <c r="I7" s="359">
        <v>27</v>
      </c>
      <c r="J7" s="359">
        <v>344.8</v>
      </c>
      <c r="K7" s="359"/>
      <c r="L7" s="359"/>
      <c r="M7" s="360"/>
      <c r="N7" s="361">
        <f>ROUND(SUM(C7:M7),1)</f>
        <v>28684.5</v>
      </c>
    </row>
    <row r="8" spans="1:15" ht="28.5" customHeight="1">
      <c r="A8" s="352">
        <v>1.1000000000000001</v>
      </c>
      <c r="B8" s="362" t="s">
        <v>121</v>
      </c>
      <c r="C8" s="363">
        <v>1180.3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464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288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0</v>
      </c>
      <c r="D11" s="358">
        <v>0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28684.5</v>
      </c>
    </row>
    <row r="13" spans="1:15" s="377" customFormat="1" ht="34.5" customHeight="1">
      <c r="B13" s="378">
        <f>2176.835*2</f>
        <v>4353.67</v>
      </c>
      <c r="C13" s="123"/>
      <c r="D13" s="379">
        <v>2048335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2"/>
      <c r="M14" s="542"/>
      <c r="N14" s="388"/>
    </row>
    <row r="15" spans="1:15" s="377" customFormat="1" ht="69" customHeight="1">
      <c r="B15" s="543" t="s">
        <v>216</v>
      </c>
      <c r="C15" s="545"/>
      <c r="D15" s="544"/>
      <c r="G15" s="246"/>
      <c r="H15" s="246"/>
      <c r="I15" s="543" t="s">
        <v>215</v>
      </c>
      <c r="J15" s="544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235</v>
      </c>
      <c r="D16" s="390" t="s">
        <v>236</v>
      </c>
      <c r="G16" s="391"/>
      <c r="H16" s="392"/>
      <c r="I16" s="389" t="s">
        <v>197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0" t="str">
        <f>+'Ekamut-caxs'!C81</f>
        <v>Արփինե Գևորգյան</v>
      </c>
      <c r="I20" s="540"/>
      <c r="J20" s="540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1" t="s">
        <v>97</v>
      </c>
      <c r="I21" s="541"/>
      <c r="J21" s="541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0" t="str">
        <f>+'Ekamut-caxs'!C83</f>
        <v>Ռուզաննա Մկրտչյան</v>
      </c>
      <c r="I22" s="540"/>
      <c r="J22" s="540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1" t="s">
        <v>97</v>
      </c>
      <c r="I23" s="541"/>
      <c r="J23" s="541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70" sqref="D70:E7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հ․6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9" t="s">
        <v>241</v>
      </c>
      <c r="D6" s="440" t="s">
        <v>242</v>
      </c>
      <c r="E6" s="440" t="s">
        <v>271</v>
      </c>
      <c r="F6" s="441" t="s">
        <v>272</v>
      </c>
      <c r="G6" s="440" t="s">
        <v>243</v>
      </c>
      <c r="H6" s="442" t="s">
        <v>242</v>
      </c>
      <c r="I6" s="440" t="s">
        <v>273</v>
      </c>
      <c r="J6" s="442" t="s">
        <v>272</v>
      </c>
      <c r="K6" s="440" t="s">
        <v>241</v>
      </c>
      <c r="L6" s="440" t="s">
        <v>271</v>
      </c>
      <c r="M6" s="442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227</v>
      </c>
      <c r="D7" s="266" t="s">
        <v>227</v>
      </c>
      <c r="E7" s="475">
        <v>954</v>
      </c>
      <c r="F7" s="480">
        <v>137090</v>
      </c>
      <c r="G7" s="280" t="s">
        <v>227</v>
      </c>
      <c r="H7" s="266" t="s">
        <v>227</v>
      </c>
      <c r="I7" s="475">
        <v>1180</v>
      </c>
      <c r="J7" s="477">
        <v>61980</v>
      </c>
      <c r="K7" s="319" t="s">
        <v>227</v>
      </c>
      <c r="L7" s="475">
        <v>102</v>
      </c>
      <c r="M7" s="444">
        <f>+L7*200.47</f>
        <v>20447.939999999999</v>
      </c>
      <c r="N7" s="445">
        <f>+L7*7.94904</f>
        <v>810.80208000000005</v>
      </c>
      <c r="O7" s="335">
        <f>+N7+M7</f>
        <v>21258.74208</v>
      </c>
    </row>
    <row r="8" spans="1:15" ht="19.5" customHeight="1">
      <c r="A8" s="142">
        <v>2</v>
      </c>
      <c r="B8" s="195" t="s">
        <v>103</v>
      </c>
      <c r="C8" s="274" t="s">
        <v>227</v>
      </c>
      <c r="D8" s="266" t="s">
        <v>227</v>
      </c>
      <c r="E8" s="475">
        <v>895</v>
      </c>
      <c r="F8" s="480">
        <v>128612</v>
      </c>
      <c r="G8" s="280" t="s">
        <v>227</v>
      </c>
      <c r="H8" s="266" t="s">
        <v>227</v>
      </c>
      <c r="I8" s="475">
        <v>1090</v>
      </c>
      <c r="J8" s="477">
        <v>57388</v>
      </c>
      <c r="K8" s="319" t="s">
        <v>227</v>
      </c>
      <c r="L8" s="475">
        <v>92</v>
      </c>
      <c r="M8" s="444">
        <f t="shared" ref="M8:M18" si="0">+L8*200.47</f>
        <v>18443.240000000002</v>
      </c>
      <c r="N8" s="445">
        <f t="shared" ref="N8:N18" si="1">+L8*7.94904</f>
        <v>731.31168000000002</v>
      </c>
      <c r="O8" s="335">
        <f t="shared" ref="O8:O18" si="2">+N8+M8</f>
        <v>19174.55168</v>
      </c>
    </row>
    <row r="9" spans="1:15" ht="19.5" customHeight="1">
      <c r="A9" s="142">
        <v>3</v>
      </c>
      <c r="B9" s="195" t="s">
        <v>104</v>
      </c>
      <c r="C9" s="274" t="s">
        <v>227</v>
      </c>
      <c r="D9" s="266" t="s">
        <v>227</v>
      </c>
      <c r="E9" s="475">
        <v>523</v>
      </c>
      <c r="F9" s="480">
        <v>75155</v>
      </c>
      <c r="G9" s="280" t="s">
        <v>227</v>
      </c>
      <c r="H9" s="266" t="s">
        <v>227</v>
      </c>
      <c r="I9" s="475">
        <v>1221</v>
      </c>
      <c r="J9" s="477">
        <v>64057</v>
      </c>
      <c r="K9" s="319" t="s">
        <v>227</v>
      </c>
      <c r="L9" s="475">
        <v>68</v>
      </c>
      <c r="M9" s="444">
        <f t="shared" si="0"/>
        <v>13631.96</v>
      </c>
      <c r="N9" s="445">
        <f t="shared" si="1"/>
        <v>540.53471999999999</v>
      </c>
      <c r="O9" s="335">
        <f t="shared" si="2"/>
        <v>14172.494719999999</v>
      </c>
    </row>
    <row r="10" spans="1:15" ht="19.5" customHeight="1">
      <c r="A10" s="142">
        <v>4</v>
      </c>
      <c r="B10" s="195" t="s">
        <v>105</v>
      </c>
      <c r="C10" s="275" t="s">
        <v>227</v>
      </c>
      <c r="D10" s="267" t="s">
        <v>227</v>
      </c>
      <c r="E10" s="475">
        <v>197</v>
      </c>
      <c r="F10" s="480">
        <v>28309</v>
      </c>
      <c r="G10" s="280" t="s">
        <v>227</v>
      </c>
      <c r="H10" s="270" t="s">
        <v>227</v>
      </c>
      <c r="I10" s="475">
        <v>1171</v>
      </c>
      <c r="J10" s="477">
        <v>61342</v>
      </c>
      <c r="K10" s="319" t="s">
        <v>227</v>
      </c>
      <c r="L10" s="475">
        <v>59</v>
      </c>
      <c r="M10" s="444">
        <f t="shared" si="0"/>
        <v>11827.73</v>
      </c>
      <c r="N10" s="445">
        <f t="shared" si="1"/>
        <v>468.99336</v>
      </c>
      <c r="O10" s="335">
        <f t="shared" si="2"/>
        <v>12296.72336</v>
      </c>
    </row>
    <row r="11" spans="1:15" ht="19.5" customHeight="1">
      <c r="A11" s="142">
        <v>5</v>
      </c>
      <c r="B11" s="195" t="s">
        <v>106</v>
      </c>
      <c r="C11" s="275" t="s">
        <v>227</v>
      </c>
      <c r="D11" s="267" t="s">
        <v>227</v>
      </c>
      <c r="E11" s="475">
        <v>141</v>
      </c>
      <c r="F11" s="480">
        <v>10262</v>
      </c>
      <c r="G11" s="280" t="s">
        <v>227</v>
      </c>
      <c r="H11" s="270" t="s">
        <v>227</v>
      </c>
      <c r="I11" s="475">
        <v>1042</v>
      </c>
      <c r="J11" s="477">
        <v>55010</v>
      </c>
      <c r="K11" s="319" t="s">
        <v>227</v>
      </c>
      <c r="L11" s="475">
        <v>41</v>
      </c>
      <c r="M11" s="444">
        <f t="shared" si="0"/>
        <v>8219.27</v>
      </c>
      <c r="N11" s="445">
        <f t="shared" si="1"/>
        <v>325.91064</v>
      </c>
      <c r="O11" s="335">
        <f t="shared" si="2"/>
        <v>8545.1806400000005</v>
      </c>
    </row>
    <row r="12" spans="1:15" ht="19.5" customHeight="1">
      <c r="A12" s="142">
        <v>6</v>
      </c>
      <c r="B12" s="195" t="s">
        <v>107</v>
      </c>
      <c r="C12" s="275" t="s">
        <v>227</v>
      </c>
      <c r="D12" s="267" t="s">
        <v>227</v>
      </c>
      <c r="E12" s="475">
        <v>128</v>
      </c>
      <c r="F12" s="480">
        <v>18393</v>
      </c>
      <c r="G12" s="280" t="s">
        <v>227</v>
      </c>
      <c r="H12" s="270" t="s">
        <v>227</v>
      </c>
      <c r="I12" s="475">
        <v>1048</v>
      </c>
      <c r="J12" s="477">
        <v>55375</v>
      </c>
      <c r="K12" s="319" t="s">
        <v>227</v>
      </c>
      <c r="L12" s="475">
        <v>56</v>
      </c>
      <c r="M12" s="444">
        <f t="shared" si="0"/>
        <v>11226.32</v>
      </c>
      <c r="N12" s="445">
        <f t="shared" si="1"/>
        <v>445.14624000000003</v>
      </c>
      <c r="O12" s="335">
        <f t="shared" si="2"/>
        <v>11671.46624</v>
      </c>
    </row>
    <row r="13" spans="1:15" ht="19.5" customHeight="1">
      <c r="A13" s="142">
        <v>7</v>
      </c>
      <c r="B13" s="195" t="s">
        <v>108</v>
      </c>
      <c r="C13" s="275" t="s">
        <v>227</v>
      </c>
      <c r="D13" s="267" t="s">
        <v>227</v>
      </c>
      <c r="E13" s="475">
        <v>77</v>
      </c>
      <c r="F13" s="480">
        <v>11065</v>
      </c>
      <c r="G13" s="280" t="s">
        <v>227</v>
      </c>
      <c r="H13" s="270" t="s">
        <v>227</v>
      </c>
      <c r="I13" s="475">
        <v>853</v>
      </c>
      <c r="J13" s="477">
        <v>44870</v>
      </c>
      <c r="K13" s="319" t="s">
        <v>227</v>
      </c>
      <c r="L13" s="475">
        <v>52</v>
      </c>
      <c r="M13" s="444">
        <f t="shared" si="0"/>
        <v>10424.44</v>
      </c>
      <c r="N13" s="445">
        <f t="shared" si="1"/>
        <v>413.35007999999999</v>
      </c>
      <c r="O13" s="335">
        <f t="shared" si="2"/>
        <v>10837.790080000001</v>
      </c>
    </row>
    <row r="14" spans="1:15" ht="19.5" customHeight="1">
      <c r="A14" s="142">
        <v>8</v>
      </c>
      <c r="B14" s="196" t="s">
        <v>109</v>
      </c>
      <c r="C14" s="275" t="s">
        <v>227</v>
      </c>
      <c r="D14" s="267" t="s">
        <v>227</v>
      </c>
      <c r="E14" s="475">
        <v>86</v>
      </c>
      <c r="F14" s="480">
        <v>12358</v>
      </c>
      <c r="G14" s="280" t="s">
        <v>227</v>
      </c>
      <c r="H14" s="270" t="s">
        <v>227</v>
      </c>
      <c r="I14" s="475">
        <v>908</v>
      </c>
      <c r="J14" s="477">
        <v>47661</v>
      </c>
      <c r="K14" s="319" t="s">
        <v>227</v>
      </c>
      <c r="L14" s="475">
        <v>48</v>
      </c>
      <c r="M14" s="444">
        <f t="shared" si="0"/>
        <v>9622.56</v>
      </c>
      <c r="N14" s="445">
        <f t="shared" si="1"/>
        <v>381.55392000000001</v>
      </c>
      <c r="O14" s="335">
        <f t="shared" si="2"/>
        <v>10004.11392</v>
      </c>
    </row>
    <row r="15" spans="1:15" ht="19.5" customHeight="1">
      <c r="A15" s="142">
        <v>9</v>
      </c>
      <c r="B15" s="196" t="s">
        <v>110</v>
      </c>
      <c r="C15" s="275" t="s">
        <v>227</v>
      </c>
      <c r="D15" s="267" t="s">
        <v>227</v>
      </c>
      <c r="E15" s="475">
        <v>96</v>
      </c>
      <c r="F15" s="480">
        <v>13795</v>
      </c>
      <c r="G15" s="280" t="s">
        <v>227</v>
      </c>
      <c r="H15" s="270" t="s">
        <v>227</v>
      </c>
      <c r="I15" s="475">
        <v>1029</v>
      </c>
      <c r="J15" s="477">
        <v>52660</v>
      </c>
      <c r="K15" s="319" t="s">
        <v>227</v>
      </c>
      <c r="L15" s="475">
        <v>44</v>
      </c>
      <c r="M15" s="444">
        <f t="shared" si="0"/>
        <v>8820.68</v>
      </c>
      <c r="N15" s="445">
        <f t="shared" si="1"/>
        <v>349.75776000000002</v>
      </c>
      <c r="O15" s="335">
        <f t="shared" si="2"/>
        <v>9170.4377600000007</v>
      </c>
    </row>
    <row r="16" spans="1:15" ht="19.5" customHeight="1">
      <c r="A16" s="142">
        <v>10</v>
      </c>
      <c r="B16" s="196" t="s">
        <v>111</v>
      </c>
      <c r="C16" s="275" t="s">
        <v>227</v>
      </c>
      <c r="D16" s="267" t="s">
        <v>227</v>
      </c>
      <c r="E16" s="475">
        <v>170</v>
      </c>
      <c r="F16" s="480">
        <v>24429</v>
      </c>
      <c r="G16" s="279" t="s">
        <v>227</v>
      </c>
      <c r="H16" s="270" t="s">
        <v>227</v>
      </c>
      <c r="I16" s="475">
        <v>1142</v>
      </c>
      <c r="J16" s="477">
        <v>60269</v>
      </c>
      <c r="K16" s="319" t="s">
        <v>227</v>
      </c>
      <c r="L16" s="475">
        <v>94</v>
      </c>
      <c r="M16" s="444">
        <f t="shared" si="0"/>
        <v>18844.18</v>
      </c>
      <c r="N16" s="445">
        <f t="shared" si="1"/>
        <v>747.20975999999996</v>
      </c>
      <c r="O16" s="335">
        <f t="shared" si="2"/>
        <v>19591.389760000002</v>
      </c>
    </row>
    <row r="17" spans="1:15" ht="19.5" customHeight="1">
      <c r="A17" s="142">
        <v>11</v>
      </c>
      <c r="B17" s="196" t="s">
        <v>112</v>
      </c>
      <c r="C17" s="481">
        <v>696</v>
      </c>
      <c r="D17" s="482">
        <v>100015</v>
      </c>
      <c r="E17" s="277">
        <f>+MAX(C17,E9)</f>
        <v>696</v>
      </c>
      <c r="F17" s="268">
        <f>+E17*143.7</f>
        <v>100015.2</v>
      </c>
      <c r="G17" s="478">
        <v>1279</v>
      </c>
      <c r="H17" s="479">
        <v>66587</v>
      </c>
      <c r="I17" s="277">
        <f>+MAX(G17,I7)</f>
        <v>1279</v>
      </c>
      <c r="J17" s="269">
        <f>+I17*53.48</f>
        <v>68400.92</v>
      </c>
      <c r="K17" s="476">
        <v>74</v>
      </c>
      <c r="L17" s="277">
        <f>+MAX(K17,L8)</f>
        <v>92</v>
      </c>
      <c r="M17" s="444">
        <f t="shared" si="0"/>
        <v>18443.240000000002</v>
      </c>
      <c r="N17" s="445">
        <f t="shared" si="1"/>
        <v>731.31168000000002</v>
      </c>
      <c r="O17" s="335">
        <f t="shared" si="2"/>
        <v>19174.55168</v>
      </c>
    </row>
    <row r="18" spans="1:15" ht="19.5" customHeight="1">
      <c r="A18" s="142">
        <v>12</v>
      </c>
      <c r="B18" s="196" t="s">
        <v>113</v>
      </c>
      <c r="C18" s="481">
        <v>805</v>
      </c>
      <c r="D18" s="482">
        <v>115679</v>
      </c>
      <c r="E18" s="277">
        <f>+MAX(C18,E7)</f>
        <v>954</v>
      </c>
      <c r="F18" s="268">
        <f>+E18*143.7</f>
        <v>137089.79999999999</v>
      </c>
      <c r="G18" s="478">
        <v>1193</v>
      </c>
      <c r="H18" s="479">
        <v>62286</v>
      </c>
      <c r="I18" s="277">
        <f>+MAX(G18,I7)</f>
        <v>1193</v>
      </c>
      <c r="J18" s="269">
        <f>+I18*53.48</f>
        <v>63801.64</v>
      </c>
      <c r="K18" s="476">
        <v>83</v>
      </c>
      <c r="L18" s="277">
        <f>+MAX(K18,L7)</f>
        <v>102</v>
      </c>
      <c r="M18" s="444">
        <f t="shared" si="0"/>
        <v>20447.939999999999</v>
      </c>
      <c r="N18" s="445">
        <f t="shared" si="1"/>
        <v>810.80208000000005</v>
      </c>
      <c r="O18" s="335">
        <f t="shared" si="2"/>
        <v>21258.74208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1501</v>
      </c>
      <c r="D19" s="271">
        <f>SUM(D7:D18)</f>
        <v>215694</v>
      </c>
      <c r="E19" s="278">
        <f t="shared" si="3"/>
        <v>4917</v>
      </c>
      <c r="F19" s="272">
        <f>SUM(F7:F18)</f>
        <v>696573</v>
      </c>
      <c r="G19" s="281">
        <f>SUM(G7:G18)</f>
        <v>2472</v>
      </c>
      <c r="H19" s="271">
        <f>SUM(H7:H18)</f>
        <v>128873</v>
      </c>
      <c r="I19" s="278">
        <f>SUM(I7:I18)</f>
        <v>13156</v>
      </c>
      <c r="J19" s="273">
        <f>SUM(J7:J18)</f>
        <v>692814.56</v>
      </c>
      <c r="K19" s="276">
        <f t="shared" si="3"/>
        <v>157</v>
      </c>
      <c r="L19" s="278">
        <f>SUM(L7:L18)</f>
        <v>850</v>
      </c>
      <c r="M19" s="273">
        <f>SUM(M7:M18)</f>
        <v>170399.49999999997</v>
      </c>
      <c r="N19" s="446">
        <f>SUM(N7:N18)</f>
        <v>6756.6840000000011</v>
      </c>
      <c r="O19" s="273">
        <f>SUM(O7:O18)</f>
        <v>177156.18400000001</v>
      </c>
    </row>
    <row r="20" spans="1:15" ht="21.75" customHeight="1">
      <c r="B20" s="150"/>
      <c r="C20" s="250"/>
      <c r="D20" s="183"/>
      <c r="E20" s="250"/>
      <c r="F20" s="183">
        <f>ROUND(F19/1000,1)</f>
        <v>696.6</v>
      </c>
      <c r="G20" s="250"/>
      <c r="H20" s="183"/>
      <c r="I20" s="250"/>
      <c r="J20" s="183">
        <f>ROUND(J19/1000,1)</f>
        <v>692.8</v>
      </c>
      <c r="K20" s="250"/>
      <c r="L20" s="250"/>
      <c r="M20" s="183">
        <f>ROUND(M19/1000,1)</f>
        <v>170.4</v>
      </c>
      <c r="N20" s="183">
        <f t="shared" ref="N20:O20" si="4">ROUND(N19/1000,1)</f>
        <v>6.8</v>
      </c>
      <c r="O20" s="183">
        <f t="shared" si="4"/>
        <v>177.2</v>
      </c>
    </row>
    <row r="21" spans="1:15" ht="27" customHeight="1" thickBot="1">
      <c r="B21" s="562" t="s">
        <v>207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227</v>
      </c>
      <c r="E22" s="200" t="s">
        <v>227</v>
      </c>
      <c r="F22" s="201" t="s">
        <v>227</v>
      </c>
      <c r="G22" s="200" t="s">
        <v>152</v>
      </c>
      <c r="H22" s="200" t="s">
        <v>227</v>
      </c>
      <c r="I22" s="200" t="s">
        <v>227</v>
      </c>
      <c r="J22" s="202" t="s">
        <v>227</v>
      </c>
      <c r="K22" s="200" t="s">
        <v>152</v>
      </c>
      <c r="L22" s="200" t="s">
        <v>227</v>
      </c>
      <c r="M22" s="469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3"/>
      <c r="C23" s="482"/>
      <c r="D23" s="335" t="s">
        <v>227</v>
      </c>
      <c r="E23" s="335" t="s">
        <v>227</v>
      </c>
      <c r="F23" s="480"/>
      <c r="G23" s="487"/>
      <c r="H23" s="335" t="s">
        <v>227</v>
      </c>
      <c r="I23" s="335" t="s">
        <v>227</v>
      </c>
      <c r="J23" s="489"/>
      <c r="K23" s="487"/>
      <c r="L23" s="335" t="s">
        <v>227</v>
      </c>
      <c r="M23" s="490"/>
      <c r="N23" s="186" t="s">
        <v>227</v>
      </c>
      <c r="O23" s="471" t="s">
        <v>227</v>
      </c>
    </row>
    <row r="24" spans="1:15" ht="23.25" customHeight="1">
      <c r="A24" s="186">
        <v>2</v>
      </c>
      <c r="B24" s="483"/>
      <c r="C24" s="482"/>
      <c r="D24" s="335" t="s">
        <v>227</v>
      </c>
      <c r="E24" s="335" t="s">
        <v>227</v>
      </c>
      <c r="F24" s="480"/>
      <c r="G24" s="487"/>
      <c r="H24" s="335" t="s">
        <v>227</v>
      </c>
      <c r="I24" s="335" t="s">
        <v>227</v>
      </c>
      <c r="J24" s="489"/>
      <c r="K24" s="487"/>
      <c r="L24" s="335" t="s">
        <v>227</v>
      </c>
      <c r="M24" s="490"/>
      <c r="N24" s="186" t="s">
        <v>227</v>
      </c>
      <c r="O24" s="471" t="s">
        <v>227</v>
      </c>
    </row>
    <row r="25" spans="1:15" s="149" customFormat="1" ht="23.25" customHeight="1">
      <c r="A25" s="142">
        <v>3</v>
      </c>
      <c r="B25" s="484"/>
      <c r="C25" s="485"/>
      <c r="D25" s="336" t="s">
        <v>227</v>
      </c>
      <c r="E25" s="336" t="s">
        <v>227</v>
      </c>
      <c r="F25" s="486"/>
      <c r="G25" s="488"/>
      <c r="H25" s="336" t="s">
        <v>227</v>
      </c>
      <c r="I25" s="336" t="s">
        <v>227</v>
      </c>
      <c r="J25" s="486"/>
      <c r="K25" s="488"/>
      <c r="L25" s="336" t="s">
        <v>227</v>
      </c>
      <c r="M25" s="491"/>
      <c r="N25" s="472" t="s">
        <v>227</v>
      </c>
      <c r="O25" s="473" t="s">
        <v>227</v>
      </c>
    </row>
    <row r="26" spans="1:15" s="140" customFormat="1" ht="24" customHeight="1">
      <c r="A26" s="187"/>
      <c r="B26" s="181" t="s">
        <v>73</v>
      </c>
      <c r="C26" s="337" t="s">
        <v>227</v>
      </c>
      <c r="D26" s="337" t="s">
        <v>227</v>
      </c>
      <c r="E26" s="337" t="s">
        <v>227</v>
      </c>
      <c r="F26" s="338">
        <f>SUM(F23:F25)</f>
        <v>0</v>
      </c>
      <c r="G26" s="339" t="s">
        <v>227</v>
      </c>
      <c r="H26" s="337" t="s">
        <v>227</v>
      </c>
      <c r="I26" s="337" t="s">
        <v>227</v>
      </c>
      <c r="J26" s="338">
        <f>SUM(J23:J25)</f>
        <v>0</v>
      </c>
      <c r="K26" s="339" t="s">
        <v>227</v>
      </c>
      <c r="L26" s="337" t="s">
        <v>227</v>
      </c>
      <c r="M26" s="470">
        <f>SUM(M23:M25)</f>
        <v>0</v>
      </c>
      <c r="N26" s="187" t="s">
        <v>227</v>
      </c>
      <c r="O26" s="474" t="s">
        <v>227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227</v>
      </c>
      <c r="F27" s="272">
        <f>+F20-F26</f>
        <v>696.6</v>
      </c>
      <c r="G27" s="334" t="s">
        <v>227</v>
      </c>
      <c r="H27" s="271" t="s">
        <v>227</v>
      </c>
      <c r="I27" s="271" t="s">
        <v>227</v>
      </c>
      <c r="J27" s="272">
        <f>J20-J26</f>
        <v>692.8</v>
      </c>
      <c r="K27" s="334" t="s">
        <v>227</v>
      </c>
      <c r="L27" s="271" t="s">
        <v>227</v>
      </c>
      <c r="M27" s="273">
        <f>M20-M26</f>
        <v>170.4</v>
      </c>
      <c r="N27" s="188" t="s">
        <v>227</v>
      </c>
      <c r="O27" s="272">
        <f>+O20-M26</f>
        <v>177.2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3"/>
      <c r="J30" s="572" t="str">
        <f>+'Ekamut-caxs'!C81</f>
        <v>Արփինե Գևորգյան</v>
      </c>
      <c r="K30" s="572"/>
      <c r="M30" s="144"/>
    </row>
    <row r="31" spans="1:15" s="140" customFormat="1">
      <c r="C31" s="146"/>
      <c r="D31" s="146"/>
      <c r="E31" s="145"/>
      <c r="F31" s="145"/>
      <c r="G31" s="571" t="s">
        <v>96</v>
      </c>
      <c r="H31" s="571"/>
      <c r="I31" s="264"/>
      <c r="J31" s="571" t="s">
        <v>114</v>
      </c>
      <c r="K31" s="57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2"/>
      <c r="H32" s="572"/>
      <c r="I32" s="153"/>
      <c r="J32" s="572" t="str">
        <f>+'Ekamut-caxs'!C83</f>
        <v>Ռուզաննա Մկրտչյան</v>
      </c>
      <c r="K32" s="572"/>
    </row>
    <row r="33" spans="3:13" s="140" customFormat="1">
      <c r="C33" s="143"/>
      <c r="D33" s="143"/>
      <c r="G33" s="571" t="s">
        <v>96</v>
      </c>
      <c r="H33" s="571"/>
      <c r="I33" s="264"/>
      <c r="J33" s="571" t="s">
        <v>114</v>
      </c>
      <c r="K33" s="571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292</v>
      </c>
      <c r="I35" s="437" t="s">
        <v>117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265</v>
      </c>
      <c r="I36" s="558" t="s">
        <v>267</v>
      </c>
      <c r="J36" s="558"/>
      <c r="K36" s="423"/>
      <c r="L36" s="558" t="s">
        <v>268</v>
      </c>
      <c r="M36" s="558"/>
    </row>
    <row r="37" spans="3:13">
      <c r="C37" s="436"/>
      <c r="D37" s="436"/>
      <c r="E37" s="558" t="s">
        <v>266</v>
      </c>
      <c r="F37" s="558"/>
      <c r="I37" s="558"/>
      <c r="J37" s="558"/>
      <c r="K37" s="423"/>
      <c r="L37" s="558"/>
      <c r="M37" s="558"/>
    </row>
    <row r="38" spans="3:13">
      <c r="C38" s="436"/>
      <c r="D38" s="436"/>
      <c r="E38" s="558"/>
      <c r="F38" s="558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zoomScaleSheetLayoutView="100" workbookViewId="0">
      <selection activeCell="D70" sqref="D70:E7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3" t="s">
        <v>71</v>
      </c>
      <c r="B1" s="533"/>
      <c r="C1" s="533"/>
      <c r="D1" s="533"/>
      <c r="E1" s="533"/>
    </row>
    <row r="2" spans="1:13" ht="23.25" customHeight="1">
      <c r="A2" s="536" t="str">
        <f>+'Ekamut-caxs'!A14:D14</f>
        <v xml:space="preserve">«Երևանի հ․6 մսուր-մանկապարտեզ» ՀՈԱԿ-ի </v>
      </c>
      <c r="B2" s="536"/>
      <c r="C2" s="536"/>
      <c r="D2" s="536"/>
      <c r="E2" s="536"/>
    </row>
    <row r="3" spans="1:13" ht="28.5" customHeight="1">
      <c r="A3" s="536" t="s">
        <v>286</v>
      </c>
      <c r="B3" s="536"/>
      <c r="C3" s="536"/>
      <c r="D3" s="536"/>
      <c r="E3" s="536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306</v>
      </c>
      <c r="D6" s="320" t="s">
        <v>293</v>
      </c>
      <c r="E6" s="320" t="s">
        <v>284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305</v>
      </c>
      <c r="C8" s="256">
        <v>31833.8</v>
      </c>
      <c r="D8" s="256">
        <v>1716.3</v>
      </c>
      <c r="E8" s="256">
        <v>5632</v>
      </c>
      <c r="F8" s="448" t="s">
        <v>280</v>
      </c>
      <c r="G8" s="458" t="s">
        <v>276</v>
      </c>
      <c r="H8" s="452" t="s">
        <v>202</v>
      </c>
      <c r="I8" s="450" t="s">
        <v>277</v>
      </c>
      <c r="J8" s="452" t="s">
        <v>202</v>
      </c>
      <c r="K8" s="454" t="s">
        <v>278</v>
      </c>
      <c r="L8" s="455" t="s">
        <v>203</v>
      </c>
      <c r="M8" s="456" t="s">
        <v>279</v>
      </c>
    </row>
    <row r="9" spans="1:13" s="326" customFormat="1" ht="25.5" customHeight="1">
      <c r="A9" s="323">
        <v>2</v>
      </c>
      <c r="B9" s="324" t="s">
        <v>308</v>
      </c>
      <c r="C9" s="459"/>
      <c r="D9" s="459">
        <v>270</v>
      </c>
      <c r="E9" s="325">
        <f>+M9</f>
        <v>955.9</v>
      </c>
      <c r="F9" s="449">
        <v>11</v>
      </c>
      <c r="G9" s="499">
        <v>79</v>
      </c>
      <c r="H9" s="453" t="s">
        <v>202</v>
      </c>
      <c r="I9" s="500">
        <v>22</v>
      </c>
      <c r="J9" s="453" t="s">
        <v>202</v>
      </c>
      <c r="K9" s="500">
        <v>550</v>
      </c>
      <c r="L9" s="455" t="s">
        <v>203</v>
      </c>
      <c r="M9" s="501">
        <f>+(G9*I9*K9)/1000</f>
        <v>955.9</v>
      </c>
    </row>
    <row r="10" spans="1:13" s="326" customFormat="1" ht="25.5" customHeight="1" thickBot="1">
      <c r="A10" s="323">
        <v>3</v>
      </c>
      <c r="B10" s="324" t="s">
        <v>217</v>
      </c>
      <c r="C10" s="459">
        <f>+G10*30+1000+654.5+685.9</f>
        <v>4350.3999999999996</v>
      </c>
      <c r="D10" s="459">
        <v>270</v>
      </c>
      <c r="E10" s="325">
        <f>+M10</f>
        <v>773.85</v>
      </c>
      <c r="F10" s="449">
        <v>12</v>
      </c>
      <c r="G10" s="460">
        <v>67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773.85</v>
      </c>
    </row>
    <row r="11" spans="1:13" s="180" customFormat="1" ht="31.5" customHeight="1">
      <c r="A11" s="239"/>
      <c r="B11" s="321" t="s">
        <v>218</v>
      </c>
      <c r="C11" s="322">
        <f>ROUND(SUM(C8:C10),1)</f>
        <v>36184.199999999997</v>
      </c>
      <c r="D11" s="322">
        <f>ROUND(SUM(D8:D10),1)</f>
        <v>2256.3000000000002</v>
      </c>
      <c r="E11" s="322">
        <f>ROUND(SUM(E8:E10),1)</f>
        <v>7361.8</v>
      </c>
    </row>
    <row r="12" spans="1:13">
      <c r="C12" s="459">
        <v>4595.5</v>
      </c>
    </row>
    <row r="13" spans="1:13" ht="51" customHeight="1">
      <c r="B13" s="575" t="s">
        <v>220</v>
      </c>
      <c r="C13" s="575"/>
      <c r="D13" s="575"/>
      <c r="E13" s="575"/>
    </row>
    <row r="18" spans="2:5" ht="20.25" customHeight="1">
      <c r="B18" s="139" t="s">
        <v>2</v>
      </c>
      <c r="C18" s="139"/>
      <c r="D18" s="576" t="str">
        <f>+'Ekamut-caxs'!C81</f>
        <v>Արփինե Գևորգյան</v>
      </c>
      <c r="E18" s="576"/>
    </row>
    <row r="19" spans="2:5" ht="18.75" customHeight="1">
      <c r="B19" s="139" t="s">
        <v>4</v>
      </c>
      <c r="D19" s="573" t="s">
        <v>5</v>
      </c>
      <c r="E19" s="573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4" t="str">
        <f>+'Ekamut-caxs'!C83</f>
        <v>Ռուզաննա Մկրտչյան</v>
      </c>
      <c r="E21" s="574"/>
    </row>
    <row r="22" spans="2:5" ht="23.25" customHeight="1">
      <c r="D22" s="573" t="s">
        <v>5</v>
      </c>
      <c r="E22" s="573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D70" sqref="D70:E7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8" t="s">
        <v>71</v>
      </c>
      <c r="B1" s="578"/>
      <c r="C1" s="578"/>
      <c r="D1" s="578"/>
    </row>
    <row r="2" spans="1:4" ht="26.25" customHeight="1">
      <c r="A2" s="579" t="str">
        <f>+'Ekamut-caxs'!A14:D14</f>
        <v xml:space="preserve">«Երևանի հ․6 մսուր-մանկապարտեզ» ՀՈԱԿ-ի </v>
      </c>
      <c r="B2" s="579"/>
      <c r="C2" s="579"/>
      <c r="D2" s="579"/>
    </row>
    <row r="3" spans="1:4" ht="27" customHeight="1">
      <c r="A3" s="579" t="s">
        <v>270</v>
      </c>
      <c r="B3" s="579"/>
      <c r="C3" s="579"/>
      <c r="D3" s="579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hidden="1" customHeight="1">
      <c r="A9" s="173">
        <v>1.2</v>
      </c>
      <c r="B9" s="174" t="s">
        <v>133</v>
      </c>
      <c r="C9" s="173"/>
      <c r="D9" s="173"/>
    </row>
    <row r="10" spans="1:4" ht="25.5" hidden="1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29</v>
      </c>
    </row>
    <row r="12" spans="1:4" ht="21.75" customHeight="1">
      <c r="A12" s="173">
        <v>2.1</v>
      </c>
      <c r="B12" s="174" t="s">
        <v>281</v>
      </c>
      <c r="C12" s="173">
        <v>1</v>
      </c>
      <c r="D12" s="173">
        <v>29</v>
      </c>
    </row>
    <row r="13" spans="1:4" ht="21.75" hidden="1" customHeight="1">
      <c r="A13" s="173">
        <v>2.2000000000000002</v>
      </c>
      <c r="B13" s="174" t="s">
        <v>136</v>
      </c>
      <c r="C13" s="173"/>
      <c r="D13" s="173"/>
    </row>
    <row r="14" spans="1:4" ht="21.75" hidden="1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hidden="1" customHeight="1">
      <c r="A17" s="173">
        <v>3.2</v>
      </c>
      <c r="B17" s="176" t="s">
        <v>140</v>
      </c>
      <c r="C17" s="173"/>
      <c r="D17" s="173"/>
    </row>
    <row r="18" spans="1:4" ht="23.25" hidden="1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/>
      <c r="D20" s="173"/>
    </row>
    <row r="21" spans="1:4" ht="23.25" hidden="1" customHeight="1">
      <c r="A21" s="173">
        <v>4.2</v>
      </c>
      <c r="B21" s="176" t="s">
        <v>144</v>
      </c>
      <c r="C21" s="173"/>
      <c r="D21" s="173"/>
    </row>
    <row r="22" spans="1:4" ht="23.25" hidden="1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3</v>
      </c>
      <c r="D23" s="170">
        <f>D7+D11+D15+D19</f>
        <v>79</v>
      </c>
    </row>
    <row r="24" spans="1:4" ht="48.75" customHeight="1"/>
    <row r="25" spans="1:4" ht="18">
      <c r="B25" s="178" t="s">
        <v>2</v>
      </c>
      <c r="C25" s="580" t="str">
        <f>+'Ekamut-caxs'!C81</f>
        <v>Արփինե Գևորգյան</v>
      </c>
      <c r="D25" s="580"/>
    </row>
    <row r="26" spans="1:4" ht="15.75" customHeight="1">
      <c r="B26" s="179" t="s">
        <v>4</v>
      </c>
      <c r="C26" s="577" t="s">
        <v>5</v>
      </c>
      <c r="D26" s="577"/>
    </row>
    <row r="27" spans="1:4" ht="27" customHeight="1">
      <c r="B27" s="172" t="s">
        <v>6</v>
      </c>
      <c r="C27" s="580" t="str">
        <f>+'Ekamut-caxs'!C83</f>
        <v>Ռուզաննա Մկրտչյան</v>
      </c>
      <c r="D27" s="580"/>
    </row>
    <row r="28" spans="1:4">
      <c r="C28" s="577" t="s">
        <v>5</v>
      </c>
      <c r="D28" s="577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https://mul2.yerevan.am/tasks/1236395/oneclick/6cbe13441c44981a36197e5e12c9feef7b97bf944106b768ec450608ddd05074.xlsx?token=2bd3e2c29f7c6dde7f57bc5a35fdc789</cp:keywords>
  <cp:lastModifiedBy>Lusine Petrosyan</cp:lastModifiedBy>
  <cp:lastPrinted>2023-11-10T12:59:31Z</cp:lastPrinted>
  <dcterms:created xsi:type="dcterms:W3CDTF">1996-10-14T23:33:28Z</dcterms:created>
  <dcterms:modified xsi:type="dcterms:W3CDTF">2023-12-28T05:59:56Z</dcterms:modified>
</cp:coreProperties>
</file>