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C0AFC03-1490-4F6A-A469-9A96DB8C2E78}" xr6:coauthVersionLast="47" xr6:coauthVersionMax="47" xr10:uidLastSave="{00000000-0000-0000-0000-000000000000}"/>
  <bookViews>
    <workbookView xWindow="-120" yWindow="-120" windowWidth="29040" windowHeight="15720" tabRatio="941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D59" i="19" l="1"/>
  <c r="C10" i="21" l="1"/>
  <c r="M9" i="21"/>
  <c r="E9" i="21"/>
  <c r="D75" i="19" l="1"/>
  <c r="D23" i="7"/>
  <c r="B13" i="11" l="1"/>
  <c r="D54" i="18" l="1"/>
  <c r="D59" i="18" s="1"/>
  <c r="D64" i="18"/>
  <c r="D66" i="18"/>
  <c r="F54" i="18"/>
  <c r="G54" i="18" l="1"/>
  <c r="F59" i="18"/>
  <c r="D41" i="19" l="1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10" i="10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D22" i="19"/>
  <c r="F13" i="21" s="1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11" i="12"/>
  <c r="O8" i="12"/>
  <c r="O7" i="12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J18" i="12" l="1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3" i="19"/>
  <c r="C27" i="15" l="1"/>
  <c r="C25" i="15"/>
  <c r="D21" i="21"/>
  <c r="D18" i="21"/>
  <c r="J32" i="12"/>
  <c r="J30" i="12"/>
  <c r="D86" i="10"/>
  <c r="D84" i="10"/>
  <c r="B81" i="10"/>
  <c r="B80" i="10"/>
  <c r="D70" i="9"/>
  <c r="D68" i="9"/>
  <c r="D98" i="7"/>
  <c r="D96" i="7"/>
  <c r="C17" i="11" l="1"/>
  <c r="N17" i="12" l="1"/>
  <c r="M17" i="12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l="1"/>
  <c r="S53" i="19"/>
  <c r="D53" i="19" s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7" i="10" s="1"/>
  <c r="D35" i="19"/>
  <c r="F78" i="19" s="1"/>
  <c r="D16" i="9"/>
  <c r="D94" i="7"/>
  <c r="E16" i="10" l="1"/>
  <c r="D82" i="10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<sst xmlns="http://schemas.openxmlformats.org/spreadsheetml/2006/main" count="771" uniqueCount="301">
  <si>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</si>
  <si>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</si>
  <si>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</si>
  <si>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</si>
  <si>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</si>
  <si>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</si>
  <si>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</si>
  <si>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</si>
  <si>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</si>
  <si>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</si>
  <si>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</si>
  <si>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</si>
  <si>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</si>
  <si>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</si>
  <si>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</si>
  <si>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</si>
  <si>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</si>
  <si>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</si>
  <si>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</si>
  <si>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</si>
  <si>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</si>
  <si>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</si>
  <si>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</si>
  <si>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</si>
  <si>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</si>
  <si>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</si>
  <si>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</si>
  <si>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</si>
  <si>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</si>
  <si>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</si>
  <si>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</si>
  <si>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</si>
  <si>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</si>
  <si>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</si>
  <si>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</si>
  <si>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</si>
  <si>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</si>
  <si>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</si>
  <si>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</si>
  <si>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</si>
  <si>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</si>
  <si>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</si>
  <si>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</si>
  <si>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</si>
  <si>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</si>
  <si>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</si>
  <si>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</si>
  <si>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</si>
  <si>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</si>
  <si>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</si>
  <si>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</si>
  <si>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</si>
  <si>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</si>
  <si>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</si>
  <si>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</si>
  <si>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</si>
  <si>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</si>
  <si>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</si>
  <si>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</si>
  <si>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</si>
  <si>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</si>
  <si>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</si>
  <si>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</si>
  <si>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</si>
  <si>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</si>
  <si>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</si>
  <si>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</si>
  <si>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</si>
  <si>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</si>
  <si>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</si>
  <si>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</si>
  <si>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</si>
  <si>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</si>
  <si>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</si>
  <si>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</si>
  <si>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</si>
  <si>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</si>
  <si>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</si>
  <si>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</si>
  <si>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</si>
  <si>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</si>
  <si>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</si>
  <si>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</si>
  <si>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</si>
  <si>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</si>
  <si>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</si>
  <si>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</si>
  <si>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</si>
  <si>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</si>
  <si>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</si>
  <si>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</si>
  <si>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</si>
  <si>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</si>
  <si>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</si>
  <si>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</si>
  <si>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</si>
  <si>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</si>
  <si>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</si>
  <si>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</si>
  <si>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</si>
  <si>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</si>
  <si>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</si>
  <si>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</si>
  <si>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</si>
  <si>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</si>
  <si>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</si>
  <si>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</si>
  <si>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</si>
  <si>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</si>
  <si>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</si>
  <si>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</si>
  <si>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</si>
  <si>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</si>
  <si>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</si>
  <si>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</si>
  <si>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</si>
  <si>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</si>
  <si>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</si>
  <si>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</si>
  <si>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</si>
  <si>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</si>
  <si>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</si>
  <si>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</si>
  <si>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</si>
  <si>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</si>
  <si>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</si>
  <si>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</si>
  <si>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</si>
  <si>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</si>
  <si>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</si>
  <si>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</si>
  <si>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</si>
  <si>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</si>
  <si>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</si>
  <si>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</si>
  <si>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</si>
  <si>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</si>
  <si>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</si>
  <si>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</si>
  <si>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</si>
  <si>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</si>
  <si>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</si>
  <si>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</si>
  <si>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</si>
  <si>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</si>
  <si>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</si>
  <si>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</si>
  <si>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</si>
  <si>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</si>
  <si>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</si>
  <si>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</si>
  <si>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</si>
  <si>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</si>
  <si>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</si>
  <si>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</si>
  <si>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</si>
  <si>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</si>
  <si>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</si>
  <si>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</si>
  <si>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</si>
  <si>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</si>
  <si>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</si>
  <si>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</si>
  <si>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</si>
  <si>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</si>
  <si>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</si>
  <si>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</si>
  <si>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</si>
  <si>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</si>
  <si>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</si>
  <si>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</si>
  <si>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</si>
  <si>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</si>
  <si>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</si>
  <si>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</si>
  <si>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</si>
  <si>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</si>
  <si>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</si>
  <si>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</si>
  <si>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</si>
  <si>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</si>
  <si>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</si>
  <si>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</si>
  <si>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</si>
  <si>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</si>
  <si>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</si>
  <si>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</si>
  <si>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</si>
  <si>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</si>
  <si>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</si>
  <si>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</si>
  <si>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</si>
  <si>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</si>
  <si>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</si>
  <si>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</si>
  <si>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</si>
  <si>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</si>
  <si>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</si>
  <si>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</si>
  <si>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</si>
  <si>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</si>
  <si>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</si>
  <si>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</si>
  <si>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</si>
  <si>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</si>
  <si>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</si>
  <si>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</si>
  <si>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</si>
  <si>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</si>
  <si>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</si>
  <si>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</si>
  <si>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</si>
  <si>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</si>
  <si>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</si>
  <si>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</si>
  <si>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</si>
  <si>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</si>
  <si>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</si>
  <si>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</si>
  <si>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</si>
  <si>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</si>
  <si>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</si>
  <si>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</si>
  <si>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</si>
  <si>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</si>
  <si>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</si>
  <si>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</si>
  <si>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</si>
  <si>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</si>
  <si>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</si>
  <si>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</si>
  <si>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</si>
  <si>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</si>
  <si>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</si>
  <si>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</si>
  <si>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</si>
  <si>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</si>
  <si>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</si>
  <si>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</si>
  <si>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</si>
  <si>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</si>
  <si>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</si>
  <si>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</si>
  <si>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</si>
  <si>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</si>
  <si>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</si>
  <si>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</si>
  <si>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</si>
  <si>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</si>
  <si>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</si>
  <si>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</si>
  <si>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</si>
  <si>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</si>
  <si>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</si>
  <si>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</si>
  <si>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</si>
  <si>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</si>
  <si>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</si>
  <si>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</si>
  <si>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</si>
  <si>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</si>
  <si>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</si>
  <si>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</si>
  <si>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</si>
  <si>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</si>
  <si>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</si>
  <si>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</si>
  <si>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</si>
  <si>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</si>
  <si>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</si>
  <si>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</si>
  <si>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</si>
  <si>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</si>
  <si>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</si>
  <si>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</si>
  <si>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</si>
  <si>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</si>
  <si>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</si>
  <si>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</si>
  <si>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</si>
  <si>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</si>
  <si>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</si>
  <si>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</si>
  <si>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</si>
  <si>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</si>
  <si>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</si>
  <si>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</si>
  <si>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</si>
  <si>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</si>
  <si>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</si>
  <si>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</si>
  <si>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</si>
  <si>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</si>
  <si>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</si>
  <si>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</si>
  <si>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</si>
  <si>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Ա․ Աղաջանյան</t>
  </si>
  <si>
    <t>Գ․Եղիազարյան</t>
  </si>
  <si>
    <t>Մսաղաց և հարիչ</t>
  </si>
  <si>
    <t>Նոյեմբեր /կանխատեսում/</t>
  </si>
  <si>
    <t xml:space="preserve">«Երևանի հ․7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</si>
</sst>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166" fontId="27" fillId="0" borderId="0" xfId="45" applyNumberFormat="1" applyFont="1" applyAlignment="1">
      <alignment vertical="center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OQAgAEEATQAAAAAAAAAAAAAAAAAAAAAAAAAAAAAAAAAAAAAAAAAAAAAAAAAAAAAAAAAAAAAAAAAAAAAAAAAAAAAAAAAAAAAAAAAAAAAAAAAAAAAAAAAAAAAAAAAAAAAAAADnBwwABAAcAAkAO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5MDVaMCMGCSqGSIb3DQEJBDEWBBQGwsy5N0TbU1uKpGnOw3etbFq6ljArBgsqhkiG9w0BCRACDDEcMBowGDAWBBRE5xMFRVajmd/v2Zzf5CvSbEm8HjANBgkqhkiG9w0BAQEFAASCAQAPE6x/GRC9zme9h/R76qrFTtZAfX+BslFDuRBrWgl1+CAwQyMvYZeZec7CRYfmQ/cQ/UdYWjhiJe1JpPgul3zEAQ+1EfBFwRo7jcWQe1RZdHAxV8iPhzqcyGkcnq3VJLy2CzKhk0t99wbolSSbLi8ficEnmMgv1xtYWtyZYvB2UrZTKL8Pagrjtutl9u0zyj+2vbZPk6DmBQqYu4Fevr1yqxldescRK+Isb7ewz5dTjsyA5qhKb5kfcV+BxSgnRbRaj5vyVnuwV9m6VpVdwqPsM14uVuAfNiGhCofOfU/A3gO4N98N4krdBLztNSd3NXOFGh4JOhthfhDY27pL04l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OQAgAEEATQAAAAAAAAAAAAAAAAAAAAAAAAAAAAAAAAAAAAAAAAAAAAAAAAAAAAAAAAAAAAAAAAAAAAAAAAAAAAAAAAAAAAAAAAAAAAAAAAAAAAAAAAAAAAAAAAAAAAAAAADnBwwABAAcAAkAO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5MTFaMCMGCSqGSIb3DQEJBDEWBBS5nbe9OPoiDQAAqlxjMnVk1+qnajArBgsqhkiG9w0BCRACDDEcMBowGDAWBBRE5xMFRVajmd/v2Zzf5CvSbEm8HjANBgkqhkiG9w0BAQEFAASCAQAH59HAActVZL0UupESVpKbVO0QvCbC3VyDke3inRcAYfVCi/gTVqnlT0+RtmXfhCkhkyKuZbYlkWN/YG0eBIc6S29/fgBD4QbYa/Z6MzR3BmjELam5YwPumW2z5DziD7f91PQZDFA+nLMFNoy5FCgUZSinnWP+OoQUQQsnlE3oausmpLGC4Zumcw+ZkNFugKSZnho9eErhYf8XcryvXgwGD20MqHDq2LzyCSSsUAS46Hdr0GYZLGakj5hRrvksRBCcOTw5OYk1Tg/Pw8tgaRvBaurA05eDYw6Mh/hLVjDnHGziNlYpT+E9ebF3CAJSP1ulljyyqok2yU8k0bxFema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79E9BD6-E58B-FFA5-E719-32FCF41F87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38963D6-1F42-6E31-3076-4C85645D94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7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111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111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9"/>
      <c r="F13" s="45"/>
    </row>
    <row r="14" spans="1:11" ht="27.75" customHeight="1">
      <c r="A14" s="504" t="s">
        <v>300</v>
      </c>
      <c r="B14" s="504"/>
      <c r="C14" s="504"/>
      <c r="D14" s="504"/>
      <c r="E14" s="420"/>
    </row>
    <row r="15" spans="1:11" ht="18.75" customHeight="1">
      <c r="A15" s="505" t="s">
        <v>251</v>
      </c>
      <c r="B15" s="505"/>
      <c r="C15" s="505"/>
      <c r="D15" s="505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30"/>
      <c r="E17" s="330"/>
    </row>
    <row r="18" spans="1:14" ht="18" customHeight="1">
      <c r="A18" s="117">
        <v>1</v>
      </c>
      <c r="B18" s="509" t="s">
        <v>120</v>
      </c>
      <c r="C18" s="509"/>
      <c r="D18" s="253">
        <v>57355.199999999997</v>
      </c>
      <c r="E18" s="251"/>
    </row>
    <row r="19" spans="1:14" ht="18" customHeight="1">
      <c r="A19" s="117">
        <v>2</v>
      </c>
      <c r="B19" s="509" t="s">
        <v>260</v>
      </c>
      <c r="C19" s="509"/>
      <c r="D19" s="253">
        <f>+D20+D21</f>
        <v>24</v>
      </c>
      <c r="E19" s="251"/>
    </row>
    <row r="20" spans="1:14" ht="18" customHeight="1">
      <c r="A20" s="116">
        <v>2.1</v>
      </c>
      <c r="B20" s="500" t="s">
        <v>261</v>
      </c>
      <c r="C20" s="500"/>
      <c r="D20" s="252">
        <v>24</v>
      </c>
      <c r="E20" s="251"/>
    </row>
    <row r="21" spans="1:14" ht="18" hidden="1" customHeight="1">
      <c r="A21" s="116">
        <v>2.2000000000000002</v>
      </c>
      <c r="B21" s="500" t="s">
        <v>264</v>
      </c>
      <c r="C21" s="500"/>
      <c r="D21" s="252"/>
      <c r="E21" s="251"/>
    </row>
    <row r="22" spans="1:14" ht="18.75" customHeight="1">
      <c r="A22" s="117">
        <v>3</v>
      </c>
      <c r="B22" s="509" t="s">
        <v>265</v>
      </c>
      <c r="C22" s="509"/>
      <c r="D22" s="253">
        <f>+D23+D24</f>
        <v>670.6</v>
      </c>
      <c r="E22" s="251"/>
      <c r="F22" s="465" t="s">
        <v>283</v>
      </c>
    </row>
    <row r="23" spans="1:14" ht="20.25" customHeight="1">
      <c r="A23" s="116">
        <v>3.1</v>
      </c>
      <c r="B23" s="500" t="s">
        <v>262</v>
      </c>
      <c r="C23" s="500"/>
      <c r="D23" s="252">
        <v>670.6</v>
      </c>
      <c r="E23" s="251"/>
    </row>
    <row r="24" spans="1:14" ht="18" hidden="1" customHeight="1">
      <c r="A24" s="116">
        <v>3.2</v>
      </c>
      <c r="B24" s="500" t="s">
        <v>263</v>
      </c>
      <c r="C24" s="500"/>
      <c r="D24" s="252">
        <v>0</v>
      </c>
      <c r="E24" s="251"/>
    </row>
    <row r="25" spans="1:14" ht="18" customHeight="1">
      <c r="A25" s="117">
        <v>4</v>
      </c>
      <c r="B25" s="509" t="s">
        <v>270</v>
      </c>
      <c r="C25" s="509"/>
      <c r="D25" s="253">
        <f>+Komunal!N20</f>
        <v>13.2</v>
      </c>
      <c r="E25" s="251"/>
    </row>
    <row r="26" spans="1:14" s="3" customFormat="1" ht="21" customHeight="1">
      <c r="A26" s="117">
        <v>5</v>
      </c>
      <c r="B26" s="509" t="s">
        <v>8</v>
      </c>
      <c r="C26" s="509"/>
      <c r="D26" s="253">
        <f>+'Snund ev finans. pastaci'!D11</f>
        <v>4619.3999999999996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509" t="s">
        <v>55</v>
      </c>
      <c r="C27" s="509"/>
      <c r="D27" s="251"/>
      <c r="E27" s="251"/>
      <c r="F27" s="333" t="s">
        <v>222</v>
      </c>
    </row>
    <row r="28" spans="1:14" ht="18" hidden="1" customHeight="1">
      <c r="A28" s="117">
        <v>7</v>
      </c>
      <c r="B28" s="509" t="s">
        <v>65</v>
      </c>
      <c r="C28" s="509"/>
      <c r="D28" s="253">
        <f>+Komunal!M28</f>
        <v>0</v>
      </c>
      <c r="E28" s="251"/>
    </row>
    <row r="29" spans="1:14" ht="18" customHeight="1">
      <c r="A29" s="117">
        <v>8</v>
      </c>
      <c r="B29" s="509" t="s">
        <v>127</v>
      </c>
      <c r="C29" s="509"/>
      <c r="D29" s="253">
        <f>SUM(D30:D31)</f>
        <v>5441.3</v>
      </c>
      <c r="E29" s="253"/>
    </row>
    <row r="30" spans="1:14" s="3" customFormat="1" ht="17.25" customHeight="1">
      <c r="A30" s="116">
        <v>8.1</v>
      </c>
      <c r="B30" s="500" t="s">
        <v>74</v>
      </c>
      <c r="C30" s="500"/>
      <c r="D30" s="265">
        <f>+D75</f>
        <v>5441.3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500" t="s">
        <v>75</v>
      </c>
      <c r="C31" s="50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v>9</v>
      </c>
      <c r="B32" s="509" t="s">
        <v>10</v>
      </c>
      <c r="C32" s="509"/>
      <c r="D32" s="251"/>
      <c r="E32" s="251"/>
    </row>
    <row r="33" spans="1:24" s="3" customFormat="1" ht="17.25" hidden="1" customHeight="1">
      <c r="A33" s="160">
        <v>10</v>
      </c>
      <c r="B33" s="509"/>
      <c r="C33" s="509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7">
        <v>11</v>
      </c>
      <c r="B34" s="509"/>
      <c r="C34" s="509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501" t="s">
        <v>291</v>
      </c>
      <c r="C35" s="501"/>
      <c r="D35" s="313">
        <f>SUM(D18:D19,D22,D25:D29,D32:D34)</f>
        <v>68123.7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502" t="s">
        <v>149</v>
      </c>
      <c r="C37" s="50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499" t="s">
        <v>12</v>
      </c>
      <c r="C38" s="499"/>
      <c r="D38" s="253">
        <f>+Ashkhatavardz!N12</f>
        <v>42022.400000000001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500" t="s">
        <v>121</v>
      </c>
      <c r="C39" s="500"/>
      <c r="D39" s="265">
        <f>+Ashkhatavardz!C8+Ashkhatavardz!J7</f>
        <v>2096.4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500" t="s">
        <v>13</v>
      </c>
      <c r="C40" s="500"/>
      <c r="D40" s="265">
        <f>+Ashkhatavardz!C9+Ashkhatavardz!M7</f>
        <v>580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500" t="s">
        <v>289</v>
      </c>
      <c r="C41" s="50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v>2</v>
      </c>
      <c r="B42" s="499" t="s">
        <v>16</v>
      </c>
      <c r="C42" s="499"/>
      <c r="D42" s="253">
        <f>+'Snund ev finans. pastaci'!E11-'Dramakan hosqer'!D92</f>
        <v>15645.199999999999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v>3</v>
      </c>
      <c r="B43" s="499" t="s">
        <v>15</v>
      </c>
      <c r="C43" s="499"/>
      <c r="D43" s="253">
        <f>+Komunal!F27</f>
        <v>1227.5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4</v>
      </c>
      <c r="B44" s="499" t="s">
        <v>14</v>
      </c>
      <c r="C44" s="499"/>
      <c r="D44" s="253">
        <f>+Komunal!J27</f>
        <v>1258.0999999999999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5</v>
      </c>
      <c r="B45" s="499" t="s">
        <v>17</v>
      </c>
      <c r="C45" s="499"/>
      <c r="D45" s="253">
        <f>+Komunal!O27</f>
        <v>345.6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6</v>
      </c>
      <c r="B46" s="499" t="s">
        <v>18</v>
      </c>
      <c r="C46" s="499"/>
      <c r="D46" s="251">
        <v>45.1</v>
      </c>
      <c r="E46" s="251"/>
    </row>
    <row r="47" spans="1:24" ht="18" customHeight="1">
      <c r="A47" s="117">
        <v>7</v>
      </c>
      <c r="B47" s="499" t="s">
        <v>19</v>
      </c>
      <c r="C47" s="499"/>
      <c r="D47" s="251">
        <v>40</v>
      </c>
      <c r="E47" s="251"/>
    </row>
    <row r="48" spans="1:24" ht="18" customHeight="1">
      <c r="A48" s="117">
        <v>8</v>
      </c>
      <c r="B48" s="499" t="s">
        <v>20</v>
      </c>
      <c r="C48" s="499"/>
      <c r="D48" s="315">
        <f>SUM(D49:D51)</f>
        <v>154.69999999999999</v>
      </c>
      <c r="E48" s="315"/>
    </row>
    <row r="49" spans="1:19" s="3" customFormat="1" ht="18" customHeight="1">
      <c r="A49" s="116">
        <v>8.1</v>
      </c>
      <c r="B49" s="500" t="s">
        <v>21</v>
      </c>
      <c r="C49" s="50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v>8.1999999999999993</v>
      </c>
      <c r="B50" s="500" t="s">
        <v>22</v>
      </c>
      <c r="C50" s="500"/>
      <c r="D50" s="252">
        <v>25.1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v>8.3000000000000007</v>
      </c>
      <c r="B51" s="500" t="s">
        <v>23</v>
      </c>
      <c r="C51" s="50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238</v>
      </c>
    </row>
    <row r="52" spans="1:19" ht="18" customHeight="1" thickBot="1">
      <c r="A52" s="117">
        <v>9</v>
      </c>
      <c r="B52" s="499" t="s">
        <v>24</v>
      </c>
      <c r="C52" s="499"/>
      <c r="D52" s="251">
        <v>20</v>
      </c>
      <c r="E52" s="251"/>
      <c r="K52" s="89" t="s">
        <v>204</v>
      </c>
      <c r="O52" s="8" t="s">
        <v>239</v>
      </c>
      <c r="P52" s="8"/>
      <c r="Q52" s="507"/>
    </row>
    <row r="53" spans="1:19" ht="18" customHeight="1" thickBot="1">
      <c r="A53" s="117">
        <v>10</v>
      </c>
      <c r="B53" s="499" t="s">
        <v>31</v>
      </c>
      <c r="C53" s="499"/>
      <c r="D53" s="251">
        <f>+S53</f>
        <v>727</v>
      </c>
      <c r="E53" s="251"/>
      <c r="F53" s="6" t="s">
        <v>224</v>
      </c>
      <c r="K53" s="304">
        <v>6</v>
      </c>
      <c r="L53" s="89" t="s">
        <v>202</v>
      </c>
      <c r="M53" s="306">
        <v>147</v>
      </c>
      <c r="N53" s="89" t="s">
        <v>203</v>
      </c>
      <c r="O53" s="305">
        <f>+K53*M53/12*2</f>
        <v>147</v>
      </c>
      <c r="P53" s="43" t="s">
        <v>223</v>
      </c>
      <c r="Q53" s="342">
        <v>580</v>
      </c>
      <c r="R53" s="7" t="s">
        <v>203</v>
      </c>
      <c r="S53" s="340">
        <f>+O53+Q53</f>
        <v>727</v>
      </c>
    </row>
    <row r="54" spans="1:19" ht="18" customHeight="1">
      <c r="A54" s="117">
        <v>11</v>
      </c>
      <c r="B54" s="499" t="s">
        <v>25</v>
      </c>
      <c r="C54" s="499"/>
      <c r="D54" s="251">
        <v>93.4</v>
      </c>
      <c r="E54" s="251"/>
    </row>
    <row r="55" spans="1:19" ht="18" customHeight="1">
      <c r="A55" s="117">
        <v>12</v>
      </c>
      <c r="B55" s="499" t="s">
        <v>76</v>
      </c>
      <c r="C55" s="499"/>
      <c r="D55" s="251">
        <v>92.2</v>
      </c>
      <c r="E55" s="251"/>
    </row>
    <row r="56" spans="1:19" ht="18" customHeight="1">
      <c r="A56" s="117">
        <v>13</v>
      </c>
      <c r="B56" s="499" t="s">
        <v>50</v>
      </c>
      <c r="C56" s="499"/>
      <c r="D56" s="251">
        <v>77.2</v>
      </c>
      <c r="E56" s="251"/>
    </row>
    <row r="57" spans="1:19" ht="18.75" customHeight="1">
      <c r="A57" s="117">
        <v>14</v>
      </c>
      <c r="B57" s="499" t="s">
        <v>122</v>
      </c>
      <c r="C57" s="499"/>
      <c r="D57" s="251">
        <v>18</v>
      </c>
      <c r="E57" s="251"/>
    </row>
    <row r="58" spans="1:19" ht="18" customHeight="1">
      <c r="A58" s="117">
        <v>15</v>
      </c>
      <c r="B58" s="499" t="s">
        <v>123</v>
      </c>
      <c r="C58" s="499"/>
      <c r="D58" s="251">
        <v>120</v>
      </c>
      <c r="E58" s="251"/>
      <c r="G58" s="52"/>
    </row>
    <row r="59" spans="1:19" ht="20.25" customHeight="1">
      <c r="A59" s="117">
        <v>16</v>
      </c>
      <c r="B59" s="499" t="s">
        <v>26</v>
      </c>
      <c r="C59" s="499"/>
      <c r="D59" s="251">
        <f>48.5+250</f>
        <v>298.5</v>
      </c>
      <c r="E59" s="251"/>
      <c r="G59" s="52"/>
    </row>
    <row r="60" spans="1:19" ht="18" customHeight="1">
      <c r="A60" s="117">
        <v>17</v>
      </c>
      <c r="B60" s="499" t="s">
        <v>27</v>
      </c>
      <c r="C60" s="499"/>
      <c r="D60" s="251">
        <v>186</v>
      </c>
      <c r="E60" s="251"/>
    </row>
    <row r="61" spans="1:19" ht="18.75" hidden="1" customHeight="1">
      <c r="A61" s="117">
        <v>18</v>
      </c>
      <c r="B61" s="499" t="s">
        <v>69</v>
      </c>
      <c r="C61" s="499"/>
      <c r="D61" s="251"/>
      <c r="E61" s="251"/>
    </row>
    <row r="62" spans="1:19" ht="18.75" hidden="1" customHeight="1">
      <c r="A62" s="117">
        <v>19</v>
      </c>
      <c r="B62" s="499" t="s">
        <v>56</v>
      </c>
      <c r="C62" s="499"/>
      <c r="D62" s="253">
        <f>+D28</f>
        <v>0</v>
      </c>
      <c r="E62" s="251"/>
    </row>
    <row r="63" spans="1:19" ht="18" customHeight="1">
      <c r="A63" s="117">
        <v>18</v>
      </c>
      <c r="B63" s="499" t="s">
        <v>47</v>
      </c>
      <c r="C63" s="499"/>
      <c r="D63" s="251">
        <v>30</v>
      </c>
      <c r="E63" s="251"/>
    </row>
    <row r="64" spans="1:19" ht="18.75" customHeight="1">
      <c r="A64" s="117">
        <v>19</v>
      </c>
      <c r="B64" s="499" t="s">
        <v>77</v>
      </c>
      <c r="C64" s="499"/>
      <c r="D64" s="251">
        <v>93.5</v>
      </c>
      <c r="E64" s="251"/>
    </row>
    <row r="65" spans="1:14" ht="18.75" customHeight="1">
      <c r="A65" s="117">
        <v>20</v>
      </c>
      <c r="B65" s="499" t="s">
        <v>78</v>
      </c>
      <c r="C65" s="499"/>
      <c r="D65" s="251">
        <v>95</v>
      </c>
      <c r="E65" s="251"/>
    </row>
    <row r="66" spans="1:14" ht="18.75" customHeight="1">
      <c r="A66" s="117">
        <v>21</v>
      </c>
      <c r="B66" s="499" t="s">
        <v>48</v>
      </c>
      <c r="C66" s="499"/>
      <c r="D66" s="251">
        <v>3</v>
      </c>
      <c r="E66" s="251"/>
    </row>
    <row r="67" spans="1:14" ht="18.75" customHeight="1">
      <c r="A67" s="117">
        <v>22</v>
      </c>
      <c r="B67" s="499" t="s">
        <v>124</v>
      </c>
      <c r="C67" s="499"/>
      <c r="D67" s="251">
        <v>30</v>
      </c>
      <c r="E67" s="251"/>
    </row>
    <row r="68" spans="1:14" ht="18.75" hidden="1" customHeight="1">
      <c r="A68" s="117">
        <v>25</v>
      </c>
      <c r="B68" s="499" t="s">
        <v>49</v>
      </c>
      <c r="C68" s="499"/>
      <c r="D68" s="251"/>
      <c r="E68" s="251"/>
    </row>
    <row r="69" spans="1:14" ht="18.75" customHeight="1">
      <c r="A69" s="117">
        <v>23</v>
      </c>
      <c r="B69" s="499" t="s">
        <v>66</v>
      </c>
      <c r="C69" s="499"/>
      <c r="D69" s="251">
        <v>60</v>
      </c>
      <c r="E69" s="251"/>
    </row>
    <row r="70" spans="1:14" ht="18.75" hidden="1" customHeight="1">
      <c r="A70" s="117">
        <v>27</v>
      </c>
      <c r="B70" s="499" t="s">
        <v>79</v>
      </c>
      <c r="C70" s="499"/>
      <c r="D70" s="251"/>
      <c r="E70" s="251"/>
    </row>
    <row r="71" spans="1:14" ht="18.75" hidden="1" customHeight="1">
      <c r="A71" s="117">
        <v>28</v>
      </c>
      <c r="B71" s="499"/>
      <c r="C71" s="499"/>
      <c r="D71" s="251"/>
      <c r="E71" s="251"/>
    </row>
    <row r="72" spans="1:14" ht="18.75" hidden="1" customHeight="1">
      <c r="A72" s="117">
        <v>29</v>
      </c>
      <c r="B72" s="499"/>
      <c r="C72" s="499"/>
      <c r="D72" s="251"/>
      <c r="E72" s="251"/>
    </row>
    <row r="73" spans="1:14" ht="18.75" hidden="1" customHeight="1">
      <c r="A73" s="117">
        <v>30</v>
      </c>
      <c r="B73" s="499"/>
      <c r="C73" s="499"/>
      <c r="D73" s="251"/>
      <c r="E73" s="251"/>
      <c r="F73" s="57" t="s">
        <v>125</v>
      </c>
    </row>
    <row r="74" spans="1:14" ht="18.75" customHeight="1">
      <c r="A74" s="117">
        <v>24</v>
      </c>
      <c r="B74" s="499" t="s">
        <v>28</v>
      </c>
      <c r="C74" s="499"/>
      <c r="D74" s="251">
        <v>5441.3</v>
      </c>
      <c r="E74" s="251"/>
    </row>
    <row r="75" spans="1:14" s="3" customFormat="1" ht="18.75" customHeight="1">
      <c r="A75" s="161">
        <v>24.1</v>
      </c>
      <c r="B75" s="500" t="s">
        <v>80</v>
      </c>
      <c r="C75" s="500"/>
      <c r="D75" s="251">
        <f>+D74</f>
        <v>5441.3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v>32</v>
      </c>
      <c r="B76" s="499" t="s">
        <v>81</v>
      </c>
      <c r="C76" s="499"/>
      <c r="D76" s="251"/>
      <c r="E76" s="251"/>
    </row>
    <row r="77" spans="1:14" s="17" customFormat="1" ht="20.25" hidden="1" customHeight="1">
      <c r="A77" s="117">
        <v>33</v>
      </c>
      <c r="B77" s="499" t="s">
        <v>70</v>
      </c>
      <c r="C77" s="499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0.25" customHeight="1">
      <c r="A78" s="54"/>
      <c r="B78" s="498" t="s">
        <v>32</v>
      </c>
      <c r="C78" s="498"/>
      <c r="D78" s="313">
        <f>SUM(D38,D42:D48,D52:D74,D76:D77)</f>
        <v>68123.699999999983</v>
      </c>
      <c r="E78" s="464" t="s">
        <v>249</v>
      </c>
      <c r="F78" s="310">
        <f>+D35-D78</f>
        <v>0</v>
      </c>
    </row>
    <row r="79" spans="1:14" ht="18.75" customHeight="1">
      <c r="B79" s="55"/>
      <c r="C79" s="8"/>
    </row>
    <row r="80" spans="1:14" ht="26.25" hidden="1" customHeight="1">
      <c r="B80" s="9" t="s">
        <v>2</v>
      </c>
      <c r="C80" s="497" t="s">
        <v>296</v>
      </c>
      <c r="D80" s="497"/>
      <c r="E80" s="497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497" t="s">
        <v>297</v>
      </c>
      <c r="D82" s="497"/>
      <c r="E82" s="497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7"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  <mergeCell ref="B20:C20"/>
    <mergeCell ref="B21:C21"/>
    <mergeCell ref="B23:C23"/>
    <mergeCell ref="B24:C24"/>
    <mergeCell ref="B30:C30"/>
    <mergeCell ref="B31:C31"/>
    <mergeCell ref="B35:C3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2:C52"/>
    <mergeCell ref="B49:C49"/>
    <mergeCell ref="B50:C50"/>
    <mergeCell ref="B51:C51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C80:E80"/>
    <mergeCell ref="C82:E82"/>
    <mergeCell ref="B78:C78"/>
    <mergeCell ref="B73:C73"/>
    <mergeCell ref="B74:C74"/>
    <mergeCell ref="B76:C76"/>
    <mergeCell ref="B77:C77"/>
    <mergeCell ref="B75:C75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4.85546875" style="83" customWidth="1"/>
    <col min="3" max="3" width="42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112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112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2" t="s">
        <v>43</v>
      </c>
      <c r="B13" s="522"/>
      <c r="C13" s="522"/>
      <c r="D13" s="522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հ․7 մսուր-մանկապարտեզ» ՀՈԱԿ-ի </v>
      </c>
      <c r="B14" s="504"/>
      <c r="C14" s="504"/>
      <c r="D14" s="504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284</v>
      </c>
      <c r="B15" s="505"/>
      <c r="C15" s="505"/>
      <c r="D15" s="505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3" t="s">
        <v>33</v>
      </c>
      <c r="C18" s="524"/>
      <c r="D18" s="88" t="s">
        <v>45</v>
      </c>
      <c r="E18" s="424"/>
      <c r="F18" s="303">
        <f>+D19-D77</f>
        <v>1666.3000000000002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2">
        <f>+'Dramakani ham.'!D6</f>
        <v>1711.4</v>
      </c>
      <c r="E19" s="425"/>
      <c r="F19" s="520" t="s">
        <v>230</v>
      </c>
      <c r="G19" s="521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2" t="s">
        <v>84</v>
      </c>
      <c r="C20" s="513"/>
      <c r="D20" s="292">
        <f>SUM(D21:D22,D25,D28:D34)</f>
        <v>62669.2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18" t="s">
        <v>120</v>
      </c>
      <c r="C21" s="519"/>
      <c r="D21" s="284">
        <f>+'Ekamut-caxs'!D18</f>
        <v>57355.199999999997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v>2</v>
      </c>
      <c r="B22" s="518" t="s">
        <v>260</v>
      </c>
      <c r="C22" s="519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v>2.1</v>
      </c>
      <c r="B23" s="514" t="s">
        <v>261</v>
      </c>
      <c r="C23" s="515"/>
      <c r="D23" s="296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v>2.2000000000000002</v>
      </c>
      <c r="B24" s="514" t="s">
        <v>264</v>
      </c>
      <c r="C24" s="515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>
      <c r="A25" s="61">
        <v>3</v>
      </c>
      <c r="B25" s="518" t="s">
        <v>265</v>
      </c>
      <c r="C25" s="519"/>
      <c r="D25" s="283">
        <f>+'Ekamut-caxs'!D22</f>
        <v>670.6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v>3.1</v>
      </c>
      <c r="B26" s="514" t="s">
        <v>262</v>
      </c>
      <c r="C26" s="515"/>
      <c r="D26" s="258">
        <f>+'Ekamut-caxs'!D23</f>
        <v>670.6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v>3.2</v>
      </c>
      <c r="B27" s="514" t="s">
        <v>263</v>
      </c>
      <c r="C27" s="515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18" t="s">
        <v>8</v>
      </c>
      <c r="C28" s="519"/>
      <c r="D28" s="284">
        <f>+'Ekamut-caxs'!D26</f>
        <v>4619.3999999999996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18" t="s">
        <v>55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v>6</v>
      </c>
      <c r="B30" s="518" t="s">
        <v>65</v>
      </c>
      <c r="C30" s="519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7</v>
      </c>
      <c r="B31" s="518" t="s">
        <v>35</v>
      </c>
      <c r="C31" s="519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v>8</v>
      </c>
      <c r="B32" s="518" t="s">
        <v>10</v>
      </c>
      <c r="C32" s="519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9</v>
      </c>
      <c r="B33" s="518"/>
      <c r="C33" s="519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v>10</v>
      </c>
      <c r="B34" s="518"/>
      <c r="C34" s="519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2" t="s">
        <v>85</v>
      </c>
      <c r="C35" s="513"/>
      <c r="D35" s="292">
        <f>D36+D79+D91</f>
        <v>64182.399999999987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61</v>
      </c>
      <c r="C36" s="513"/>
      <c r="D36" s="292">
        <f>SUM(D37,D41:D47,D51:D73,D77:D78)</f>
        <v>62714.299999999988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10" t="s">
        <v>12</v>
      </c>
      <c r="C37" s="511"/>
      <c r="D37" s="284">
        <f>+'Ekamut-caxs'!D38</f>
        <v>42022.400000000001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v>1.1000000000000001</v>
      </c>
      <c r="B38" s="514" t="s">
        <v>121</v>
      </c>
      <c r="C38" s="515"/>
      <c r="D38" s="296">
        <f>+'Ekamut-caxs'!D39</f>
        <v>2096.4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1.2</v>
      </c>
      <c r="B39" s="514" t="s">
        <v>13</v>
      </c>
      <c r="C39" s="515"/>
      <c r="D39" s="296">
        <f>+'Ekamut-caxs'!D40</f>
        <v>580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14" t="str">
        <f>+'Ekamut-caxs'!B41</f>
        <v>կամավոր ատեստ. գծով լրավճար</v>
      </c>
      <c r="C40" s="515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10" t="s">
        <v>16</v>
      </c>
      <c r="C41" s="511"/>
      <c r="D41" s="283">
        <f>+'Ekamut-caxs'!D42</f>
        <v>15645.199999999999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10" t="s">
        <v>15</v>
      </c>
      <c r="C42" s="511"/>
      <c r="D42" s="284">
        <f>+'Ekamut-caxs'!D43</f>
        <v>1227.5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10" t="s">
        <v>14</v>
      </c>
      <c r="C43" s="511"/>
      <c r="D43" s="284">
        <f>+'Ekamut-caxs'!D44</f>
        <v>1258.0999999999999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0" t="s">
        <v>17</v>
      </c>
      <c r="C44" s="511"/>
      <c r="D44" s="284">
        <f>+Komunal!M27</f>
        <v>332.4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10" t="s">
        <v>18</v>
      </c>
      <c r="C45" s="511"/>
      <c r="D45" s="284">
        <f>+'Ekamut-caxs'!D46</f>
        <v>45.1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10" t="s">
        <v>19</v>
      </c>
      <c r="C46" s="511"/>
      <c r="D46" s="284">
        <f>+'Ekamut-caxs'!D47</f>
        <v>40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8</v>
      </c>
      <c r="B47" s="510" t="s">
        <v>20</v>
      </c>
      <c r="C47" s="511"/>
      <c r="D47" s="284">
        <f>SUM(D48:D50)</f>
        <v>154.69999999999999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8.1</v>
      </c>
      <c r="B48" s="514" t="s">
        <v>21</v>
      </c>
      <c r="C48" s="515"/>
      <c r="D48" s="296">
        <f>+'Ekamut-caxs'!D49</f>
        <v>57.6</v>
      </c>
      <c r="E48" s="427"/>
    </row>
    <row r="49" spans="1:13" ht="18" customHeight="1">
      <c r="A49" s="27">
        <v>8.1999999999999993</v>
      </c>
      <c r="B49" s="514" t="s">
        <v>22</v>
      </c>
      <c r="C49" s="515"/>
      <c r="D49" s="296">
        <f>+'Ekamut-caxs'!D50</f>
        <v>25.1</v>
      </c>
      <c r="E49" s="427"/>
    </row>
    <row r="50" spans="1:13" ht="18" customHeight="1">
      <c r="A50" s="27">
        <v>8.3000000000000007</v>
      </c>
      <c r="B50" s="514" t="s">
        <v>23</v>
      </c>
      <c r="C50" s="515"/>
      <c r="D50" s="296">
        <f>+'Ekamut-caxs'!D51</f>
        <v>72</v>
      </c>
      <c r="E50" s="427"/>
    </row>
    <row r="51" spans="1:13" s="97" customFormat="1" ht="18" customHeight="1">
      <c r="A51" s="61">
        <v>9</v>
      </c>
      <c r="B51" s="510" t="s">
        <v>24</v>
      </c>
      <c r="C51" s="511"/>
      <c r="D51" s="284">
        <f>+'Ekamut-caxs'!D52</f>
        <v>20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10</v>
      </c>
      <c r="B52" s="510" t="s">
        <v>31</v>
      </c>
      <c r="C52" s="511"/>
      <c r="D52" s="283">
        <f>+'Ekamut-caxs'!D53</f>
        <v>727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11</v>
      </c>
      <c r="B53" s="510" t="s">
        <v>25</v>
      </c>
      <c r="C53" s="511"/>
      <c r="D53" s="283">
        <f>+'Ekamut-caxs'!D54</f>
        <v>93.4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12</v>
      </c>
      <c r="B54" s="510" t="s">
        <v>76</v>
      </c>
      <c r="C54" s="511"/>
      <c r="D54" s="283">
        <f>+'Ekamut-caxs'!D55</f>
        <v>92.2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13</v>
      </c>
      <c r="B55" s="510" t="s">
        <v>50</v>
      </c>
      <c r="C55" s="511"/>
      <c r="D55" s="284">
        <f>+'Ekamut-caxs'!D56</f>
        <v>77.2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14</v>
      </c>
      <c r="B56" s="510" t="s">
        <v>122</v>
      </c>
      <c r="C56" s="511"/>
      <c r="D56" s="284">
        <f>+'Ekamut-caxs'!D57</f>
        <v>18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15</v>
      </c>
      <c r="B57" s="510" t="s">
        <v>123</v>
      </c>
      <c r="C57" s="511"/>
      <c r="D57" s="284">
        <f>+'Ekamut-caxs'!D58</f>
        <v>120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16</v>
      </c>
      <c r="B58" s="510" t="s">
        <v>26</v>
      </c>
      <c r="C58" s="511"/>
      <c r="D58" s="284">
        <f>+'Ekamut-caxs'!D59</f>
        <v>298.5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17</v>
      </c>
      <c r="B59" s="510" t="s">
        <v>27</v>
      </c>
      <c r="C59" s="511"/>
      <c r="D59" s="284">
        <f>+'Ekamut-caxs'!D60</f>
        <v>186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10" t="s">
        <v>69</v>
      </c>
      <c r="C60" s="511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19</v>
      </c>
      <c r="B61" s="510" t="s">
        <v>56</v>
      </c>
      <c r="C61" s="511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18</v>
      </c>
      <c r="B62" s="510" t="s">
        <v>47</v>
      </c>
      <c r="C62" s="511"/>
      <c r="D62" s="284">
        <f>+'Ekamut-caxs'!D63</f>
        <v>30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19</v>
      </c>
      <c r="B63" s="510" t="s">
        <v>77</v>
      </c>
      <c r="C63" s="511"/>
      <c r="D63" s="284">
        <f>+'Ekamut-caxs'!D64</f>
        <v>93.5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20</v>
      </c>
      <c r="B64" s="510" t="s">
        <v>78</v>
      </c>
      <c r="C64" s="511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21</v>
      </c>
      <c r="B65" s="510" t="s">
        <v>48</v>
      </c>
      <c r="C65" s="511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22</v>
      </c>
      <c r="B66" s="510" t="s">
        <v>124</v>
      </c>
      <c r="C66" s="511"/>
      <c r="D66" s="284">
        <f>+'Ekamut-caxs'!D67</f>
        <v>30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10" t="s">
        <v>49</v>
      </c>
      <c r="C67" s="511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23</v>
      </c>
      <c r="B68" s="510" t="s">
        <v>66</v>
      </c>
      <c r="C68" s="511"/>
      <c r="D68" s="284">
        <f>+'Ekamut-caxs'!D69</f>
        <v>60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10" t="s">
        <v>79</v>
      </c>
      <c r="C69" s="511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0"/>
      <c r="C70" s="511"/>
      <c r="D70" s="284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0"/>
      <c r="C71" s="511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0"/>
      <c r="C72" s="511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0" t="s">
        <v>37</v>
      </c>
      <c r="C73" s="511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14" t="s">
        <v>38</v>
      </c>
      <c r="C74" s="515"/>
      <c r="D74" s="258"/>
      <c r="E74" s="430"/>
    </row>
    <row r="75" spans="1:13" ht="19.5" hidden="1" customHeight="1">
      <c r="A75" s="14">
        <v>31.2</v>
      </c>
      <c r="B75" s="514" t="s">
        <v>51</v>
      </c>
      <c r="C75" s="515"/>
      <c r="D75" s="258"/>
      <c r="E75" s="430"/>
    </row>
    <row r="76" spans="1:13" ht="19.5" hidden="1" customHeight="1">
      <c r="A76" s="14">
        <v>31.3</v>
      </c>
      <c r="B76" s="514" t="s">
        <v>86</v>
      </c>
      <c r="C76" s="515"/>
      <c r="D76" s="258">
        <f>+'Ekamut-caxs'!D76</f>
        <v>0</v>
      </c>
      <c r="E76" s="430"/>
    </row>
    <row r="77" spans="1:13" s="97" customFormat="1" ht="17.25" customHeight="1">
      <c r="A77" s="71">
        <v>24</v>
      </c>
      <c r="B77" s="510" t="s">
        <v>39</v>
      </c>
      <c r="C77" s="511"/>
      <c r="D77" s="284">
        <f>+'Deb. ev kreditor'!D59-'Deb. ev kreditor'!D55</f>
        <v>45.099999999999909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0" t="s">
        <v>87</v>
      </c>
      <c r="C78" s="511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6" t="s">
        <v>62</v>
      </c>
      <c r="C79" s="517"/>
      <c r="D79" s="292">
        <f>D80+D87</f>
        <v>420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0" t="s">
        <v>92</v>
      </c>
      <c r="C80" s="511"/>
      <c r="D80" s="284">
        <f>SUM(D81:D86)</f>
        <v>420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10" t="s">
        <v>88</v>
      </c>
      <c r="C81" s="511"/>
      <c r="D81" s="283">
        <v>120</v>
      </c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1.2</v>
      </c>
      <c r="B82" s="510" t="s">
        <v>89</v>
      </c>
      <c r="C82" s="511"/>
      <c r="D82" s="283">
        <v>300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10" t="s">
        <v>90</v>
      </c>
      <c r="C83" s="511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10" t="s">
        <v>67</v>
      </c>
      <c r="C84" s="511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10" t="s">
        <v>68</v>
      </c>
      <c r="C85" s="511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10"/>
      <c r="C86" s="511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0" t="s">
        <v>93</v>
      </c>
      <c r="C87" s="511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0" t="s">
        <v>64</v>
      </c>
      <c r="C88" s="511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0" t="s">
        <v>63</v>
      </c>
      <c r="C89" s="511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0" t="s">
        <v>52</v>
      </c>
      <c r="C90" s="511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2" t="s">
        <v>155</v>
      </c>
      <c r="C91" s="513"/>
      <c r="D91" s="292">
        <f>SUM(D92:D93)</f>
        <v>1048.0999999999999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0" t="s">
        <v>16</v>
      </c>
      <c r="C92" s="511"/>
      <c r="D92" s="283">
        <f>892.9+353.4-198.2</f>
        <v>1048.0999999999999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0"/>
      <c r="C93" s="511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2">
        <f>D19+D20-D35</f>
        <v>198.20000000001164</v>
      </c>
      <c r="E94" s="466" t="s">
        <v>249</v>
      </c>
      <c r="F94" s="520" t="s">
        <v>206</v>
      </c>
      <c r="G94" s="521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+'Ekamut-caxs'!C80</f>
        <v>Ա․ Աղաջանյան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Գ․Եղիազարյան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2" zoomScaleSheetLayoutView="100" workbookViewId="0">
      <selection activeCell="E30" sqref="E30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4" t="str">
        <f>+'Ekamut-caxs'!A14:D14</f>
        <v xml:space="preserve">«Երևանի հ․7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257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69527.099999999991</v>
      </c>
      <c r="D6" s="311">
        <f>SUM(D7:D18,D21:D24)</f>
        <v>68818.299999999988</v>
      </c>
      <c r="E6" s="311">
        <f t="shared" ref="E6:E66" si="0">D6-C6</f>
        <v>-708.80000000000291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60355.199999999997</v>
      </c>
      <c r="D7" s="298">
        <f>+'Ekamut-caxs'!D18</f>
        <v>57355.199999999997</v>
      </c>
      <c r="E7" s="298">
        <f t="shared" si="0"/>
        <v>-3000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670.6</v>
      </c>
      <c r="E11" s="298">
        <f t="shared" si="0"/>
        <v>670.6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670.6</v>
      </c>
      <c r="E12" s="298">
        <f t="shared" si="0"/>
        <v>670.6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13.2</v>
      </c>
      <c r="E14" s="298">
        <f t="shared" si="0"/>
        <v>13.2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3800</v>
      </c>
      <c r="D15" s="298">
        <f>+'Ekamut-caxs'!D26</f>
        <v>4619.3999999999996</v>
      </c>
      <c r="E15" s="298">
        <f>D15-C15</f>
        <v>819.39999999999964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5371.9</v>
      </c>
      <c r="D18" s="301">
        <f>SUM(D19:D20)</f>
        <v>5441.3</v>
      </c>
      <c r="E18" s="298">
        <f t="shared" si="0"/>
        <v>69.400000000000546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5371.9</v>
      </c>
      <c r="D19" s="255">
        <f>+'Ekamut-caxs'!D30</f>
        <v>5441.3</v>
      </c>
      <c r="E19" s="255">
        <f t="shared" si="0"/>
        <v>69.400000000000546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69527.099999999991</v>
      </c>
      <c r="D25" s="312">
        <f>SUM(D26,D30:D36,D40:D62,D64:D65)</f>
        <v>68123.699999999983</v>
      </c>
      <c r="E25" s="311">
        <f t="shared" si="0"/>
        <v>-1403.4000000000087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43079.9</v>
      </c>
      <c r="D26" s="301">
        <f>+'Ekamut-caxs'!D38</f>
        <v>42022.400000000001</v>
      </c>
      <c r="E26" s="298">
        <f t="shared" si="0"/>
        <v>-1057.5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2080</v>
      </c>
      <c r="D27" s="302">
        <f>+'Ekamut-caxs'!D39</f>
        <v>2096.4</v>
      </c>
      <c r="E27" s="255">
        <f>D27-C27</f>
        <v>16.400000000000091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>
        <v>580</v>
      </c>
      <c r="D28" s="302">
        <f>+'Ekamut-caxs'!D40</f>
        <v>580</v>
      </c>
      <c r="E28" s="255">
        <f>D28-C28</f>
        <v>0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14857.9</v>
      </c>
      <c r="D30" s="301">
        <f>+'Ekamut-caxs'!D42</f>
        <v>15645.199999999999</v>
      </c>
      <c r="E30" s="298">
        <f t="shared" si="0"/>
        <v>787.29999999999927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1375.6</v>
      </c>
      <c r="D31" s="301">
        <f>+'Ekamut-caxs'!D43</f>
        <v>1227.5</v>
      </c>
      <c r="E31" s="298">
        <f t="shared" si="0"/>
        <v>-148.09999999999991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1573.4</v>
      </c>
      <c r="D32" s="301">
        <f>+'Ekamut-caxs'!D44</f>
        <v>1258.0999999999999</v>
      </c>
      <c r="E32" s="298">
        <f t="shared" si="0"/>
        <v>-315.30000000000018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283.7</v>
      </c>
      <c r="D33" s="301">
        <f>+'Ekamut-caxs'!D45</f>
        <v>345.6</v>
      </c>
      <c r="E33" s="298">
        <f t="shared" si="0"/>
        <v>61.900000000000034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46</v>
      </c>
      <c r="D34" s="301">
        <f>+'Ekamut-caxs'!D46</f>
        <v>45.1</v>
      </c>
      <c r="E34" s="298">
        <f t="shared" si="0"/>
        <v>-0.89999999999999858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40</v>
      </c>
      <c r="D35" s="301">
        <f>+'Ekamut-caxs'!D47</f>
        <v>40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154.69999999999999</v>
      </c>
      <c r="D36" s="301">
        <f>SUM(D37:D39)</f>
        <v>154.69999999999999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25.1</v>
      </c>
      <c r="D38" s="302">
        <f>+'Ekamut-caxs'!D50</f>
        <v>25.1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20</v>
      </c>
      <c r="D40" s="301">
        <f>+'Ekamut-caxs'!D52</f>
        <v>20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735</v>
      </c>
      <c r="D41" s="301">
        <f>+'Ekamut-caxs'!D53</f>
        <v>727</v>
      </c>
      <c r="E41" s="298">
        <f t="shared" si="0"/>
        <v>-8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93.4</v>
      </c>
      <c r="D42" s="301">
        <f>+'Ekamut-caxs'!D54</f>
        <v>93.4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92.2</v>
      </c>
      <c r="D43" s="301">
        <f>+'Ekamut-caxs'!D55</f>
        <v>92.2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77.2</v>
      </c>
      <c r="D44" s="301">
        <f>+'Ekamut-caxs'!D56</f>
        <v>77.2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30</v>
      </c>
      <c r="D45" s="301">
        <f>+'Ekamut-caxs'!D57</f>
        <v>18</v>
      </c>
      <c r="E45" s="298">
        <f>D45-C45</f>
        <v>-12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120</v>
      </c>
      <c r="D46" s="301">
        <f>+'Ekamut-caxs'!D58</f>
        <v>120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178.5</v>
      </c>
      <c r="D47" s="301">
        <f>+'Ekamut-caxs'!D59</f>
        <v>298.5</v>
      </c>
      <c r="E47" s="298">
        <f t="shared" si="0"/>
        <v>120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234.5</v>
      </c>
      <c r="D48" s="301">
        <f>+'Ekamut-caxs'!D60</f>
        <v>186</v>
      </c>
      <c r="E48" s="298">
        <f>D48-C48</f>
        <v>-48.5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30</v>
      </c>
      <c r="E51" s="298">
        <f t="shared" si="0"/>
        <v>-75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50</v>
      </c>
      <c r="D52" s="301">
        <f>+'Ekamut-caxs'!D64</f>
        <v>93.5</v>
      </c>
      <c r="E52" s="298">
        <f t="shared" si="0"/>
        <v>43.5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105</v>
      </c>
      <c r="D53" s="301">
        <f>+'Ekamut-caxs'!D65</f>
        <v>95</v>
      </c>
      <c r="E53" s="298">
        <f t="shared" si="0"/>
        <v>-10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/>
      <c r="D54" s="301">
        <f>+'Ekamut-caxs'!D66</f>
        <v>3</v>
      </c>
      <c r="E54" s="298">
        <f t="shared" ref="E54:E65" si="1">D54-C54</f>
        <v>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60</v>
      </c>
      <c r="D55" s="301">
        <f>+'Ekamut-caxs'!D67</f>
        <v>30</v>
      </c>
      <c r="E55" s="298">
        <f t="shared" si="1"/>
        <v>-30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60</v>
      </c>
      <c r="D57" s="301">
        <f>+'Ekamut-caxs'!D69</f>
        <v>60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5441.3</v>
      </c>
      <c r="D62" s="301">
        <f>+'Ekamut-caxs'!D74</f>
        <v>5441.3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5371.9</v>
      </c>
      <c r="D63" s="302">
        <f>+'Ekamut-caxs'!D75</f>
        <v>5441.3</v>
      </c>
      <c r="E63" s="255">
        <f t="shared" si="1"/>
        <v>69.400000000000546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713.8</v>
      </c>
      <c r="D65" s="301">
        <f>+'Ekamut-caxs'!D77</f>
        <v>0</v>
      </c>
      <c r="E65" s="298">
        <f t="shared" si="1"/>
        <v>-713.8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694.60000000000582</v>
      </c>
      <c r="E66" s="311">
        <f t="shared" si="0"/>
        <v>694.60000000000582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+'Ekamut-caxs'!C80</f>
        <v>Ա․ Աղաջանյան</v>
      </c>
      <c r="E68" s="527"/>
      <c r="F68" s="123"/>
    </row>
    <row r="69" spans="1:18" ht="9.75" customHeight="1">
      <c r="B69" s="38"/>
      <c r="D69" s="526" t="s">
        <v>5</v>
      </c>
      <c r="E69" s="526"/>
      <c r="F69" s="348"/>
    </row>
    <row r="70" spans="1:18" ht="24.75" customHeight="1">
      <c r="B70" s="37" t="s">
        <v>6</v>
      </c>
      <c r="C70" s="24"/>
      <c r="D70" s="527" t="str">
        <f>+'Ekamut-caxs'!C82</f>
        <v>Գ․Եղիազարյան</v>
      </c>
      <c r="E70" s="527"/>
      <c r="F70" s="123"/>
    </row>
    <row r="71" spans="1:18" ht="11.25" customHeight="1">
      <c r="D71" s="526" t="s">
        <v>5</v>
      </c>
      <c r="E71" s="526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8" zoomScaleSheetLayoutView="100" workbookViewId="0">
      <selection activeCell="E30" sqref="E30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5.285156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504" t="str">
        <f>+'Ekamut-caxs'!A14:D14</f>
        <v xml:space="preserve">«Երևանի հ․7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258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1711.4</v>
      </c>
      <c r="D6" s="257">
        <f>+C6</f>
        <v>1711.4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64155.199999999997</v>
      </c>
      <c r="D7" s="292">
        <f>SUM(D8:D9,D12,D15:D22)</f>
        <v>62669.2</v>
      </c>
      <c r="E7" s="292">
        <f>D7-C7</f>
        <v>-1486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60355.199999999997</v>
      </c>
      <c r="D8" s="284">
        <f>+'Dramakan hosqer'!D21</f>
        <v>57355.199999999997</v>
      </c>
      <c r="E8" s="284">
        <f>D8-C8</f>
        <v>-3000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670.6</v>
      </c>
      <c r="E12" s="284">
        <f t="shared" si="1"/>
        <v>670.6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670.6</v>
      </c>
      <c r="E13" s="284">
        <f t="shared" si="1"/>
        <v>670.6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3800</v>
      </c>
      <c r="D15" s="284">
        <f>+'Dramakan hosqer'!D28</f>
        <v>4619.3999999999996</v>
      </c>
      <c r="E15" s="284">
        <f t="shared" si="0"/>
        <v>819.39999999999964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63767.099999999991</v>
      </c>
      <c r="D23" s="292">
        <f>+D24+D67+D79</f>
        <v>64182.399999999987</v>
      </c>
      <c r="E23" s="292">
        <f t="shared" si="0"/>
        <v>415.29999999999563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63417.099999999991</v>
      </c>
      <c r="D24" s="292">
        <f>SUM(D25,D29:D35,D39:D61,D65:D66)</f>
        <v>62714.299999999988</v>
      </c>
      <c r="E24" s="292">
        <f t="shared" si="0"/>
        <v>-702.80000000000291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43079.9</v>
      </c>
      <c r="D25" s="284">
        <f>+'Dramakan hosqer'!D37</f>
        <v>42022.400000000001</v>
      </c>
      <c r="E25" s="284">
        <f t="shared" si="0"/>
        <v>-1057.5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2080</v>
      </c>
      <c r="D26" s="296">
        <f>+'Dramakan hosqer'!D38</f>
        <v>2096.4</v>
      </c>
      <c r="E26" s="296">
        <f t="shared" si="0"/>
        <v>16.400000000000091</v>
      </c>
      <c r="F26" s="258"/>
    </row>
    <row r="27" spans="1:20" ht="18" customHeight="1">
      <c r="A27" s="27">
        <v>1.2</v>
      </c>
      <c r="B27" s="32" t="s">
        <v>13</v>
      </c>
      <c r="C27" s="258">
        <v>580</v>
      </c>
      <c r="D27" s="296">
        <f>+'Dramakan hosqer'!D39</f>
        <v>580</v>
      </c>
      <c r="E27" s="296">
        <f t="shared" si="0"/>
        <v>0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14857.9</v>
      </c>
      <c r="D29" s="284">
        <f>+'Dramakan hosqer'!D41</f>
        <v>15645.199999999999</v>
      </c>
      <c r="E29" s="284">
        <f t="shared" si="0"/>
        <v>787.29999999999927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1375.6</v>
      </c>
      <c r="D30" s="284">
        <f>+'Dramakan hosqer'!D42</f>
        <v>1227.5</v>
      </c>
      <c r="E30" s="284">
        <f t="shared" si="0"/>
        <v>-148.09999999999991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1573.4</v>
      </c>
      <c r="D31" s="284">
        <f>+'Dramakan hosqer'!D43</f>
        <v>1258.0999999999999</v>
      </c>
      <c r="E31" s="284">
        <f t="shared" si="0"/>
        <v>-315.30000000000018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283.7</v>
      </c>
      <c r="D32" s="284">
        <f>+'Dramakan hosqer'!D44</f>
        <v>332.4</v>
      </c>
      <c r="E32" s="284">
        <f t="shared" si="0"/>
        <v>48.699999999999989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46</v>
      </c>
      <c r="D33" s="284">
        <f>+'Dramakan hosqer'!D45</f>
        <v>45.1</v>
      </c>
      <c r="E33" s="284">
        <f t="shared" si="0"/>
        <v>-0.89999999999999858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40</v>
      </c>
      <c r="D34" s="284">
        <f>+'Dramakan hosqer'!D46</f>
        <v>40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154.69999999999999</v>
      </c>
      <c r="D35" s="284">
        <f>SUM(D36:D38)</f>
        <v>154.69999999999999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25.1</v>
      </c>
      <c r="D37" s="296">
        <f>+'Dramakan hosqer'!D49</f>
        <v>25.1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20</v>
      </c>
      <c r="D39" s="284">
        <f>+'Dramakan hosqer'!D51</f>
        <v>20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735</v>
      </c>
      <c r="D40" s="284">
        <f>+'Dramakan hosqer'!D52</f>
        <v>727</v>
      </c>
      <c r="E40" s="284">
        <f t="shared" si="0"/>
        <v>-8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93.4</v>
      </c>
      <c r="D41" s="284">
        <f>+'Dramakan hosqer'!D53</f>
        <v>93.4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92.2</v>
      </c>
      <c r="D42" s="284">
        <f>+'Dramakan hosqer'!D54</f>
        <v>92.2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77.2</v>
      </c>
      <c r="D43" s="284">
        <f>+'Dramakan hosqer'!D55</f>
        <v>77.2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30</v>
      </c>
      <c r="D44" s="284">
        <f>+'Dramakan hosqer'!D56</f>
        <v>18</v>
      </c>
      <c r="E44" s="284">
        <f t="shared" si="0"/>
        <v>-12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120</v>
      </c>
      <c r="D45" s="284">
        <f>+'Dramakan hosqer'!D57</f>
        <v>120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178.5</v>
      </c>
      <c r="D46" s="284">
        <f>+'Dramakan hosqer'!D58</f>
        <v>298.5</v>
      </c>
      <c r="E46" s="284">
        <f t="shared" si="0"/>
        <v>120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234.5</v>
      </c>
      <c r="D47" s="284">
        <f>+'Dramakan hosqer'!D59</f>
        <v>186</v>
      </c>
      <c r="E47" s="284">
        <f t="shared" si="0"/>
        <v>-48.5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30</v>
      </c>
      <c r="E50" s="284">
        <f t="shared" si="0"/>
        <v>-75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50</v>
      </c>
      <c r="D51" s="284">
        <f>+'Dramakan hosqer'!D63</f>
        <v>93.5</v>
      </c>
      <c r="E51" s="284">
        <f t="shared" si="0"/>
        <v>43.5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105</v>
      </c>
      <c r="D52" s="284">
        <f>+'Dramakan hosqer'!D64</f>
        <v>95</v>
      </c>
      <c r="E52" s="284">
        <f t="shared" si="0"/>
        <v>-10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/>
      <c r="D53" s="284">
        <f>+'Dramakan hosqer'!D65</f>
        <v>3</v>
      </c>
      <c r="E53" s="284">
        <f t="shared" si="0"/>
        <v>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60</v>
      </c>
      <c r="D54" s="284">
        <f>+'Dramakan hosqer'!D66</f>
        <v>30</v>
      </c>
      <c r="E54" s="284">
        <f t="shared" si="0"/>
        <v>-30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60</v>
      </c>
      <c r="D56" s="284">
        <f>+'Dramakan hosqer'!D68</f>
        <v>60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45.1</v>
      </c>
      <c r="D65" s="284">
        <f>+'Dramakan hosqer'!D77</f>
        <v>45.099999999999909</v>
      </c>
      <c r="E65" s="284">
        <f t="shared" si="0"/>
        <v>-9.2370555648813024E-14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350</v>
      </c>
      <c r="D67" s="292">
        <f>+D68+D75</f>
        <v>420</v>
      </c>
      <c r="E67" s="292">
        <f t="shared" si="0"/>
        <v>70</v>
      </c>
      <c r="F67" s="257" t="s">
        <v>298</v>
      </c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350</v>
      </c>
      <c r="D68" s="284">
        <f>SUM(D69:D74)</f>
        <v>420</v>
      </c>
      <c r="E68" s="284">
        <f t="shared" si="0"/>
        <v>70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120</v>
      </c>
      <c r="E69" s="284">
        <f t="shared" ref="E69:E82" si="2">D69-C69</f>
        <v>120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350</v>
      </c>
      <c r="D70" s="284">
        <f>+'Dramakan hosqer'!D82</f>
        <v>300</v>
      </c>
      <c r="E70" s="284">
        <f>D70-C70</f>
        <v>-50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1048.0999999999999</v>
      </c>
      <c r="E79" s="292">
        <f t="shared" si="2"/>
        <v>1048.0999999999999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1048.0999999999999</v>
      </c>
      <c r="E80" s="283">
        <f>D80-C80</f>
        <v>1048.0999999999999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2099.5</v>
      </c>
      <c r="D82" s="292">
        <f>D6+D7-D23</f>
        <v>198.20000000001164</v>
      </c>
      <c r="E82" s="292">
        <f t="shared" si="2"/>
        <v>-1901.2999999999884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0" t="str">
        <f>+'Ekamut-caxs'!C80</f>
        <v>Ա․ Աղաջանյան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50"/>
    </row>
    <row r="86" spans="1:20" s="19" customFormat="1" ht="22.5" customHeight="1">
      <c r="A86" s="20"/>
      <c r="B86" s="39" t="s">
        <v>6</v>
      </c>
      <c r="C86" s="20"/>
      <c r="D86" s="527" t="str">
        <f>+'Ekamut-caxs'!C82</f>
        <v>Գ․Եղիազարյան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2" workbookViewId="0">
      <selection activeCell="E30" sqref="E3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5" t="s">
        <v>71</v>
      </c>
      <c r="B1" s="535"/>
      <c r="C1" s="535"/>
      <c r="D1" s="535"/>
      <c r="E1" s="53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6" t="str">
        <f>+'Ekamut-caxs'!A14:D14</f>
        <v xml:space="preserve">«Երևանի հ․7 մսուր-մանկապարտեզ» ՀՈԱԿ-ի </v>
      </c>
      <c r="B2" s="537"/>
      <c r="C2" s="537"/>
      <c r="D2" s="537"/>
      <c r="E2" s="53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8" t="s">
        <v>160</v>
      </c>
      <c r="B3" s="538"/>
      <c r="C3" s="538"/>
      <c r="D3" s="538"/>
      <c r="E3" s="53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9" t="s">
        <v>255</v>
      </c>
      <c r="B4" s="539"/>
      <c r="C4" s="539"/>
      <c r="D4" s="539"/>
      <c r="E4" s="53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0" t="s">
        <v>165</v>
      </c>
      <c r="B7" s="541"/>
      <c r="C7" s="54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0" t="s">
        <v>190</v>
      </c>
      <c r="B35" s="541"/>
      <c r="C35" s="54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6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30.2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8.9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1285.4000000000001</v>
      </c>
      <c r="E54" s="31"/>
      <c r="F54" s="341">
        <f>SUM(D36:D53)</f>
        <v>45.1</v>
      </c>
      <c r="G54" s="341">
        <f>+D59-D54-F54</f>
        <v>-9.2370555648813024E-14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1285.4000000000001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1330.5</v>
      </c>
      <c r="E59" s="237"/>
      <c r="F59" s="443">
        <f>+D59-D55</f>
        <v>45.099999999999909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1711.4</v>
      </c>
      <c r="D62" s="531" t="s">
        <v>193</v>
      </c>
      <c r="E62" s="53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3" t="str">
        <f>+'Ekamut-caxs'!C80</f>
        <v>Ա․ Աղաջանյան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4" t="s">
        <v>97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3" t="str">
        <f>+'Ekamut-caxs'!C82</f>
        <v>Գ․Եղիազարյան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4" t="s">
        <v>97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96" zoomScaleSheetLayoutView="96" workbookViewId="0">
      <selection activeCell="E30" sqref="E3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7" t="s">
        <v>71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</row>
    <row r="2" spans="1:15" s="21" customFormat="1" ht="25.5" customHeight="1">
      <c r="A2" s="504" t="str">
        <f>+'Ekamut-caxs'!A14</f>
        <v xml:space="preserve">«Երևանի հ․7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6" t="s">
        <v>259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</row>
    <row r="4" spans="1:15" ht="21" customHeight="1" thickBot="1">
      <c r="N4" s="351" t="s">
        <v>0</v>
      </c>
    </row>
    <row r="5" spans="1:15" ht="33.75" customHeight="1">
      <c r="A5" s="553" t="s">
        <v>156</v>
      </c>
      <c r="B5" s="555" t="s">
        <v>72</v>
      </c>
      <c r="C5" s="557" t="s">
        <v>229</v>
      </c>
      <c r="D5" s="548" t="s">
        <v>211</v>
      </c>
      <c r="E5" s="549"/>
      <c r="F5" s="549"/>
      <c r="G5" s="549"/>
      <c r="H5" s="549"/>
      <c r="I5" s="549"/>
      <c r="J5" s="549"/>
      <c r="K5" s="549"/>
      <c r="L5" s="549"/>
      <c r="M5" s="550"/>
      <c r="N5" s="551" t="s">
        <v>159</v>
      </c>
    </row>
    <row r="6" spans="1:15" ht="79.5" customHeight="1">
      <c r="A6" s="554"/>
      <c r="B6" s="556"/>
      <c r="C6" s="558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290</v>
      </c>
      <c r="L6" s="354" t="s">
        <v>196</v>
      </c>
      <c r="M6" s="355" t="s">
        <v>212</v>
      </c>
      <c r="N6" s="552"/>
    </row>
    <row r="7" spans="1:15" ht="27.75" customHeight="1">
      <c r="A7" s="352">
        <v>1</v>
      </c>
      <c r="B7" s="356" t="s">
        <v>220</v>
      </c>
      <c r="C7" s="357">
        <v>33723.800000000003</v>
      </c>
      <c r="D7" s="358">
        <v>6834.5</v>
      </c>
      <c r="E7" s="359">
        <v>835.2</v>
      </c>
      <c r="F7" s="359">
        <v>108.2</v>
      </c>
      <c r="G7" s="359">
        <v>108.7</v>
      </c>
      <c r="H7" s="359"/>
      <c r="I7" s="359"/>
      <c r="J7" s="359">
        <v>412</v>
      </c>
      <c r="K7" s="359"/>
      <c r="L7" s="359"/>
      <c r="M7" s="360"/>
      <c r="N7" s="361">
        <f>ROUND(SUM(C7:M7),1)</f>
        <v>42022.400000000001</v>
      </c>
    </row>
    <row r="8" spans="1:15" ht="28.5" customHeight="1">
      <c r="A8" s="352">
        <v>1.1000000000000001</v>
      </c>
      <c r="B8" s="362" t="s">
        <v>121</v>
      </c>
      <c r="C8" s="363">
        <v>1684.4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580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290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42022.400000000001</v>
      </c>
    </row>
    <row r="13" spans="1:15" s="377" customFormat="1" ht="34.5" customHeight="1">
      <c r="B13" s="378">
        <f>+(3834.845-417.6)*2</f>
        <v>6834.49</v>
      </c>
      <c r="C13" s="123"/>
      <c r="D13" s="379">
        <v>6577.4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3"/>
      <c r="M14" s="543"/>
      <c r="N14" s="388"/>
    </row>
    <row r="15" spans="1:15" s="377" customFormat="1" ht="69" customHeight="1">
      <c r="B15" s="544" t="s">
        <v>217</v>
      </c>
      <c r="C15" s="546"/>
      <c r="D15" s="545"/>
      <c r="G15" s="246"/>
      <c r="H15" s="246"/>
      <c r="I15" s="544" t="s">
        <v>216</v>
      </c>
      <c r="J15" s="545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497" t="s">
        <v>296</v>
      </c>
      <c r="I20" s="497"/>
      <c r="J20" s="49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2" t="s">
        <v>97</v>
      </c>
      <c r="I21" s="542"/>
      <c r="J21" s="542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497" t="s">
        <v>297</v>
      </c>
      <c r="I22" s="497"/>
      <c r="J22" s="49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2" t="s">
        <v>97</v>
      </c>
      <c r="I23" s="542"/>
      <c r="J23" s="542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" zoomScaleSheetLayoutView="100" workbookViewId="0">
      <selection activeCell="E30" sqref="E3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21.75" customHeight="1">
      <c r="A2" s="561" t="str">
        <f>+'Ekamut-caxs'!A14:D14</f>
        <v xml:space="preserve">«Երևանի հ․7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21" customHeight="1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60" t="s">
        <v>101</v>
      </c>
      <c r="H5" s="560"/>
      <c r="I5" s="560"/>
      <c r="J5" s="560"/>
      <c r="K5" s="560" t="s">
        <v>147</v>
      </c>
      <c r="L5" s="560"/>
      <c r="M5" s="560"/>
      <c r="N5" s="560"/>
      <c r="O5" s="560"/>
    </row>
    <row r="6" spans="1:15" s="149" customFormat="1" ht="51" customHeight="1">
      <c r="A6" s="565"/>
      <c r="B6" s="567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2360</v>
      </c>
      <c r="F7" s="480">
        <v>339132</v>
      </c>
      <c r="G7" s="280" t="s">
        <v>228</v>
      </c>
      <c r="H7" s="266" t="s">
        <v>228</v>
      </c>
      <c r="I7" s="475">
        <v>2640</v>
      </c>
      <c r="J7" s="477">
        <v>137387</v>
      </c>
      <c r="K7" s="319" t="s">
        <v>228</v>
      </c>
      <c r="L7" s="475">
        <v>135</v>
      </c>
      <c r="M7" s="444">
        <f>+L7*200.47</f>
        <v>27063.45</v>
      </c>
      <c r="N7" s="445">
        <f>+L7*7.94904</f>
        <v>1073.1204</v>
      </c>
      <c r="O7" s="335">
        <f>+N7+M7</f>
        <v>28136.570400000001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2206</v>
      </c>
      <c r="F8" s="480">
        <v>317002.2</v>
      </c>
      <c r="G8" s="280" t="s">
        <v>228</v>
      </c>
      <c r="H8" s="266" t="s">
        <v>228</v>
      </c>
      <c r="I8" s="475">
        <v>2140</v>
      </c>
      <c r="J8" s="477">
        <v>111247</v>
      </c>
      <c r="K8" s="319" t="s">
        <v>228</v>
      </c>
      <c r="L8" s="475">
        <v>172</v>
      </c>
      <c r="M8" s="444">
        <f t="shared" ref="M8:M18" si="0">+L8*200.47</f>
        <v>34480.839999999997</v>
      </c>
      <c r="N8" s="445">
        <f t="shared" ref="N8:N18" si="1">+L8*7.94904</f>
        <v>1367.23488</v>
      </c>
      <c r="O8" s="335">
        <f t="shared" ref="O8:O18" si="2">+N8+M8</f>
        <v>35848.07488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454</v>
      </c>
      <c r="F9" s="480">
        <v>65239.8</v>
      </c>
      <c r="G9" s="280" t="s">
        <v>228</v>
      </c>
      <c r="H9" s="266" t="s">
        <v>228</v>
      </c>
      <c r="I9" s="475">
        <v>2300</v>
      </c>
      <c r="J9" s="477">
        <v>119804</v>
      </c>
      <c r="K9" s="319" t="s">
        <v>228</v>
      </c>
      <c r="L9" s="475">
        <v>117</v>
      </c>
      <c r="M9" s="444">
        <f t="shared" si="0"/>
        <v>23454.99</v>
      </c>
      <c r="N9" s="445">
        <f t="shared" si="1"/>
        <v>930.03768000000002</v>
      </c>
      <c r="O9" s="335">
        <f t="shared" si="2"/>
        <v>24385.027680000003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/>
      <c r="F10" s="480"/>
      <c r="G10" s="280" t="s">
        <v>228</v>
      </c>
      <c r="H10" s="270" t="s">
        <v>228</v>
      </c>
      <c r="I10" s="475">
        <v>2000</v>
      </c>
      <c r="J10" s="477">
        <v>105360</v>
      </c>
      <c r="K10" s="319" t="s">
        <v>228</v>
      </c>
      <c r="L10" s="475">
        <v>156</v>
      </c>
      <c r="M10" s="444">
        <f t="shared" si="0"/>
        <v>31273.32</v>
      </c>
      <c r="N10" s="445">
        <f t="shared" si="1"/>
        <v>1240.05024</v>
      </c>
      <c r="O10" s="335">
        <f t="shared" si="2"/>
        <v>32513.37024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/>
      <c r="F11" s="480"/>
      <c r="G11" s="280" t="s">
        <v>228</v>
      </c>
      <c r="H11" s="270" t="s">
        <v>228</v>
      </c>
      <c r="I11" s="475">
        <v>1580</v>
      </c>
      <c r="J11" s="477">
        <v>83298</v>
      </c>
      <c r="K11" s="319" t="s">
        <v>228</v>
      </c>
      <c r="L11" s="475">
        <v>156</v>
      </c>
      <c r="M11" s="444">
        <f t="shared" si="0"/>
        <v>31273.32</v>
      </c>
      <c r="N11" s="445">
        <f t="shared" si="1"/>
        <v>1240.05024</v>
      </c>
      <c r="O11" s="335">
        <f t="shared" si="2"/>
        <v>32513.37024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/>
      <c r="F12" s="480"/>
      <c r="G12" s="280" t="s">
        <v>228</v>
      </c>
      <c r="H12" s="270" t="s">
        <v>228</v>
      </c>
      <c r="I12" s="475">
        <v>1740</v>
      </c>
      <c r="J12" s="477">
        <v>91655</v>
      </c>
      <c r="K12" s="319" t="s">
        <v>228</v>
      </c>
      <c r="L12" s="475">
        <v>163</v>
      </c>
      <c r="M12" s="444">
        <f t="shared" si="0"/>
        <v>32676.61</v>
      </c>
      <c r="N12" s="445">
        <f t="shared" si="1"/>
        <v>1295.69352</v>
      </c>
      <c r="O12" s="335">
        <f t="shared" si="2"/>
        <v>33972.303520000001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/>
      <c r="F13" s="480"/>
      <c r="G13" s="280" t="s">
        <v>228</v>
      </c>
      <c r="H13" s="270" t="s">
        <v>228</v>
      </c>
      <c r="I13" s="475">
        <v>1280</v>
      </c>
      <c r="J13" s="477">
        <v>67254</v>
      </c>
      <c r="K13" s="319" t="s">
        <v>228</v>
      </c>
      <c r="L13" s="475">
        <v>106</v>
      </c>
      <c r="M13" s="444">
        <f t="shared" si="0"/>
        <v>21249.82</v>
      </c>
      <c r="N13" s="445">
        <f t="shared" si="1"/>
        <v>842.59824000000003</v>
      </c>
      <c r="O13" s="335">
        <f t="shared" si="2"/>
        <v>22092.418239999999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/>
      <c r="F14" s="480"/>
      <c r="G14" s="280" t="s">
        <v>228</v>
      </c>
      <c r="H14" s="270" t="s">
        <v>228</v>
      </c>
      <c r="I14" s="475">
        <v>1340</v>
      </c>
      <c r="J14" s="477">
        <v>70263</v>
      </c>
      <c r="K14" s="319" t="s">
        <v>228</v>
      </c>
      <c r="L14" s="475">
        <v>129</v>
      </c>
      <c r="M14" s="444">
        <f t="shared" si="0"/>
        <v>25860.63</v>
      </c>
      <c r="N14" s="445">
        <f t="shared" si="1"/>
        <v>1025.42616</v>
      </c>
      <c r="O14" s="335">
        <f t="shared" si="2"/>
        <v>26886.05616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/>
      <c r="F15" s="480"/>
      <c r="G15" s="280" t="s">
        <v>228</v>
      </c>
      <c r="H15" s="270" t="s">
        <v>228</v>
      </c>
      <c r="I15" s="475">
        <v>1560</v>
      </c>
      <c r="J15" s="477">
        <v>82229</v>
      </c>
      <c r="K15" s="319" t="s">
        <v>228</v>
      </c>
      <c r="L15" s="475">
        <v>118</v>
      </c>
      <c r="M15" s="444">
        <f t="shared" si="0"/>
        <v>23655.46</v>
      </c>
      <c r="N15" s="445">
        <f t="shared" si="1"/>
        <v>937.98671999999999</v>
      </c>
      <c r="O15" s="335">
        <f t="shared" si="2"/>
        <v>24593.44672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/>
      <c r="F16" s="480"/>
      <c r="G16" s="279" t="s">
        <v>228</v>
      </c>
      <c r="H16" s="270" t="s">
        <v>228</v>
      </c>
      <c r="I16" s="475">
        <v>1700</v>
      </c>
      <c r="J16" s="477">
        <v>90116</v>
      </c>
      <c r="K16" s="319" t="s">
        <v>228</v>
      </c>
      <c r="L16" s="475">
        <v>99</v>
      </c>
      <c r="M16" s="444">
        <f t="shared" si="0"/>
        <v>19846.53</v>
      </c>
      <c r="N16" s="445">
        <f t="shared" si="1"/>
        <v>786.95496000000003</v>
      </c>
      <c r="O16" s="335">
        <f t="shared" si="2"/>
        <v>20633.484959999998</v>
      </c>
    </row>
    <row r="17" spans="1:15" ht="19.5" customHeight="1">
      <c r="A17" s="142">
        <v>11</v>
      </c>
      <c r="B17" s="196" t="s">
        <v>112</v>
      </c>
      <c r="C17" s="481">
        <v>1162</v>
      </c>
      <c r="D17" s="482">
        <v>166979</v>
      </c>
      <c r="E17" s="277">
        <f>+MAX(C17,E9)</f>
        <v>1162</v>
      </c>
      <c r="F17" s="268">
        <f>+E17*143.7</f>
        <v>166979.4</v>
      </c>
      <c r="G17" s="478">
        <v>2720</v>
      </c>
      <c r="H17" s="479">
        <v>142065</v>
      </c>
      <c r="I17" s="277">
        <f>+MAX(G17,I7)</f>
        <v>2720</v>
      </c>
      <c r="J17" s="269">
        <f>+I17*53.48</f>
        <v>145465.60000000001</v>
      </c>
      <c r="K17" s="476">
        <v>150</v>
      </c>
      <c r="L17" s="277">
        <f>+MAX(K17,L8)</f>
        <v>172</v>
      </c>
      <c r="M17" s="444">
        <f t="shared" si="0"/>
        <v>34480.839999999997</v>
      </c>
      <c r="N17" s="445">
        <f t="shared" si="1"/>
        <v>1367.23488</v>
      </c>
      <c r="O17" s="335">
        <f t="shared" si="2"/>
        <v>35848.07488</v>
      </c>
    </row>
    <row r="18" spans="1:15" ht="19.5" customHeight="1">
      <c r="A18" s="142">
        <v>12</v>
      </c>
      <c r="B18" s="196" t="s">
        <v>113</v>
      </c>
      <c r="C18" s="481">
        <v>1781</v>
      </c>
      <c r="D18" s="482">
        <v>255929</v>
      </c>
      <c r="E18" s="277">
        <f>+MAX(C18,E7)</f>
        <v>2360</v>
      </c>
      <c r="F18" s="268">
        <f>+E18*143.7</f>
        <v>339132</v>
      </c>
      <c r="G18" s="478">
        <v>2880</v>
      </c>
      <c r="H18" s="479">
        <v>148222</v>
      </c>
      <c r="I18" s="277">
        <f>+MAX(G18,I7)</f>
        <v>2880</v>
      </c>
      <c r="J18" s="269">
        <f>+I18*53.48</f>
        <v>154022.39999999999</v>
      </c>
      <c r="K18" s="476">
        <v>119</v>
      </c>
      <c r="L18" s="277">
        <f>+MAX(K18,L7)</f>
        <v>135</v>
      </c>
      <c r="M18" s="444">
        <f t="shared" si="0"/>
        <v>27063.45</v>
      </c>
      <c r="N18" s="445">
        <f t="shared" si="1"/>
        <v>1073.1204</v>
      </c>
      <c r="O18" s="335">
        <f t="shared" si="2"/>
        <v>28136.570400000001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2943</v>
      </c>
      <c r="D19" s="271">
        <f t="shared" si="3"/>
        <v>422908</v>
      </c>
      <c r="E19" s="278">
        <f t="shared" si="3"/>
        <v>8542</v>
      </c>
      <c r="F19" s="272">
        <f>SUM(F7:F18)</f>
        <v>1227485.3999999999</v>
      </c>
      <c r="G19" s="281">
        <f>SUM(G7:G18)</f>
        <v>5600</v>
      </c>
      <c r="H19" s="271">
        <f>SUM(H7:H18)</f>
        <v>290287</v>
      </c>
      <c r="I19" s="278">
        <f>SUM(I7:I18)</f>
        <v>23880</v>
      </c>
      <c r="J19" s="273">
        <f>SUM(J7:J18)</f>
        <v>1258101</v>
      </c>
      <c r="K19" s="276">
        <f t="shared" si="3"/>
        <v>269</v>
      </c>
      <c r="L19" s="278">
        <f>SUM(L7:L18)</f>
        <v>1658</v>
      </c>
      <c r="M19" s="273">
        <f>SUM(M7:M18)</f>
        <v>332379.26000000007</v>
      </c>
      <c r="N19" s="446">
        <f>SUM(N7:N18)</f>
        <v>13179.508320000001</v>
      </c>
      <c r="O19" s="273">
        <f>SUM(O7:O18)</f>
        <v>345558.76831999997</v>
      </c>
    </row>
    <row r="20" spans="1:15" ht="21.75" customHeight="1">
      <c r="B20" s="150"/>
      <c r="C20" s="250"/>
      <c r="D20" s="183"/>
      <c r="E20" s="250"/>
      <c r="F20" s="183">
        <f>ROUND(F19/1000,1)</f>
        <v>1227.5</v>
      </c>
      <c r="G20" s="250"/>
      <c r="H20" s="183"/>
      <c r="I20" s="250"/>
      <c r="J20" s="183">
        <f>ROUND(J19/1000,1)</f>
        <v>1258.0999999999999</v>
      </c>
      <c r="K20" s="250"/>
      <c r="L20" s="250"/>
      <c r="M20" s="183">
        <f>ROUND(M19/1000,1)</f>
        <v>332.4</v>
      </c>
      <c r="N20" s="183">
        <f t="shared" ref="N20:O20" si="4">ROUND(N19/1000,1)</f>
        <v>13.2</v>
      </c>
      <c r="O20" s="183">
        <f t="shared" si="4"/>
        <v>345.6</v>
      </c>
    </row>
    <row r="21" spans="1:15" ht="33.75" customHeight="1" thickBot="1">
      <c r="B21" s="563" t="s">
        <v>207</v>
      </c>
      <c r="C21" s="563"/>
      <c r="D21" s="563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1227.5</v>
      </c>
      <c r="G27" s="334" t="s">
        <v>228</v>
      </c>
      <c r="H27" s="271" t="s">
        <v>228</v>
      </c>
      <c r="I27" s="271" t="s">
        <v>228</v>
      </c>
      <c r="J27" s="272">
        <f>J20-J26</f>
        <v>1258.0999999999999</v>
      </c>
      <c r="K27" s="334" t="s">
        <v>228</v>
      </c>
      <c r="L27" s="271" t="s">
        <v>228</v>
      </c>
      <c r="M27" s="273">
        <f>M20-M26</f>
        <v>332.4</v>
      </c>
      <c r="N27" s="188" t="s">
        <v>228</v>
      </c>
      <c r="O27" s="272">
        <f>+O20-M26</f>
        <v>345.6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1" t="s">
        <v>2</v>
      </c>
      <c r="D30" s="561"/>
      <c r="E30" s="151"/>
      <c r="F30" s="151"/>
      <c r="G30" s="571"/>
      <c r="H30" s="571"/>
      <c r="I30" s="263"/>
      <c r="J30" s="573" t="str">
        <f>+'Ekamut-caxs'!C80</f>
        <v>Ա․ Աղաջանյան</v>
      </c>
      <c r="K30" s="573"/>
      <c r="M30" s="144"/>
    </row>
    <row r="31" spans="1:15" s="140" customFormat="1">
      <c r="C31" s="146"/>
      <c r="D31" s="146"/>
      <c r="E31" s="145"/>
      <c r="F31" s="145"/>
      <c r="G31" s="572" t="s">
        <v>96</v>
      </c>
      <c r="H31" s="572"/>
      <c r="I31" s="264"/>
      <c r="J31" s="572" t="s">
        <v>114</v>
      </c>
      <c r="K31" s="572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3"/>
      <c r="H32" s="573"/>
      <c r="I32" s="153"/>
      <c r="J32" s="573" t="str">
        <f>+'Ekamut-caxs'!C82</f>
        <v>Գ․Եղիազարյան</v>
      </c>
      <c r="K32" s="573"/>
    </row>
    <row r="33" spans="3:13" s="140" customFormat="1">
      <c r="C33" s="143"/>
      <c r="D33" s="143"/>
      <c r="G33" s="572" t="s">
        <v>96</v>
      </c>
      <c r="H33" s="572"/>
      <c r="I33" s="264"/>
      <c r="J33" s="572" t="s">
        <v>114</v>
      </c>
      <c r="K33" s="572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294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9" t="s">
        <v>268</v>
      </c>
      <c r="J36" s="559"/>
      <c r="K36" s="423"/>
      <c r="L36" s="559" t="s">
        <v>269</v>
      </c>
      <c r="M36" s="559"/>
    </row>
    <row r="37" spans="3:13">
      <c r="C37" s="436"/>
      <c r="D37" s="436"/>
      <c r="E37" s="559" t="s">
        <v>267</v>
      </c>
      <c r="F37" s="559"/>
      <c r="I37" s="559"/>
      <c r="J37" s="559"/>
      <c r="K37" s="423"/>
      <c r="L37" s="559"/>
      <c r="M37" s="559"/>
    </row>
    <row r="38" spans="3:13">
      <c r="C38" s="436"/>
      <c r="D38" s="436"/>
      <c r="E38" s="559"/>
      <c r="F38" s="559"/>
    </row>
  </sheetData>
  <sheetProtection algorithmName="SHA-512" hashValue="cSfMVlQx+2uBDKHs8VEMxf3WaXDz/pNdh7IC8LA6m5MKRpywhuvlxxIyJTlmRQjXWnp5afX5SZ9FshbwEZtt6w==" saltValue="2S3rpMZ/QAXQxd11gOyxOw==" spinCount="100000" sheet="1" objects="1" scenarios="1"/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30" sqref="E3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5" t="s">
        <v>71</v>
      </c>
      <c r="B1" s="535"/>
      <c r="C1" s="535"/>
      <c r="D1" s="535"/>
      <c r="E1" s="535"/>
    </row>
    <row r="2" spans="1:13" ht="23.25" customHeight="1">
      <c r="A2" s="538" t="str">
        <f>+'Ekamut-caxs'!A14:D14</f>
        <v xml:space="preserve">«Երևանի հ․7 մսուր-մանկապարտեզ» ՀՈԱԿ-ի </v>
      </c>
      <c r="B2" s="538"/>
      <c r="C2" s="538"/>
      <c r="D2" s="538"/>
      <c r="E2" s="538"/>
    </row>
    <row r="3" spans="1:13" ht="28.5" customHeight="1">
      <c r="A3" s="538" t="s">
        <v>288</v>
      </c>
      <c r="B3" s="538"/>
      <c r="C3" s="538"/>
      <c r="D3" s="538"/>
      <c r="E3" s="53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238</v>
      </c>
      <c r="C8" s="256">
        <v>50685.4</v>
      </c>
      <c r="D8" s="256">
        <v>3579.4</v>
      </c>
      <c r="E8" s="256">
        <v>13134.2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299</v>
      </c>
      <c r="C9" s="459"/>
      <c r="D9" s="459">
        <v>520</v>
      </c>
      <c r="E9" s="325">
        <f>+M9</f>
        <v>1815</v>
      </c>
      <c r="F9" s="449">
        <v>11</v>
      </c>
      <c r="G9" s="493">
        <v>150</v>
      </c>
      <c r="H9" s="453" t="s">
        <v>202</v>
      </c>
      <c r="I9" s="494">
        <v>22</v>
      </c>
      <c r="J9" s="453" t="s">
        <v>202</v>
      </c>
      <c r="K9" s="494">
        <v>550</v>
      </c>
      <c r="L9" s="455" t="s">
        <v>203</v>
      </c>
      <c r="M9" s="495">
        <f>+(G9*I9*K9)/1000</f>
        <v>1815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+G10*30+1000+941.6</f>
        <v>6471.6</v>
      </c>
      <c r="D10" s="459">
        <v>520</v>
      </c>
      <c r="E10" s="325">
        <f>+M10</f>
        <v>1744.05</v>
      </c>
      <c r="F10" s="449">
        <v>12</v>
      </c>
      <c r="G10" s="460">
        <v>151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1744.05</v>
      </c>
    </row>
    <row r="11" spans="1:13" s="180" customFormat="1" ht="31.5" customHeight="1">
      <c r="A11" s="239"/>
      <c r="B11" s="321" t="s">
        <v>219</v>
      </c>
      <c r="C11" s="322">
        <f>ROUND(SUM(C8:C10),1)</f>
        <v>57157</v>
      </c>
      <c r="D11" s="322">
        <f>ROUND(SUM(D8:D10),1)</f>
        <v>4619.3999999999996</v>
      </c>
      <c r="E11" s="322">
        <f>ROUND(SUM(E8:E10),1)</f>
        <v>16693.3</v>
      </c>
    </row>
    <row r="12" spans="1:13">
      <c r="C12" s="459">
        <v>8334.7000000000007</v>
      </c>
    </row>
    <row r="13" spans="1:13" ht="51" customHeight="1">
      <c r="B13" s="576" t="s">
        <v>221</v>
      </c>
      <c r="C13" s="576"/>
      <c r="D13" s="576"/>
      <c r="E13" s="576"/>
      <c r="F13" s="496">
        <f>+C10+'Ekamut-caxs'!D22</f>
        <v>7142.2000000000007</v>
      </c>
    </row>
    <row r="18" spans="2:5" ht="20.25" customHeight="1">
      <c r="B18" s="139" t="s">
        <v>2</v>
      </c>
      <c r="C18" s="139"/>
      <c r="D18" s="577" t="str">
        <f>+'Ekamut-caxs'!C80</f>
        <v>Ա․ Աղաջանյան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5" t="str">
        <f>+'Ekamut-caxs'!C82</f>
        <v>Գ․Եղիազարյան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9"/>
  <sheetViews>
    <sheetView view="pageBreakPreview" topLeftCell="A25" workbookViewId="0">
      <selection activeCell="E30" sqref="E30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8" s="167" customFormat="1" ht="24" customHeight="1">
      <c r="A1" s="579" t="s">
        <v>71</v>
      </c>
      <c r="B1" s="579"/>
      <c r="C1" s="579"/>
      <c r="D1" s="579"/>
    </row>
    <row r="2" spans="1:8" ht="26.25" customHeight="1">
      <c r="A2" s="580" t="str">
        <f>+'Ekamut-caxs'!A14:D14</f>
        <v xml:space="preserve">«Երևանի հ․7 մսուր-մանկապարտեզ» ՀՈԱԿ-ի </v>
      </c>
      <c r="B2" s="580"/>
      <c r="C2" s="580"/>
      <c r="D2" s="580"/>
    </row>
    <row r="3" spans="1:8" ht="27" customHeight="1">
      <c r="A3" s="580" t="s">
        <v>271</v>
      </c>
      <c r="B3" s="580"/>
      <c r="C3" s="580"/>
      <c r="D3" s="580"/>
    </row>
    <row r="6" spans="1:8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8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8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8" ht="25.5" customHeight="1">
      <c r="A9" s="173">
        <v>1.2</v>
      </c>
      <c r="B9" s="174" t="s">
        <v>133</v>
      </c>
      <c r="C9" s="173"/>
      <c r="D9" s="173"/>
      <c r="H9" s="168">
        <v>176</v>
      </c>
    </row>
    <row r="10" spans="1:8" ht="25.5" customHeight="1">
      <c r="A10" s="173">
        <v>1.3</v>
      </c>
      <c r="B10" s="174" t="s">
        <v>134</v>
      </c>
      <c r="C10" s="173"/>
      <c r="D10" s="173"/>
    </row>
    <row r="11" spans="1:8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8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8" ht="21.75" customHeight="1">
      <c r="A13" s="173">
        <v>2.2000000000000002</v>
      </c>
      <c r="B13" s="174" t="s">
        <v>136</v>
      </c>
      <c r="C13" s="173"/>
      <c r="D13" s="173"/>
    </row>
    <row r="14" spans="1:8" ht="21.75" customHeight="1">
      <c r="A14" s="173">
        <v>2.2999999999999998</v>
      </c>
      <c r="B14" s="174" t="s">
        <v>137</v>
      </c>
      <c r="C14" s="173"/>
      <c r="D14" s="173"/>
    </row>
    <row r="15" spans="1:8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8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176</v>
      </c>
    </row>
    <row r="24" spans="1:4" ht="48.75" customHeight="1"/>
    <row r="25" spans="1:4" ht="18">
      <c r="B25" s="178" t="s">
        <v>2</v>
      </c>
      <c r="C25" s="581" t="str">
        <f>+'Ekamut-caxs'!C80</f>
        <v>Ա․ Աղաջանյան</v>
      </c>
      <c r="D25" s="581"/>
    </row>
    <row r="26" spans="1:4" ht="15.75" customHeight="1">
      <c r="B26" s="179" t="s">
        <v>4</v>
      </c>
      <c r="C26" s="578" t="s">
        <v>5</v>
      </c>
      <c r="D26" s="578"/>
    </row>
    <row r="27" spans="1:4" ht="27" customHeight="1">
      <c r="B27" s="172" t="s">
        <v>6</v>
      </c>
      <c r="C27" s="581" t="str">
        <f>+'Ekamut-caxs'!C82</f>
        <v>Գ․Եղիազարյան</v>
      </c>
      <c r="D27" s="581"/>
    </row>
    <row r="28" spans="1:4">
      <c r="C28" s="578" t="s">
        <v>5</v>
      </c>
      <c r="D28" s="57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https://mul2.yerevan.am/tasks/1236395/oneclick/8b91c42a8cb0a028e8a4be4b36bf171aa2178bfb6a8b73670c28d9bb839a9777.xlsx?token=fa774b633e19b5f81b9cc6964615d492</cp:keywords>
  <cp:lastModifiedBy>Lusine Petrosyan</cp:lastModifiedBy>
  <cp:lastPrinted>2023-12-22T08:23:42Z</cp:lastPrinted>
  <dcterms:created xsi:type="dcterms:W3CDTF">1996-10-14T23:33:28Z</dcterms:created>
  <dcterms:modified xsi:type="dcterms:W3CDTF">2023-12-28T06:00:17Z</dcterms:modified>
</cp:coreProperties>
</file>