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FEECD4B-7EA0-4348-86FD-CC67CE6C284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D69" i="19" l="1"/>
  <c r="H18" i="12"/>
  <c r="H17" i="12"/>
  <c r="D7" i="11"/>
  <c r="B13" i="11"/>
  <c r="F7" i="12" l="1"/>
  <c r="F8" i="12"/>
  <c r="F9" i="12"/>
  <c r="F10" i="12"/>
  <c r="F11" i="12"/>
  <c r="F12" i="12"/>
  <c r="F13" i="12"/>
  <c r="F14" i="12"/>
  <c r="F15" i="12"/>
  <c r="F16" i="12"/>
  <c r="D17" i="12" l="1"/>
  <c r="D18" i="12"/>
  <c r="D41" i="19" l="1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8" i="12"/>
  <c r="O15" i="12"/>
  <c r="O11" i="12"/>
  <c r="O7" i="12"/>
  <c r="O13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F59" i="18"/>
  <c r="G54" i="18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<sst xmlns="http://schemas.openxmlformats.org/spreadsheetml/2006/main" count="769" uniqueCount="301">
  <si>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</si>
  <si>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</si>
  <si>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</si>
  <si>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</si>
  <si>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</si>
  <si>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</si>
  <si>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</si>
  <si>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</si>
  <si>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</si>
  <si>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</si>
  <si>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</si>
  <si>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</si>
  <si>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</si>
  <si>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</si>
  <si>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</si>
  <si>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</si>
  <si>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</si>
  <si>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</si>
  <si>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</si>
  <si>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</si>
  <si>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</si>
  <si>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</si>
  <si>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</si>
  <si>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</si>
  <si>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</si>
  <si>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</si>
  <si>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</si>
  <si>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</si>
  <si>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</si>
  <si>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</si>
  <si>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</si>
  <si>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</si>
  <si>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</si>
  <si>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</si>
  <si>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</si>
  <si>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</si>
  <si>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</si>
  <si>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</si>
  <si>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</si>
  <si>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</si>
  <si>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</si>
  <si>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</si>
  <si>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</si>
  <si>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</si>
  <si>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</si>
  <si>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</si>
  <si>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</si>
  <si>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</si>
  <si>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</si>
  <si>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</si>
  <si>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</si>
  <si>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</si>
  <si>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</si>
  <si>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</si>
  <si>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</si>
  <si>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</si>
  <si>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</si>
  <si>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</si>
  <si>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</si>
  <si>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</si>
  <si>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</si>
  <si>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</si>
  <si>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</si>
  <si>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</si>
  <si>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</si>
  <si>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</si>
  <si>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</si>
  <si>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</si>
  <si>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</si>
  <si>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</si>
  <si>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</si>
  <si>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</si>
  <si>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</si>
  <si>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</si>
  <si>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</si>
  <si>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</si>
  <si>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</si>
  <si>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</si>
  <si>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</si>
  <si>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</si>
  <si>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</si>
  <si>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</si>
  <si>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</si>
  <si>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</si>
  <si>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</si>
  <si>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</si>
  <si>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</si>
  <si>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</si>
  <si>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</si>
  <si>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</si>
  <si>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</si>
  <si>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</si>
  <si>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</si>
  <si>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</si>
  <si>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</si>
  <si>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</si>
  <si>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</si>
  <si>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</si>
  <si>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</si>
  <si>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</si>
  <si>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</si>
  <si>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</si>
  <si>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</si>
  <si>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</si>
  <si>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</si>
  <si>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</si>
  <si>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</si>
  <si>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</si>
  <si>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</si>
  <si>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</si>
  <si>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</si>
  <si>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</si>
  <si>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</si>
  <si>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</si>
  <si>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</si>
  <si>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</si>
  <si>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</si>
  <si>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</si>
  <si>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</si>
  <si>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</si>
  <si>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</si>
  <si>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</si>
  <si>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</si>
  <si>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</si>
  <si>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</si>
  <si>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</si>
  <si>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</si>
  <si>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</si>
  <si>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</si>
  <si>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</si>
  <si>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</si>
  <si>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</si>
  <si>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</si>
  <si>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</si>
  <si>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</si>
  <si>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</si>
  <si>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</si>
  <si>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</si>
  <si>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</si>
  <si>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</si>
  <si>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</si>
  <si>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</si>
  <si>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</si>
  <si>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</si>
  <si>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</si>
  <si>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</si>
  <si>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</si>
  <si>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</si>
  <si>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</si>
  <si>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</si>
  <si>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</si>
  <si>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</si>
  <si>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</si>
  <si>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</si>
  <si>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</si>
  <si>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</si>
  <si>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</si>
  <si>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</si>
  <si>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</si>
  <si>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</si>
  <si>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</si>
  <si>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</si>
  <si>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</si>
  <si>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</si>
  <si>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</si>
  <si>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</si>
  <si>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</si>
  <si>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</si>
  <si>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</si>
  <si>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</si>
  <si>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</si>
  <si>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</si>
  <si>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</si>
  <si>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</si>
  <si>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</si>
  <si>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</si>
  <si>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</si>
  <si>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</si>
  <si>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</si>
  <si>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</si>
  <si>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</si>
  <si>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</si>
  <si>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</si>
  <si>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</si>
  <si>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</si>
  <si>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</si>
  <si>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</si>
  <si>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</si>
  <si>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</si>
  <si>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</si>
  <si>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</si>
  <si>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</si>
  <si>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</si>
  <si>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</si>
  <si>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</si>
  <si>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</si>
  <si>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</si>
  <si>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</si>
  <si>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</si>
  <si>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</si>
  <si>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</si>
  <si>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</si>
  <si>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</si>
  <si>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</si>
  <si>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</si>
  <si>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</si>
  <si>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</si>
  <si>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</si>
  <si>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</si>
  <si>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</si>
  <si>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</si>
  <si>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</si>
  <si>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</si>
  <si>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</si>
  <si>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</si>
  <si>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</si>
  <si>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</si>
  <si>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</si>
  <si>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</si>
  <si>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</si>
  <si>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</si>
  <si>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</si>
  <si>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</si>
  <si>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</si>
  <si>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</si>
  <si>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</si>
  <si>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</si>
  <si>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</si>
  <si>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</si>
  <si>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</si>
  <si>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</si>
  <si>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</si>
  <si>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</si>
  <si>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</si>
  <si>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</si>
  <si>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</si>
  <si>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</si>
  <si>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</si>
  <si>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</si>
  <si>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</si>
  <si>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</si>
  <si>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</si>
  <si>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</si>
  <si>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</si>
  <si>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</si>
  <si>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</si>
  <si>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</si>
  <si>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</si>
  <si>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</si>
  <si>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</si>
  <si>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</si>
  <si>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</si>
  <si>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</si>
  <si>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</si>
  <si>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</si>
  <si>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</si>
  <si>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</si>
  <si>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</si>
  <si>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</si>
  <si>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</si>
  <si>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</si>
  <si>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</si>
  <si>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</si>
  <si>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</si>
  <si>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</si>
  <si>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</si>
  <si>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</si>
  <si>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</si>
  <si>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</si>
  <si>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</si>
  <si>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</si>
  <si>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</si>
  <si>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</si>
  <si>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</si>
  <si>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</si>
  <si>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</si>
  <si>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</si>
  <si>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</si>
  <si>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</si>
  <si>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</si>
  <si>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</si>
  <si>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</si>
  <si>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</si>
  <si>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</si>
  <si>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</si>
  <si>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</si>
  <si>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</si>
  <si>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</si>
  <si>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</si>
  <si>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</si>
  <si>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</si>
  <si>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</si>
  <si>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</si>
  <si>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</si>
  <si>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</si>
  <si>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հ․19 մսուր-մանկապարտեզ» ՀՈԱԿ-ի </t>
  </si>
  <si>
    <t>Ա.Ղուկասյան</t>
  </si>
  <si>
    <t>Ն.Մկրտչյան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</si>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</sst>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0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15" xfId="46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26" borderId="38" xfId="45" applyFont="1" applyFill="1" applyBorder="1" applyAlignment="1" applyProtection="1">
      <alignment horizontal="center" vertical="center"/>
      <protection locked="0"/>
    </xf>
    <xf numFmtId="0" fontId="27" fillId="26" borderId="41" xfId="45" applyFont="1" applyFill="1" applyBorder="1" applyAlignment="1">
      <alignment horizontal="center" vertical="center"/>
    </xf>
    <xf numFmtId="164" fontId="32" fillId="26" borderId="41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QAwACAAQQBNAAAAAAAAAAAAAAAAAAAAAAAAAAAAAAAAAAAAAAAAAAAAAAAAAAAAAAAAAAAAAAAAAAAAAAAAAAAAAAAAAAAAAAAAAAAAAAAAAAAAAAAAAAAAAAAAAAAAAADnBwwABAAcAAoAC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EwNDJaMCMGCSqGSIb3DQEJBDEWBBSmMH6Kqx3rt1A/HeTdG/vxlS3upDArBgsqhkiG9w0BCRACDDEcMBowGDAWBBRE5xMFRVajmd/v2Zzf5CvSbEm8HjANBgkqhkiG9w0BAQEFAASCAQBRwhKb0FamXACEZp+DZeyFTkTO/hVmU976tH+H2ZXUpuzd1qlSSPOIR1iwtXC1ZiRk1tsXixmhzUUGtMPnZg4AxzZl7Cd72D1dJaLiJohqadT5O9r+UI6qSSeIKcPNUrBmNqWU0tyqgJ2haVMLFyLO3yqBW+CUApVdSeAwmXhRrC0rPgRTHBbwgzgRV2684iy706smYVlsaEawHNSAc+ItlJts7PHi16/8IvY4hzBLZBNwpUeoxnYwMUcb8cHRO3RCI2k6CeYg80kENCmhpOgyiSVRzXQCibwtUbzQTbR5cLBti12NV3TEPuMlYQDESDuy95dQohijLuFXbBz9onW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QAwACAAQQBNAAAAAAAAAAAAAAAAAAAAAAAAAAAAAAAAAAAAAAAAAAAAAAAAAAAAAAAAAAAAAAAAAAAAAAAAAAAAAAAAAAAAAAAAAAAAAAAAAAAAAAAAAAAAAAAAAAAAAADnBwwABAAcAAoAC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EwMjhaMCMGCSqGSIb3DQEJBDEWBBQa16RfnAfe54uxBeGn4EY1ABQ9TjArBgsqhkiG9w0BCRACDDEcMBowGDAWBBRE5xMFRVajmd/v2Zzf5CvSbEm8HjANBgkqhkiG9w0BAQEFAASCAQC8Stk1hLpGq/wTvJM1w8sijsPBljmpieNN4Qjt/RmmO1Ziq1VkS7kzY9yZ9JskmsrG4SDGxu0YsVTpVlDxEXCvzS4I+Jb/L3Oamg5H+yNT2AsHaq02M8dpmw9qNooGG40+wx8WFuKUTbounXUOp6O+7X04Zgk1ayOxXkpfJthsfAEHJMuuo9TM5BW5LoCdCl72R9sW+eitV4HkIpq0ezrXveemEpl8gGd1jYa8KcseiafXhUCEAW/+KKxNdaztUfAx/3A20fI5HcjCvTFjxURQs8e03l2gpjIkzyBpt0rmFC8Ilscoa7zolPr09G+PCyqJztLwKHjAyzLeMoyR+M6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721471E-0A63-58A1-F8F4-B33A7FDB24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22C3380-385B-7A31-22D6-F7D1464925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0" zoomScaleSheetLayoutView="100" workbookViewId="0">
      <selection activeCell="C85" sqref="C85"/>
    </sheetView>
  </sheetViews>
  <sheetFormatPr defaultRowHeight="17.25"/>
  <cols>
    <col min="1" max="1" width="5.5703125" style="7" customWidth="1"/>
    <col min="2" max="2" width="36.28515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135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135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0" t="s">
        <v>43</v>
      </c>
      <c r="B13" s="480"/>
      <c r="C13" s="480"/>
      <c r="D13" s="480"/>
      <c r="E13" s="395"/>
      <c r="F13" s="45"/>
    </row>
    <row r="14" spans="1:11" ht="27.75" customHeight="1">
      <c r="A14" s="481" t="s">
        <v>295</v>
      </c>
      <c r="B14" s="481"/>
      <c r="C14" s="481"/>
      <c r="D14" s="481"/>
      <c r="E14" s="396"/>
    </row>
    <row r="15" spans="1:11" ht="18.75" customHeight="1">
      <c r="A15" s="482" t="s">
        <v>251</v>
      </c>
      <c r="B15" s="482"/>
      <c r="C15" s="482"/>
      <c r="D15" s="482"/>
      <c r="E15" s="397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0.25" customHeight="1">
      <c r="A17" s="50" t="s">
        <v>7</v>
      </c>
      <c r="B17" s="485" t="s">
        <v>148</v>
      </c>
      <c r="C17" s="485"/>
      <c r="D17" s="330"/>
      <c r="E17" s="330"/>
    </row>
    <row r="18" spans="1:14">
      <c r="A18" s="117">
        <v>1</v>
      </c>
      <c r="B18" s="486" t="s">
        <v>120</v>
      </c>
      <c r="C18" s="486"/>
      <c r="D18" s="253">
        <f>+'Snund ev finans. pastaci'!C11</f>
        <v>70976.800000000003</v>
      </c>
      <c r="E18" s="251"/>
    </row>
    <row r="19" spans="1:14">
      <c r="A19" s="117">
        <v>2</v>
      </c>
      <c r="B19" s="486" t="s">
        <v>260</v>
      </c>
      <c r="C19" s="486"/>
      <c r="D19" s="253">
        <f>+D20+D21</f>
        <v>48</v>
      </c>
      <c r="E19" s="251"/>
    </row>
    <row r="20" spans="1:14">
      <c r="A20" s="116">
        <v>2.1</v>
      </c>
      <c r="B20" s="487" t="s">
        <v>261</v>
      </c>
      <c r="C20" s="487"/>
      <c r="D20" s="252">
        <v>48</v>
      </c>
      <c r="E20" s="251"/>
    </row>
    <row r="21" spans="1:14" hidden="1">
      <c r="A21" s="116">
        <v>2.2000000000000002</v>
      </c>
      <c r="B21" s="487" t="s">
        <v>264</v>
      </c>
      <c r="C21" s="487"/>
      <c r="D21" s="252"/>
      <c r="E21" s="251"/>
    </row>
    <row r="22" spans="1:14" ht="20.25" hidden="1">
      <c r="A22" s="117">
        <v>3</v>
      </c>
      <c r="B22" s="486" t="s">
        <v>265</v>
      </c>
      <c r="C22" s="486"/>
      <c r="D22" s="253">
        <f>+D23+D24</f>
        <v>0</v>
      </c>
      <c r="E22" s="251"/>
      <c r="F22" s="441" t="s">
        <v>283</v>
      </c>
    </row>
    <row r="23" spans="1:14" hidden="1">
      <c r="A23" s="116">
        <v>3.1</v>
      </c>
      <c r="B23" s="487" t="s">
        <v>262</v>
      </c>
      <c r="C23" s="487"/>
      <c r="D23" s="252"/>
      <c r="E23" s="251"/>
    </row>
    <row r="24" spans="1:14" hidden="1">
      <c r="A24" s="116">
        <v>3.2</v>
      </c>
      <c r="B24" s="487" t="s">
        <v>263</v>
      </c>
      <c r="C24" s="487"/>
      <c r="D24" s="252"/>
      <c r="E24" s="251"/>
    </row>
    <row r="25" spans="1:14">
      <c r="A25" s="117">
        <v>3</v>
      </c>
      <c r="B25" s="486" t="s">
        <v>270</v>
      </c>
      <c r="C25" s="486"/>
      <c r="D25" s="253">
        <f>+Komunal!N20</f>
        <v>14</v>
      </c>
      <c r="E25" s="251"/>
    </row>
    <row r="26" spans="1:14" s="3" customFormat="1" ht="21" customHeight="1">
      <c r="A26" s="117">
        <v>4</v>
      </c>
      <c r="B26" s="486" t="s">
        <v>8</v>
      </c>
      <c r="C26" s="486"/>
      <c r="D26" s="253">
        <f>+'Snund ev finans. pastaci'!D11</f>
        <v>2189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486" t="s">
        <v>55</v>
      </c>
      <c r="C27" s="486"/>
      <c r="D27" s="251"/>
      <c r="E27" s="251"/>
      <c r="F27" s="333" t="s">
        <v>222</v>
      </c>
    </row>
    <row r="28" spans="1:14" ht="18" hidden="1" customHeight="1">
      <c r="A28" s="117">
        <v>7</v>
      </c>
      <c r="B28" s="486" t="s">
        <v>65</v>
      </c>
      <c r="C28" s="486"/>
      <c r="D28" s="253">
        <f>+Komunal!M28</f>
        <v>0</v>
      </c>
      <c r="E28" s="251"/>
    </row>
    <row r="29" spans="1:14" ht="18" customHeight="1">
      <c r="A29" s="117">
        <v>5</v>
      </c>
      <c r="B29" s="486" t="s">
        <v>127</v>
      </c>
      <c r="C29" s="486"/>
      <c r="D29" s="253">
        <f>SUM(D30:D31)</f>
        <v>4866.3</v>
      </c>
      <c r="E29" s="253"/>
    </row>
    <row r="30" spans="1:14" s="3" customFormat="1" ht="17.25" customHeight="1">
      <c r="A30" s="116">
        <v>5.0999999999999996</v>
      </c>
      <c r="B30" s="487" t="s">
        <v>74</v>
      </c>
      <c r="C30" s="487"/>
      <c r="D30" s="265">
        <f>+D75</f>
        <v>4866.3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487" t="s">
        <v>75</v>
      </c>
      <c r="C31" s="487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v>6</v>
      </c>
      <c r="B32" s="486" t="s">
        <v>10</v>
      </c>
      <c r="C32" s="486"/>
      <c r="D32" s="251">
        <v>10</v>
      </c>
      <c r="E32" s="251"/>
    </row>
    <row r="33" spans="1:24" s="3" customFormat="1" ht="17.25" hidden="1" customHeight="1">
      <c r="A33" s="160">
        <v>6</v>
      </c>
      <c r="B33" s="486"/>
      <c r="C33" s="486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20.25" hidden="1" customHeight="1">
      <c r="A34" s="117"/>
      <c r="B34" s="486"/>
      <c r="C34" s="486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488" t="s">
        <v>290</v>
      </c>
      <c r="C35" s="488"/>
      <c r="D35" s="313">
        <f>SUM(D18:D19,D22,D25:D29,D32:D34)</f>
        <v>78104.100000000006</v>
      </c>
      <c r="E35" s="313"/>
    </row>
    <row r="36" spans="1:24" ht="9" customHeight="1">
      <c r="A36" s="43"/>
      <c r="B36" s="50"/>
      <c r="C36" s="51"/>
      <c r="D36" s="253"/>
      <c r="E36" s="253"/>
    </row>
    <row r="37" spans="1:24" ht="19.5" customHeight="1">
      <c r="A37" s="50" t="s">
        <v>11</v>
      </c>
      <c r="B37" s="489" t="s">
        <v>149</v>
      </c>
      <c r="C37" s="489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490" t="s">
        <v>12</v>
      </c>
      <c r="C38" s="490"/>
      <c r="D38" s="253">
        <f>+Ashkhatavardz!N12</f>
        <v>47825.9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487" t="s">
        <v>121</v>
      </c>
      <c r="C39" s="487"/>
      <c r="D39" s="265">
        <f>+Ashkhatavardz!C8+Ashkhatavardz!J7</f>
        <v>1340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487" t="s">
        <v>13</v>
      </c>
      <c r="C40" s="487"/>
      <c r="D40" s="265">
        <f>+Ashkhatavardz!C9+Ashkhatavardz!M7</f>
        <v>783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487" t="s">
        <v>288</v>
      </c>
      <c r="C41" s="487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490" t="s">
        <v>16</v>
      </c>
      <c r="C42" s="490"/>
      <c r="D42" s="253">
        <f>+'Snund ev finans. pastaci'!E11-'Dramakan hosqer'!D92</f>
        <v>17343.100000000002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490" t="s">
        <v>15</v>
      </c>
      <c r="C43" s="490"/>
      <c r="D43" s="253">
        <f>+Komunal!F27</f>
        <v>2696.2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490" t="s">
        <v>14</v>
      </c>
      <c r="C44" s="490"/>
      <c r="D44" s="253">
        <f>+Komunal!J27</f>
        <v>1972.4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490" t="s">
        <v>17</v>
      </c>
      <c r="C45" s="490"/>
      <c r="D45" s="253">
        <f>+Komunal!O27</f>
        <v>366.2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490" t="s">
        <v>18</v>
      </c>
      <c r="C46" s="490"/>
      <c r="D46" s="251">
        <v>101.4</v>
      </c>
      <c r="E46" s="251"/>
    </row>
    <row r="47" spans="1:24" ht="18" customHeight="1">
      <c r="A47" s="117">
        <v>7</v>
      </c>
      <c r="B47" s="490" t="s">
        <v>19</v>
      </c>
      <c r="C47" s="490"/>
      <c r="D47" s="251">
        <v>12</v>
      </c>
      <c r="E47" s="251"/>
    </row>
    <row r="48" spans="1:24" ht="18" customHeight="1">
      <c r="A48" s="117">
        <v>8</v>
      </c>
      <c r="B48" s="490" t="s">
        <v>20</v>
      </c>
      <c r="C48" s="490"/>
      <c r="D48" s="315">
        <f>SUM(D49:D51)</f>
        <v>203.6</v>
      </c>
      <c r="E48" s="315"/>
    </row>
    <row r="49" spans="1:19" s="3" customFormat="1" ht="18" customHeight="1">
      <c r="A49" s="116">
        <v>8.1</v>
      </c>
      <c r="B49" s="487" t="s">
        <v>21</v>
      </c>
      <c r="C49" s="487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487" t="s">
        <v>22</v>
      </c>
      <c r="C50" s="487"/>
      <c r="D50" s="252">
        <v>50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8.3000000000000007</v>
      </c>
      <c r="B51" s="487" t="s">
        <v>23</v>
      </c>
      <c r="C51" s="487"/>
      <c r="D51" s="252">
        <v>96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83" t="s">
        <v>238</v>
      </c>
    </row>
    <row r="52" spans="1:19" ht="18" hidden="1" customHeight="1" thickBot="1">
      <c r="A52" s="117">
        <v>9</v>
      </c>
      <c r="B52" s="490" t="s">
        <v>24</v>
      </c>
      <c r="C52" s="490"/>
      <c r="D52" s="251"/>
      <c r="E52" s="251"/>
      <c r="K52" s="89" t="s">
        <v>204</v>
      </c>
      <c r="O52" s="8" t="s">
        <v>239</v>
      </c>
      <c r="P52" s="8"/>
      <c r="Q52" s="484"/>
    </row>
    <row r="53" spans="1:19" ht="18" customHeight="1" thickBot="1">
      <c r="A53" s="117">
        <v>9</v>
      </c>
      <c r="B53" s="490" t="s">
        <v>31</v>
      </c>
      <c r="C53" s="490"/>
      <c r="D53" s="251">
        <f>+S53</f>
        <v>880</v>
      </c>
      <c r="E53" s="251"/>
      <c r="F53" s="6" t="s">
        <v>224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223</v>
      </c>
      <c r="Q53" s="342">
        <v>733</v>
      </c>
      <c r="R53" s="7" t="s">
        <v>203</v>
      </c>
      <c r="S53" s="340">
        <f>+O53+Q53</f>
        <v>880</v>
      </c>
    </row>
    <row r="54" spans="1:19" ht="18" customHeight="1">
      <c r="A54" s="117">
        <v>10</v>
      </c>
      <c r="B54" s="490" t="s">
        <v>25</v>
      </c>
      <c r="C54" s="490"/>
      <c r="D54" s="251">
        <v>150</v>
      </c>
      <c r="E54" s="251"/>
    </row>
    <row r="55" spans="1:19" ht="18" customHeight="1">
      <c r="A55" s="117">
        <v>11</v>
      </c>
      <c r="B55" s="490" t="s">
        <v>76</v>
      </c>
      <c r="C55" s="490"/>
      <c r="D55" s="251">
        <v>300</v>
      </c>
      <c r="E55" s="251"/>
    </row>
    <row r="56" spans="1:19" ht="18" customHeight="1">
      <c r="A56" s="117">
        <v>12</v>
      </c>
      <c r="B56" s="490" t="s">
        <v>50</v>
      </c>
      <c r="C56" s="490"/>
      <c r="D56" s="251">
        <v>200</v>
      </c>
      <c r="E56" s="251"/>
    </row>
    <row r="57" spans="1:19" ht="18.75" customHeight="1">
      <c r="A57" s="117">
        <v>13</v>
      </c>
      <c r="B57" s="490" t="s">
        <v>122</v>
      </c>
      <c r="C57" s="490"/>
      <c r="D57" s="251">
        <v>60</v>
      </c>
      <c r="E57" s="251"/>
    </row>
    <row r="58" spans="1:19" ht="18" customHeight="1">
      <c r="A58" s="117">
        <v>14</v>
      </c>
      <c r="B58" s="490" t="s">
        <v>123</v>
      </c>
      <c r="C58" s="490"/>
      <c r="D58" s="251">
        <v>116</v>
      </c>
      <c r="E58" s="251"/>
      <c r="G58" s="52"/>
    </row>
    <row r="59" spans="1:19" ht="20.25" customHeight="1">
      <c r="A59" s="117">
        <v>15</v>
      </c>
      <c r="B59" s="490" t="s">
        <v>26</v>
      </c>
      <c r="C59" s="490"/>
      <c r="D59" s="251">
        <v>500</v>
      </c>
      <c r="E59" s="251"/>
      <c r="G59" s="52"/>
    </row>
    <row r="60" spans="1:19" ht="18" customHeight="1">
      <c r="A60" s="117">
        <v>16</v>
      </c>
      <c r="B60" s="490" t="s">
        <v>27</v>
      </c>
      <c r="C60" s="490"/>
      <c r="D60" s="251">
        <v>140</v>
      </c>
      <c r="E60" s="251"/>
    </row>
    <row r="61" spans="1:19" ht="18.75" hidden="1" customHeight="1">
      <c r="A61" s="117">
        <v>18</v>
      </c>
      <c r="B61" s="490" t="s">
        <v>69</v>
      </c>
      <c r="C61" s="490"/>
      <c r="D61" s="251"/>
      <c r="E61" s="251"/>
    </row>
    <row r="62" spans="1:19" ht="18.75" hidden="1" customHeight="1">
      <c r="A62" s="117">
        <v>19</v>
      </c>
      <c r="B62" s="490" t="s">
        <v>56</v>
      </c>
      <c r="C62" s="490"/>
      <c r="D62" s="253">
        <f>+D28</f>
        <v>0</v>
      </c>
      <c r="E62" s="251"/>
    </row>
    <row r="63" spans="1:19" ht="18" customHeight="1">
      <c r="A63" s="117">
        <v>17</v>
      </c>
      <c r="B63" s="490" t="s">
        <v>47</v>
      </c>
      <c r="C63" s="490"/>
      <c r="D63" s="251">
        <v>105</v>
      </c>
      <c r="E63" s="251"/>
    </row>
    <row r="64" spans="1:19" ht="18.75" customHeight="1">
      <c r="A64" s="117">
        <v>18</v>
      </c>
      <c r="B64" s="490" t="s">
        <v>77</v>
      </c>
      <c r="C64" s="490"/>
      <c r="D64" s="251">
        <v>50</v>
      </c>
      <c r="E64" s="251"/>
    </row>
    <row r="65" spans="1:14" ht="18.75" customHeight="1">
      <c r="A65" s="117">
        <v>19</v>
      </c>
      <c r="B65" s="490" t="s">
        <v>78</v>
      </c>
      <c r="C65" s="490"/>
      <c r="D65" s="251">
        <v>95</v>
      </c>
      <c r="E65" s="251"/>
    </row>
    <row r="66" spans="1:14" ht="18.75" customHeight="1">
      <c r="A66" s="117">
        <v>20</v>
      </c>
      <c r="B66" s="490" t="s">
        <v>48</v>
      </c>
      <c r="C66" s="490"/>
      <c r="D66" s="251">
        <v>3</v>
      </c>
      <c r="E66" s="251"/>
    </row>
    <row r="67" spans="1:14" ht="18.75" customHeight="1">
      <c r="A67" s="117">
        <v>21</v>
      </c>
      <c r="B67" s="490" t="s">
        <v>124</v>
      </c>
      <c r="C67" s="490"/>
      <c r="D67" s="251">
        <v>20</v>
      </c>
      <c r="E67" s="251"/>
    </row>
    <row r="68" spans="1:14" ht="18.75" hidden="1" customHeight="1">
      <c r="A68" s="117">
        <v>25</v>
      </c>
      <c r="B68" s="490" t="s">
        <v>49</v>
      </c>
      <c r="C68" s="490"/>
      <c r="D68" s="251"/>
      <c r="E68" s="251"/>
    </row>
    <row r="69" spans="1:14" ht="18.75" customHeight="1">
      <c r="A69" s="117">
        <v>22</v>
      </c>
      <c r="B69" s="490" t="s">
        <v>66</v>
      </c>
      <c r="C69" s="490"/>
      <c r="D69" s="251">
        <f>50+D20</f>
        <v>98</v>
      </c>
      <c r="E69" s="251"/>
    </row>
    <row r="70" spans="1:14" ht="18.75" hidden="1" customHeight="1">
      <c r="A70" s="117">
        <v>27</v>
      </c>
      <c r="B70" s="490" t="s">
        <v>79</v>
      </c>
      <c r="C70" s="490"/>
      <c r="D70" s="251"/>
      <c r="E70" s="251"/>
    </row>
    <row r="71" spans="1:14" ht="18.75" hidden="1" customHeight="1">
      <c r="A71" s="117">
        <v>28</v>
      </c>
      <c r="B71" s="490"/>
      <c r="C71" s="490"/>
      <c r="D71" s="251"/>
      <c r="E71" s="251"/>
    </row>
    <row r="72" spans="1:14" ht="18.75" hidden="1" customHeight="1">
      <c r="A72" s="117">
        <v>29</v>
      </c>
      <c r="B72" s="490"/>
      <c r="C72" s="490"/>
      <c r="D72" s="251"/>
      <c r="E72" s="251"/>
    </row>
    <row r="73" spans="1:14" ht="18.75" hidden="1" customHeight="1">
      <c r="A73" s="117">
        <v>30</v>
      </c>
      <c r="B73" s="490"/>
      <c r="C73" s="490"/>
      <c r="D73" s="251"/>
      <c r="E73" s="251"/>
      <c r="F73" s="57" t="s">
        <v>125</v>
      </c>
    </row>
    <row r="74" spans="1:14" ht="18.75" customHeight="1">
      <c r="A74" s="117">
        <v>23</v>
      </c>
      <c r="B74" s="490" t="s">
        <v>28</v>
      </c>
      <c r="C74" s="490"/>
      <c r="D74" s="251">
        <v>4866.3</v>
      </c>
      <c r="E74" s="251"/>
    </row>
    <row r="75" spans="1:14" s="3" customFormat="1" ht="18.75" customHeight="1">
      <c r="A75" s="161">
        <v>23.1</v>
      </c>
      <c r="B75" s="487" t="s">
        <v>80</v>
      </c>
      <c r="C75" s="487"/>
      <c r="D75" s="251">
        <v>4866.3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490" t="s">
        <v>81</v>
      </c>
      <c r="C76" s="490"/>
      <c r="D76" s="251"/>
      <c r="E76" s="251"/>
    </row>
    <row r="77" spans="1:14" s="17" customFormat="1" ht="20.25" hidden="1" customHeight="1">
      <c r="A77" s="117">
        <v>33</v>
      </c>
      <c r="B77" s="490" t="s">
        <v>70</v>
      </c>
      <c r="C77" s="490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1" t="s">
        <v>32</v>
      </c>
      <c r="C78" s="491"/>
      <c r="D78" s="313">
        <f>SUM(D38,D42:D48,D52:D74,D76:D77)</f>
        <v>78104.099999999991</v>
      </c>
      <c r="E78" s="440" t="s">
        <v>249</v>
      </c>
      <c r="F78" s="310">
        <f>+D35-D78</f>
        <v>0</v>
      </c>
    </row>
    <row r="79" spans="1:14" ht="9.7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66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B78:C78"/>
    <mergeCell ref="B73:C73"/>
    <mergeCell ref="B74:C74"/>
    <mergeCell ref="B76:C76"/>
    <mergeCell ref="B77:C77"/>
    <mergeCell ref="B75:C75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45:C45"/>
    <mergeCell ref="B46:C46"/>
    <mergeCell ref="B47:C47"/>
    <mergeCell ref="B48:C48"/>
    <mergeCell ref="B52:C52"/>
    <mergeCell ref="B49:C49"/>
    <mergeCell ref="B50:C50"/>
    <mergeCell ref="B51:C51"/>
    <mergeCell ref="B40:C40"/>
    <mergeCell ref="B41:C41"/>
    <mergeCell ref="B42:C42"/>
    <mergeCell ref="B43:C43"/>
    <mergeCell ref="B44:C44"/>
    <mergeCell ref="B31:C31"/>
    <mergeCell ref="B35:C35"/>
    <mergeCell ref="B37:C37"/>
    <mergeCell ref="B38:C38"/>
    <mergeCell ref="B39:C39"/>
    <mergeCell ref="B20:C20"/>
    <mergeCell ref="B21:C21"/>
    <mergeCell ref="B23:C23"/>
    <mergeCell ref="B24:C24"/>
    <mergeCell ref="B30:C30"/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94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09">
        <f>+'Ekamut-caxs'!E1+1</f>
        <v>136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09">
        <f>+'Ekamut-caxs'!E7+1</f>
        <v>136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4" t="s">
        <v>43</v>
      </c>
      <c r="B13" s="494"/>
      <c r="C13" s="494"/>
      <c r="D13" s="494"/>
      <c r="E13" s="39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1" t="str">
        <f>+'Ekamut-caxs'!A14:D14</f>
        <v xml:space="preserve">«Երևանի հ․19 մսուր-մանկապարտեզ» ՀՈԱԿ-ի </v>
      </c>
      <c r="B14" s="481"/>
      <c r="C14" s="481"/>
      <c r="D14" s="481"/>
      <c r="E14" s="39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2" t="s">
        <v>284</v>
      </c>
      <c r="B15" s="482"/>
      <c r="C15" s="482"/>
      <c r="D15" s="482"/>
      <c r="E15" s="39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495" t="s">
        <v>33</v>
      </c>
      <c r="C18" s="496"/>
      <c r="D18" s="88" t="s">
        <v>45</v>
      </c>
      <c r="E18" s="400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7" t="s">
        <v>34</v>
      </c>
      <c r="C19" s="498"/>
      <c r="D19" s="292">
        <f>+'Dramakani hamematakan'!D6</f>
        <v>1959.8</v>
      </c>
      <c r="E19" s="401"/>
      <c r="F19" s="492" t="s">
        <v>230</v>
      </c>
      <c r="G19" s="49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497" t="s">
        <v>84</v>
      </c>
      <c r="C20" s="498"/>
      <c r="D20" s="292">
        <f>SUM(D21:D22,D28:D32)</f>
        <v>73223.8</v>
      </c>
      <c r="E20" s="40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>
      <c r="A21" s="61">
        <v>1</v>
      </c>
      <c r="B21" s="499" t="s">
        <v>120</v>
      </c>
      <c r="C21" s="500"/>
      <c r="D21" s="284">
        <f>+'Ekamut-caxs'!D18</f>
        <v>70976.800000000003</v>
      </c>
      <c r="E21" s="40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v>2</v>
      </c>
      <c r="B22" s="499" t="s">
        <v>260</v>
      </c>
      <c r="C22" s="500"/>
      <c r="D22" s="284">
        <f>+'Ekamut-caxs'!D19</f>
        <v>48</v>
      </c>
      <c r="E22" s="40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v>2.1</v>
      </c>
      <c r="B23" s="503" t="s">
        <v>261</v>
      </c>
      <c r="C23" s="504"/>
      <c r="D23" s="258">
        <f>+'Ekamut-caxs'!D20</f>
        <v>48</v>
      </c>
      <c r="E23" s="40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v>2.2000000000000002</v>
      </c>
      <c r="B24" s="503" t="s">
        <v>264</v>
      </c>
      <c r="C24" s="504"/>
      <c r="D24" s="258">
        <f>+'Ekamut-caxs'!D21</f>
        <v>0</v>
      </c>
      <c r="E24" s="40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 hidden="1">
      <c r="A25" s="61">
        <v>3</v>
      </c>
      <c r="B25" s="499" t="s">
        <v>265</v>
      </c>
      <c r="C25" s="500"/>
      <c r="D25" s="283">
        <f>+'Ekamut-caxs'!D22</f>
        <v>0</v>
      </c>
      <c r="E25" s="403"/>
      <c r="F25" s="441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v>3.1</v>
      </c>
      <c r="B26" s="503" t="s">
        <v>262</v>
      </c>
      <c r="C26" s="504"/>
      <c r="D26" s="258">
        <f>+'Ekamut-caxs'!D23</f>
        <v>0</v>
      </c>
      <c r="E26" s="40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27">
        <v>3.2</v>
      </c>
      <c r="B27" s="503" t="s">
        <v>263</v>
      </c>
      <c r="C27" s="504"/>
      <c r="D27" s="258">
        <f>+'Ekamut-caxs'!D24</f>
        <v>0</v>
      </c>
      <c r="E27" s="40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499" t="s">
        <v>8</v>
      </c>
      <c r="C28" s="500"/>
      <c r="D28" s="284">
        <f>+'Ekamut-caxs'!D26</f>
        <v>2189</v>
      </c>
      <c r="E28" s="403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499" t="s">
        <v>55</v>
      </c>
      <c r="C29" s="500"/>
      <c r="D29" s="284">
        <f>+'Ekamut-caxs'!D27</f>
        <v>0</v>
      </c>
      <c r="E29" s="404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499" t="s">
        <v>65</v>
      </c>
      <c r="C30" s="500"/>
      <c r="D30" s="284">
        <f>+'Ekamut-caxs'!D28</f>
        <v>0</v>
      </c>
      <c r="E30" s="404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499" t="s">
        <v>35</v>
      </c>
      <c r="C31" s="500"/>
      <c r="D31" s="283"/>
      <c r="E31" s="404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499" t="s">
        <v>10</v>
      </c>
      <c r="C32" s="500"/>
      <c r="D32" s="284">
        <f>+'Ekamut-caxs'!D32</f>
        <v>10</v>
      </c>
      <c r="E32" s="403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4</v>
      </c>
      <c r="B33" s="499"/>
      <c r="C33" s="500"/>
      <c r="D33" s="283">
        <f>+'Ekamut-caxs'!D33</f>
        <v>0</v>
      </c>
      <c r="E33" s="404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499"/>
      <c r="C34" s="500"/>
      <c r="D34" s="283">
        <f>+'Ekamut-caxs'!D34</f>
        <v>0</v>
      </c>
      <c r="E34" s="404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7" t="s">
        <v>85</v>
      </c>
      <c r="C35" s="498"/>
      <c r="D35" s="292">
        <f>D36+D79+D91</f>
        <v>75183.599999999991</v>
      </c>
      <c r="E35" s="402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7" t="s">
        <v>61</v>
      </c>
      <c r="C36" s="498"/>
      <c r="D36" s="292">
        <f>SUM(D37,D41:D47,D51:D73,D77:D78)</f>
        <v>73223.799999999988</v>
      </c>
      <c r="E36" s="402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01" t="s">
        <v>12</v>
      </c>
      <c r="C37" s="502"/>
      <c r="D37" s="284">
        <f>+'Ekamut-caxs'!D38</f>
        <v>47825.9</v>
      </c>
      <c r="E37" s="403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03" t="s">
        <v>121</v>
      </c>
      <c r="C38" s="504"/>
      <c r="D38" s="296">
        <f>+'Ekamut-caxs'!D39</f>
        <v>1340</v>
      </c>
      <c r="E38" s="405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503" t="s">
        <v>13</v>
      </c>
      <c r="C39" s="504"/>
      <c r="D39" s="296">
        <f>+'Ekamut-caxs'!D40</f>
        <v>783</v>
      </c>
      <c r="E39" s="405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03" t="str">
        <f>+'Ekamut-caxs'!B41</f>
        <v>կամավոր ատեստ. գծով լրավճար</v>
      </c>
      <c r="C40" s="504"/>
      <c r="D40" s="296">
        <f>+'Ekamut-caxs'!D41</f>
        <v>0</v>
      </c>
      <c r="E40" s="405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01" t="s">
        <v>16</v>
      </c>
      <c r="C41" s="502"/>
      <c r="D41" s="283">
        <f>+'Ekamut-caxs'!D42</f>
        <v>17343.100000000002</v>
      </c>
      <c r="E41" s="404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01" t="s">
        <v>15</v>
      </c>
      <c r="C42" s="502"/>
      <c r="D42" s="284">
        <f>+'Ekamut-caxs'!D43</f>
        <v>2696.2</v>
      </c>
      <c r="E42" s="403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01" t="s">
        <v>14</v>
      </c>
      <c r="C43" s="502"/>
      <c r="D43" s="284">
        <f>+'Ekamut-caxs'!D44</f>
        <v>1972.4</v>
      </c>
      <c r="E43" s="403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1" t="s">
        <v>17</v>
      </c>
      <c r="C44" s="502"/>
      <c r="D44" s="284">
        <f>+Komunal!M27</f>
        <v>352.2</v>
      </c>
      <c r="E44" s="403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01" t="s">
        <v>18</v>
      </c>
      <c r="C45" s="502"/>
      <c r="D45" s="284">
        <f>+'Ekamut-caxs'!D46</f>
        <v>101.4</v>
      </c>
      <c r="E45" s="403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01" t="s">
        <v>19</v>
      </c>
      <c r="C46" s="502"/>
      <c r="D46" s="284">
        <f>+'Ekamut-caxs'!D47</f>
        <v>12</v>
      </c>
      <c r="E46" s="403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01" t="s">
        <v>20</v>
      </c>
      <c r="C47" s="502"/>
      <c r="D47" s="284">
        <f>SUM(D48:D50)</f>
        <v>203.6</v>
      </c>
      <c r="E47" s="403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03" t="s">
        <v>21</v>
      </c>
      <c r="C48" s="504"/>
      <c r="D48" s="296">
        <f>+'Ekamut-caxs'!D49</f>
        <v>57.6</v>
      </c>
      <c r="E48" s="403"/>
    </row>
    <row r="49" spans="1:13" ht="18" customHeight="1">
      <c r="A49" s="27">
        <v>8.1999999999999993</v>
      </c>
      <c r="B49" s="503" t="s">
        <v>22</v>
      </c>
      <c r="C49" s="504"/>
      <c r="D49" s="296">
        <f>+'Ekamut-caxs'!D50</f>
        <v>50</v>
      </c>
      <c r="E49" s="403"/>
    </row>
    <row r="50" spans="1:13" ht="18" customHeight="1">
      <c r="A50" s="27">
        <v>8.3000000000000007</v>
      </c>
      <c r="B50" s="503" t="s">
        <v>23</v>
      </c>
      <c r="C50" s="504"/>
      <c r="D50" s="296">
        <f>+'Ekamut-caxs'!D51</f>
        <v>96</v>
      </c>
      <c r="E50" s="403"/>
    </row>
    <row r="51" spans="1:13" s="97" customFormat="1" ht="18" hidden="1" customHeight="1">
      <c r="A51" s="61">
        <v>9</v>
      </c>
      <c r="B51" s="501" t="s">
        <v>24</v>
      </c>
      <c r="C51" s="502"/>
      <c r="D51" s="284">
        <f>+'Ekamut-caxs'!D52</f>
        <v>0</v>
      </c>
      <c r="E51" s="403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01" t="s">
        <v>31</v>
      </c>
      <c r="C52" s="502"/>
      <c r="D52" s="283">
        <f>+'Ekamut-caxs'!D53</f>
        <v>880</v>
      </c>
      <c r="E52" s="404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01" t="s">
        <v>25</v>
      </c>
      <c r="C53" s="502"/>
      <c r="D53" s="283">
        <f>+'Ekamut-caxs'!D54</f>
        <v>150</v>
      </c>
      <c r="E53" s="404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01" t="s">
        <v>76</v>
      </c>
      <c r="C54" s="502"/>
      <c r="D54" s="283">
        <f>+'Ekamut-caxs'!D55</f>
        <v>300</v>
      </c>
      <c r="E54" s="404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01" t="s">
        <v>50</v>
      </c>
      <c r="C55" s="502"/>
      <c r="D55" s="284">
        <f>+'Ekamut-caxs'!D56</f>
        <v>200</v>
      </c>
      <c r="E55" s="403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01" t="s">
        <v>122</v>
      </c>
      <c r="C56" s="502"/>
      <c r="D56" s="284">
        <f>+'Ekamut-caxs'!D57</f>
        <v>60</v>
      </c>
      <c r="E56" s="403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01" t="s">
        <v>123</v>
      </c>
      <c r="C57" s="502"/>
      <c r="D57" s="284">
        <f>+'Ekamut-caxs'!D58</f>
        <v>116</v>
      </c>
      <c r="E57" s="403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01" t="s">
        <v>26</v>
      </c>
      <c r="C58" s="502"/>
      <c r="D58" s="284">
        <f>+'Ekamut-caxs'!D59</f>
        <v>500</v>
      </c>
      <c r="E58" s="403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01" t="s">
        <v>27</v>
      </c>
      <c r="C59" s="502"/>
      <c r="D59" s="284">
        <f>+'Ekamut-caxs'!D60</f>
        <v>140</v>
      </c>
      <c r="E59" s="403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17</v>
      </c>
      <c r="B60" s="501" t="s">
        <v>69</v>
      </c>
      <c r="C60" s="502"/>
      <c r="D60" s="284">
        <f>+'Ekamut-caxs'!D61</f>
        <v>0</v>
      </c>
      <c r="E60" s="403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18</v>
      </c>
      <c r="B61" s="501" t="s">
        <v>56</v>
      </c>
      <c r="C61" s="502"/>
      <c r="D61" s="284">
        <f>+'Ekamut-caxs'!D62</f>
        <v>0</v>
      </c>
      <c r="E61" s="403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01" t="s">
        <v>47</v>
      </c>
      <c r="C62" s="502"/>
      <c r="D62" s="284">
        <f>+'Ekamut-caxs'!D63</f>
        <v>105</v>
      </c>
      <c r="E62" s="40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01" t="s">
        <v>77</v>
      </c>
      <c r="C63" s="502"/>
      <c r="D63" s="284">
        <f>+'Ekamut-caxs'!D64</f>
        <v>50</v>
      </c>
      <c r="E63" s="40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01" t="s">
        <v>78</v>
      </c>
      <c r="C64" s="502"/>
      <c r="D64" s="284">
        <f>+'Ekamut-caxs'!D65</f>
        <v>95</v>
      </c>
      <c r="E64" s="403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01" t="s">
        <v>48</v>
      </c>
      <c r="C65" s="502"/>
      <c r="D65" s="284">
        <f>+'Ekamut-caxs'!D66</f>
        <v>3</v>
      </c>
      <c r="E65" s="40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01" t="s">
        <v>124</v>
      </c>
      <c r="C66" s="502"/>
      <c r="D66" s="284">
        <f>+'Ekamut-caxs'!D67</f>
        <v>20</v>
      </c>
      <c r="E66" s="40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01" t="s">
        <v>49</v>
      </c>
      <c r="C67" s="502"/>
      <c r="D67" s="284">
        <f>+'Ekamut-caxs'!D68</f>
        <v>0</v>
      </c>
      <c r="E67" s="40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01" t="s">
        <v>66</v>
      </c>
      <c r="C68" s="502"/>
      <c r="D68" s="284">
        <f>+'Ekamut-caxs'!D69</f>
        <v>98</v>
      </c>
      <c r="E68" s="40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01" t="s">
        <v>79</v>
      </c>
      <c r="C69" s="502"/>
      <c r="D69" s="284">
        <f>+'Ekamut-caxs'!D70</f>
        <v>0</v>
      </c>
      <c r="E69" s="40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1"/>
      <c r="C70" s="502"/>
      <c r="D70" s="284">
        <f>+'Ekamut-caxs'!D71</f>
        <v>0</v>
      </c>
      <c r="E70" s="40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1"/>
      <c r="C71" s="502"/>
      <c r="D71" s="283">
        <f>+'Ekamut-caxs'!D72</f>
        <v>0</v>
      </c>
      <c r="E71" s="404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1"/>
      <c r="C72" s="502"/>
      <c r="D72" s="283">
        <f>+'Ekamut-caxs'!D73</f>
        <v>0</v>
      </c>
      <c r="E72" s="404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1" t="s">
        <v>37</v>
      </c>
      <c r="C73" s="502"/>
      <c r="D73" s="284">
        <f>SUM(D74:D76)</f>
        <v>0</v>
      </c>
      <c r="E73" s="403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03" t="s">
        <v>38</v>
      </c>
      <c r="C74" s="504"/>
      <c r="D74" s="258"/>
      <c r="E74" s="406"/>
    </row>
    <row r="75" spans="1:13" ht="19.5" hidden="1" customHeight="1">
      <c r="A75" s="14">
        <v>31.2</v>
      </c>
      <c r="B75" s="503" t="s">
        <v>51</v>
      </c>
      <c r="C75" s="504"/>
      <c r="D75" s="258"/>
      <c r="E75" s="406"/>
    </row>
    <row r="76" spans="1:13" ht="19.5" hidden="1" customHeight="1">
      <c r="A76" s="14">
        <v>31.3</v>
      </c>
      <c r="B76" s="503" t="s">
        <v>86</v>
      </c>
      <c r="C76" s="504"/>
      <c r="D76" s="258">
        <f>+'Ekamut-caxs'!D76</f>
        <v>0</v>
      </c>
      <c r="E76" s="406"/>
    </row>
    <row r="77" spans="1:13" s="97" customFormat="1" ht="17.25" hidden="1" customHeight="1">
      <c r="A77" s="71">
        <v>32</v>
      </c>
      <c r="B77" s="501" t="s">
        <v>39</v>
      </c>
      <c r="C77" s="502"/>
      <c r="D77" s="284">
        <f>+'Deb. ev kreditor'!D59-'Deb. ev kreditor'!D55</f>
        <v>0</v>
      </c>
      <c r="E77" s="403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1" t="s">
        <v>87</v>
      </c>
      <c r="C78" s="502"/>
      <c r="D78" s="283"/>
      <c r="E78" s="404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05" t="s">
        <v>62</v>
      </c>
      <c r="C79" s="506"/>
      <c r="D79" s="292">
        <f>D80+D87</f>
        <v>980</v>
      </c>
      <c r="E79" s="402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1" t="s">
        <v>92</v>
      </c>
      <c r="C80" s="502"/>
      <c r="D80" s="284">
        <f>SUM(D81:D86)</f>
        <v>980</v>
      </c>
      <c r="E80" s="40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1" t="s">
        <v>88</v>
      </c>
      <c r="C81" s="502"/>
      <c r="D81" s="283">
        <v>500</v>
      </c>
      <c r="E81" s="40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1.2</v>
      </c>
      <c r="B82" s="501" t="s">
        <v>89</v>
      </c>
      <c r="C82" s="502"/>
      <c r="D82" s="283">
        <v>350</v>
      </c>
      <c r="E82" s="40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1.3</v>
      </c>
      <c r="B83" s="501" t="s">
        <v>90</v>
      </c>
      <c r="C83" s="502"/>
      <c r="D83" s="283">
        <v>130</v>
      </c>
      <c r="E83" s="40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01" t="s">
        <v>67</v>
      </c>
      <c r="C84" s="502"/>
      <c r="D84" s="283"/>
      <c r="E84" s="404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01" t="s">
        <v>68</v>
      </c>
      <c r="C85" s="502"/>
      <c r="D85" s="283"/>
      <c r="E85" s="404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01"/>
      <c r="C86" s="502"/>
      <c r="D86" s="283"/>
      <c r="E86" s="404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1" t="s">
        <v>93</v>
      </c>
      <c r="C87" s="502"/>
      <c r="D87" s="284">
        <f>SUM(D88:D90)</f>
        <v>0</v>
      </c>
      <c r="E87" s="40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1" t="s">
        <v>64</v>
      </c>
      <c r="C88" s="502"/>
      <c r="D88" s="283"/>
      <c r="E88" s="40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1" t="s">
        <v>63</v>
      </c>
      <c r="C89" s="502"/>
      <c r="D89" s="283"/>
      <c r="E89" s="40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1" t="s">
        <v>52</v>
      </c>
      <c r="C90" s="502"/>
      <c r="D90" s="283"/>
      <c r="E90" s="40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497" t="s">
        <v>155</v>
      </c>
      <c r="C91" s="498"/>
      <c r="D91" s="292">
        <f>SUM(D92:D93)</f>
        <v>979.8</v>
      </c>
      <c r="E91" s="40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1" t="s">
        <v>16</v>
      </c>
      <c r="C92" s="502"/>
      <c r="D92" s="283">
        <v>979.8</v>
      </c>
      <c r="E92" s="40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1"/>
      <c r="C93" s="502"/>
      <c r="D93" s="283"/>
      <c r="E93" s="40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97" t="s">
        <v>41</v>
      </c>
      <c r="C94" s="498"/>
      <c r="D94" s="292">
        <f>D19+D20-D35</f>
        <v>0</v>
      </c>
      <c r="E94" s="442" t="s">
        <v>249</v>
      </c>
      <c r="F94" s="492" t="s">
        <v>206</v>
      </c>
      <c r="G94" s="493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Ա.Ղուկասյան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07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Ն.Մկրտչյան</v>
      </c>
      <c r="E98" s="40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07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66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2" zoomScaleSheetLayoutView="100" workbookViewId="0">
      <selection activeCell="D23" sqref="D2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7" t="s">
        <v>57</v>
      </c>
      <c r="B1" s="507"/>
      <c r="C1" s="507"/>
      <c r="D1" s="507"/>
      <c r="E1" s="507"/>
      <c r="F1" s="507"/>
    </row>
    <row r="2" spans="1:18" s="22" customFormat="1" ht="25.5" customHeight="1">
      <c r="A2" s="481" t="str">
        <f>+'Ekamut-caxs'!A14:D14</f>
        <v xml:space="preserve">«Երևանի հ․19 մսուր-մանկապարտեզ» ՀՈԱԿ-ի </v>
      </c>
      <c r="B2" s="481"/>
      <c r="C2" s="481"/>
      <c r="D2" s="481"/>
      <c r="E2" s="481"/>
      <c r="F2" s="48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0" t="s">
        <v>257</v>
      </c>
      <c r="B3" s="510"/>
      <c r="C3" s="510"/>
      <c r="D3" s="510"/>
      <c r="E3" s="510"/>
      <c r="F3" s="510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79087.3</v>
      </c>
      <c r="D6" s="311">
        <f>SUM(D7:D18,D21:D24)</f>
        <v>78152.100000000006</v>
      </c>
      <c r="E6" s="311">
        <f t="shared" ref="E6:E66" si="0">D6-C6</f>
        <v>-935.19999999999709</v>
      </c>
      <c r="F6" s="39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69960</v>
      </c>
      <c r="D7" s="298">
        <f>+'Ekamut-caxs'!D18</f>
        <v>70976.800000000003</v>
      </c>
      <c r="E7" s="298">
        <f t="shared" si="0"/>
        <v>1016.8000000000029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37">
        <v>2</v>
      </c>
      <c r="B8" s="285" t="s">
        <v>260</v>
      </c>
      <c r="C8" s="438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261</v>
      </c>
      <c r="C9" s="439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39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37">
        <v>3</v>
      </c>
      <c r="B11" s="282" t="s">
        <v>265</v>
      </c>
      <c r="C11" s="438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10" t="s">
        <v>262</v>
      </c>
      <c r="C12" s="439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11" t="s">
        <v>263</v>
      </c>
      <c r="C13" s="439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37">
        <v>4</v>
      </c>
      <c r="B14" s="285" t="s">
        <v>270</v>
      </c>
      <c r="C14" s="439"/>
      <c r="D14" s="298">
        <f>+'Ekamut-caxs'!D25</f>
        <v>14</v>
      </c>
      <c r="E14" s="298">
        <f t="shared" si="0"/>
        <v>14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3000</v>
      </c>
      <c r="D15" s="298">
        <f>+'Ekamut-caxs'!D26</f>
        <v>2189</v>
      </c>
      <c r="E15" s="298">
        <f>D15-C15</f>
        <v>-811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4866.3</v>
      </c>
      <c r="D18" s="301">
        <f>SUM(D19:D20)</f>
        <v>4866.3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4866.3</v>
      </c>
      <c r="D19" s="255">
        <f>+'Ekamut-caxs'!D30</f>
        <v>4866.3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10</v>
      </c>
      <c r="E21" s="298">
        <f t="shared" si="0"/>
        <v>10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1261</v>
      </c>
      <c r="D22" s="298"/>
      <c r="E22" s="298">
        <f t="shared" si="0"/>
        <v>-1261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9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79087.300000000017</v>
      </c>
      <c r="D25" s="312">
        <f>SUM(D26,D30:D36,D40:D62,D64:D65)</f>
        <v>78104.099999999991</v>
      </c>
      <c r="E25" s="311">
        <f t="shared" si="0"/>
        <v>-983.20000000002619</v>
      </c>
      <c r="F25" s="39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49220.800000000003</v>
      </c>
      <c r="D26" s="301">
        <f>+'Ekamut-caxs'!D38</f>
        <v>47825.9</v>
      </c>
      <c r="E26" s="298">
        <f t="shared" si="0"/>
        <v>-1394.9000000000015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1700</v>
      </c>
      <c r="D27" s="302">
        <f>+'Ekamut-caxs'!D39</f>
        <v>1340</v>
      </c>
      <c r="E27" s="255">
        <f>D27-C27</f>
        <v>-360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783</v>
      </c>
      <c r="E28" s="255">
        <f>D28-C28</f>
        <v>783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16871.900000000001</v>
      </c>
      <c r="D30" s="301">
        <f>+'Ekamut-caxs'!D42</f>
        <v>17343.100000000002</v>
      </c>
      <c r="E30" s="298">
        <f t="shared" si="0"/>
        <v>471.20000000000073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2948.4</v>
      </c>
      <c r="D31" s="301">
        <f>+'Ekamut-caxs'!D43</f>
        <v>2696.2</v>
      </c>
      <c r="E31" s="298">
        <f t="shared" si="0"/>
        <v>-252.20000000000027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1707.6</v>
      </c>
      <c r="D32" s="301">
        <f>+'Ekamut-caxs'!D44</f>
        <v>1972.4</v>
      </c>
      <c r="E32" s="298">
        <f t="shared" si="0"/>
        <v>264.80000000000018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459.3</v>
      </c>
      <c r="D33" s="301">
        <f>+'Ekamut-caxs'!D45</f>
        <v>366.2</v>
      </c>
      <c r="E33" s="298">
        <f t="shared" si="0"/>
        <v>-93.100000000000023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101.4</v>
      </c>
      <c r="D34" s="301">
        <f>+'Ekamut-caxs'!D46</f>
        <v>101.4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12</v>
      </c>
      <c r="D35" s="301">
        <f>+'Ekamut-caxs'!D47</f>
        <v>12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198.6</v>
      </c>
      <c r="D36" s="301">
        <f>SUM(D37:D39)</f>
        <v>203.6</v>
      </c>
      <c r="E36" s="298">
        <f t="shared" si="0"/>
        <v>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45</v>
      </c>
      <c r="D38" s="302">
        <f>+'Ekamut-caxs'!D50</f>
        <v>50</v>
      </c>
      <c r="E38" s="255">
        <f t="shared" si="0"/>
        <v>5</v>
      </c>
      <c r="F38" s="256"/>
    </row>
    <row r="39" spans="1:18" ht="21" customHeight="1">
      <c r="A39" s="27">
        <v>8.3000000000000007</v>
      </c>
      <c r="B39" s="32" t="s">
        <v>23</v>
      </c>
      <c r="C39" s="254">
        <v>96</v>
      </c>
      <c r="D39" s="302">
        <f>+'Ekamut-caxs'!D51</f>
        <v>96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882</v>
      </c>
      <c r="D41" s="301">
        <f>+'Ekamut-caxs'!D53</f>
        <v>880</v>
      </c>
      <c r="E41" s="298">
        <f t="shared" si="0"/>
        <v>-2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150</v>
      </c>
      <c r="D42" s="301">
        <f>+'Ekamut-caxs'!D54</f>
        <v>150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300</v>
      </c>
      <c r="D43" s="301">
        <f>+'Ekamut-caxs'!D55</f>
        <v>300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200</v>
      </c>
      <c r="D44" s="301">
        <f>+'Ekamut-caxs'!D56</f>
        <v>200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100</v>
      </c>
      <c r="D45" s="301">
        <f>+'Ekamut-caxs'!D57</f>
        <v>60</v>
      </c>
      <c r="E45" s="298">
        <f>D45-C45</f>
        <v>-40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116</v>
      </c>
      <c r="D46" s="301">
        <f>+'Ekamut-caxs'!D58</f>
        <v>116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500</v>
      </c>
      <c r="D47" s="301">
        <f>+'Ekamut-caxs'!D59</f>
        <v>500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130</v>
      </c>
      <c r="D48" s="301">
        <f>+'Ekamut-caxs'!D60</f>
        <v>140</v>
      </c>
      <c r="E48" s="298">
        <f>D48-C48</f>
        <v>10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50</v>
      </c>
      <c r="D52" s="301">
        <f>+'Ekamut-caxs'!D64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20</v>
      </c>
      <c r="D55" s="301">
        <f>+'Ekamut-caxs'!D67</f>
        <v>20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>
        <v>50</v>
      </c>
      <c r="D57" s="301">
        <f>+'Ekamut-caxs'!D69</f>
        <v>98</v>
      </c>
      <c r="E57" s="298">
        <f t="shared" si="1"/>
        <v>48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97">
        <v>4866.3</v>
      </c>
      <c r="D62" s="301">
        <f>+'Ekamut-caxs'!D74</f>
        <v>4866.3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80</v>
      </c>
      <c r="C63" s="256">
        <v>4866.3</v>
      </c>
      <c r="D63" s="302">
        <f>+'Ekamut-caxs'!D75</f>
        <v>4866.3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48.000000000014552</v>
      </c>
      <c r="E66" s="311">
        <f t="shared" si="0"/>
        <v>48.000000000014552</v>
      </c>
      <c r="F66" s="39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9" t="str">
        <f>+'Ekamut-caxs'!C80</f>
        <v>Ա.Ղուկասյան</v>
      </c>
      <c r="E68" s="509"/>
      <c r="F68" s="123"/>
    </row>
    <row r="69" spans="1:18" ht="9.75" customHeight="1">
      <c r="B69" s="38"/>
      <c r="D69" s="508" t="s">
        <v>5</v>
      </c>
      <c r="E69" s="508"/>
      <c r="F69" s="348"/>
    </row>
    <row r="70" spans="1:18" ht="24.75" customHeight="1">
      <c r="B70" s="37" t="s">
        <v>6</v>
      </c>
      <c r="C70" s="24"/>
      <c r="D70" s="509" t="str">
        <f>+'Ekamut-caxs'!C82</f>
        <v>Ն.Մկրտչյան</v>
      </c>
      <c r="E70" s="509"/>
      <c r="F70" s="123"/>
    </row>
    <row r="71" spans="1:18" ht="11.25" customHeight="1">
      <c r="D71" s="508" t="s">
        <v>5</v>
      </c>
      <c r="E71" s="508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D23" sqref="D2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4.710937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7" t="s">
        <v>83</v>
      </c>
      <c r="B1" s="507"/>
      <c r="C1" s="507"/>
      <c r="D1" s="507"/>
      <c r="E1" s="507"/>
      <c r="F1" s="507"/>
    </row>
    <row r="2" spans="1:20" s="22" customFormat="1" ht="26.25" customHeight="1">
      <c r="A2" s="481" t="str">
        <f>+'Ekamut-caxs'!A14:D14</f>
        <v xml:space="preserve">«Երևանի հ․19 մսուր-մանկապարտեզ» ՀՈԱԿ-ի </v>
      </c>
      <c r="B2" s="481"/>
      <c r="C2" s="481"/>
      <c r="D2" s="481"/>
      <c r="E2" s="481"/>
      <c r="F2" s="48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0" t="s">
        <v>258</v>
      </c>
      <c r="B3" s="510"/>
      <c r="C3" s="510"/>
      <c r="D3" s="510"/>
      <c r="E3" s="510"/>
      <c r="F3" s="51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1959.8</v>
      </c>
      <c r="D6" s="257">
        <f>+C6</f>
        <v>1959.8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74221</v>
      </c>
      <c r="D7" s="292">
        <f>SUM(D8:D9,D12,D15:D22)</f>
        <v>73223.8</v>
      </c>
      <c r="E7" s="292">
        <f>D7-C7</f>
        <v>-997.19999999999709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>
      <c r="A8" s="61">
        <v>1</v>
      </c>
      <c r="B8" s="282" t="s">
        <v>120</v>
      </c>
      <c r="C8" s="283">
        <v>69960</v>
      </c>
      <c r="D8" s="284">
        <f>+'Dramakan hosqer'!D21</f>
        <v>70976.800000000003</v>
      </c>
      <c r="E8" s="284">
        <f>D8-C8</f>
        <v>1016.8000000000029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>
      <c r="A9" s="61">
        <v>2</v>
      </c>
      <c r="B9" s="285" t="s">
        <v>260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>
      <c r="A10" s="27">
        <v>2.1</v>
      </c>
      <c r="B10" s="32" t="s">
        <v>261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>
      <c r="A12" s="61">
        <v>3</v>
      </c>
      <c r="B12" s="282" t="s">
        <v>265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>
      <c r="A13" s="27">
        <v>3.1</v>
      </c>
      <c r="B13" s="410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>
      <c r="A14" s="27">
        <v>3.2</v>
      </c>
      <c r="B14" s="411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>
      <c r="A15" s="61">
        <v>2</v>
      </c>
      <c r="B15" s="285" t="s">
        <v>8</v>
      </c>
      <c r="C15" s="283">
        <v>3000</v>
      </c>
      <c r="D15" s="284">
        <f>+'Dramakan hosqer'!D28</f>
        <v>2189</v>
      </c>
      <c r="E15" s="284">
        <f t="shared" si="0"/>
        <v>-811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3</v>
      </c>
      <c r="B19" s="282" t="s">
        <v>10</v>
      </c>
      <c r="C19" s="283"/>
      <c r="D19" s="284">
        <f>+'Dramakan hosqer'!D32</f>
        <v>10</v>
      </c>
      <c r="E19" s="284">
        <f>D19-C19</f>
        <v>10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4</v>
      </c>
      <c r="B20" s="282" t="s">
        <v>9</v>
      </c>
      <c r="C20" s="283">
        <v>1261</v>
      </c>
      <c r="D20" s="284"/>
      <c r="E20" s="284">
        <f>D20-C20</f>
        <v>-1261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5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76180.800000000017</v>
      </c>
      <c r="D23" s="292">
        <f>+D24+D67+D79</f>
        <v>75183.599999999991</v>
      </c>
      <c r="E23" s="292">
        <f t="shared" si="0"/>
        <v>-997.20000000002619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74221.000000000015</v>
      </c>
      <c r="D24" s="292">
        <f>SUM(D25,D29:D35,D39:D61,D65:D66)</f>
        <v>73223.799999999988</v>
      </c>
      <c r="E24" s="292">
        <f t="shared" si="0"/>
        <v>-997.20000000002619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49220.800000000003</v>
      </c>
      <c r="D25" s="284">
        <f>+'Dramakan hosqer'!D37</f>
        <v>47825.9</v>
      </c>
      <c r="E25" s="284">
        <f t="shared" si="0"/>
        <v>-1394.9000000000015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1700</v>
      </c>
      <c r="D26" s="296">
        <f>+'Dramakan hosqer'!D38</f>
        <v>1340</v>
      </c>
      <c r="E26" s="296">
        <f t="shared" si="0"/>
        <v>-360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783</v>
      </c>
      <c r="E27" s="296">
        <f t="shared" si="0"/>
        <v>783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16871.900000000001</v>
      </c>
      <c r="D29" s="284">
        <f>+'Dramakan hosqer'!D41</f>
        <v>17343.100000000002</v>
      </c>
      <c r="E29" s="284">
        <f t="shared" si="0"/>
        <v>471.20000000000073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2948.4</v>
      </c>
      <c r="D30" s="284">
        <f>+'Dramakan hosqer'!D42</f>
        <v>2696.2</v>
      </c>
      <c r="E30" s="284">
        <f t="shared" si="0"/>
        <v>-252.20000000000027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1707.6</v>
      </c>
      <c r="D31" s="284">
        <f>+'Dramakan hosqer'!D43</f>
        <v>1972.4</v>
      </c>
      <c r="E31" s="284">
        <f t="shared" si="0"/>
        <v>264.80000000000018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459.3</v>
      </c>
      <c r="D32" s="284">
        <f>+'Dramakan hosqer'!D44</f>
        <v>352.2</v>
      </c>
      <c r="E32" s="284">
        <f t="shared" si="0"/>
        <v>-107.10000000000002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101.4</v>
      </c>
      <c r="D33" s="284">
        <f>+'Dramakan hosqer'!D45</f>
        <v>101.4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12</v>
      </c>
      <c r="D34" s="284">
        <f>+'Dramakan hosqer'!D46</f>
        <v>12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198.6</v>
      </c>
      <c r="D35" s="284">
        <f>SUM(D36:D38)</f>
        <v>203.6</v>
      </c>
      <c r="E35" s="284">
        <f t="shared" si="0"/>
        <v>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45</v>
      </c>
      <c r="D37" s="296">
        <f>+'Dramakan hosqer'!D49</f>
        <v>50</v>
      </c>
      <c r="E37" s="296">
        <f t="shared" si="0"/>
        <v>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96</v>
      </c>
      <c r="D38" s="296">
        <f>+'Dramakan hosqer'!D50</f>
        <v>96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880</v>
      </c>
      <c r="E40" s="284">
        <f t="shared" si="0"/>
        <v>-2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150</v>
      </c>
      <c r="D41" s="284">
        <f>+'Dramakan hosqer'!D53</f>
        <v>150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300</v>
      </c>
      <c r="D42" s="284">
        <f>+'Dramakan hosqer'!D54</f>
        <v>300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200</v>
      </c>
      <c r="D43" s="284">
        <f>+'Dramakan hosqer'!D55</f>
        <v>200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100</v>
      </c>
      <c r="D44" s="284">
        <f>+'Dramakan hosqer'!D56</f>
        <v>60</v>
      </c>
      <c r="E44" s="284">
        <f t="shared" si="0"/>
        <v>-40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116</v>
      </c>
      <c r="D45" s="284">
        <f>+'Dramakan hosqer'!D57</f>
        <v>116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500</v>
      </c>
      <c r="D46" s="284">
        <f>+'Dramakan hosqer'!D58</f>
        <v>500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130</v>
      </c>
      <c r="D47" s="284">
        <f>+'Dramakan hosqer'!D59</f>
        <v>140</v>
      </c>
      <c r="E47" s="284">
        <f t="shared" si="0"/>
        <v>10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20</v>
      </c>
      <c r="D54" s="284">
        <f>+'Dramakan hosqer'!D66</f>
        <v>20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50</v>
      </c>
      <c r="D56" s="284">
        <f>+'Dramakan hosqer'!D68</f>
        <v>98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7.25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7.25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7.25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7.25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7.25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3.5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3.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3.5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7.25" hidden="1" customHeight="1">
      <c r="A65" s="71">
        <v>32</v>
      </c>
      <c r="B65" s="291" t="s">
        <v>39</v>
      </c>
      <c r="C65" s="283"/>
      <c r="D65" s="284">
        <f>+'Dramakan hosqer'!D77</f>
        <v>0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7.25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980</v>
      </c>
      <c r="D67" s="292">
        <f>+D68+D75</f>
        <v>980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980</v>
      </c>
      <c r="D68" s="284">
        <f>SUM(D69:D74)</f>
        <v>980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500</v>
      </c>
      <c r="D69" s="284">
        <f>+'Dramakan hosqer'!D81</f>
        <v>500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94" t="s">
        <v>89</v>
      </c>
      <c r="C70" s="283">
        <v>350</v>
      </c>
      <c r="D70" s="284">
        <f>+'Dramakan hosqer'!D82</f>
        <v>350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130</v>
      </c>
      <c r="D71" s="284">
        <f>+'Dramakan hosqer'!D83</f>
        <v>130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979.8</v>
      </c>
      <c r="D79" s="292">
        <f>SUM(D80:D81)</f>
        <v>979.8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979.8</v>
      </c>
      <c r="D80" s="284">
        <f>+'Dramakan hosqer'!D92</f>
        <v>979.8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0</v>
      </c>
      <c r="E82" s="292">
        <f t="shared" si="2"/>
        <v>0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2" t="str">
        <f>+'Ekamut-caxs'!C80</f>
        <v>Ա.Ղուկասյան</v>
      </c>
      <c r="E84" s="50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1" t="s">
        <v>97</v>
      </c>
      <c r="E85" s="511"/>
      <c r="F85" s="350"/>
    </row>
    <row r="86" spans="1:20" s="19" customFormat="1" ht="22.5" customHeight="1">
      <c r="A86" s="20"/>
      <c r="B86" s="39" t="s">
        <v>6</v>
      </c>
      <c r="C86" s="20"/>
      <c r="D86" s="509" t="str">
        <f>+'Ekamut-caxs'!C82</f>
        <v>Ն.Մկրտչյան</v>
      </c>
      <c r="E86" s="50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1" t="s">
        <v>97</v>
      </c>
      <c r="E87" s="511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2" workbookViewId="0">
      <selection activeCell="D23" sqref="D2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13" t="s">
        <v>71</v>
      </c>
      <c r="B1" s="513"/>
      <c r="C1" s="513"/>
      <c r="D1" s="513"/>
      <c r="E1" s="51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14" t="str">
        <f>+'Ekamut-caxs'!A14:D14</f>
        <v xml:space="preserve">«Երևանի հ․19 մսուր-մանկապարտեզ» ՀՈԱԿ-ի </v>
      </c>
      <c r="B2" s="515"/>
      <c r="C2" s="515"/>
      <c r="D2" s="515"/>
      <c r="E2" s="51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6" t="s">
        <v>160</v>
      </c>
      <c r="B3" s="516"/>
      <c r="C3" s="516"/>
      <c r="D3" s="516"/>
      <c r="E3" s="51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17" t="s">
        <v>255</v>
      </c>
      <c r="B4" s="517"/>
      <c r="C4" s="517"/>
      <c r="D4" s="517"/>
      <c r="E4" s="51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18" t="s">
        <v>165</v>
      </c>
      <c r="B7" s="519"/>
      <c r="C7" s="51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177.99999999999997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88.9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60.5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12.5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>
        <v>0.7</v>
      </c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0.6</v>
      </c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1.7</v>
      </c>
      <c r="B16" s="222"/>
      <c r="C16" s="224" t="s">
        <v>199</v>
      </c>
      <c r="D16" s="31">
        <v>13.2</v>
      </c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2.8</v>
      </c>
      <c r="B25" s="222" t="s">
        <v>177</v>
      </c>
      <c r="C25" s="220" t="s">
        <v>178</v>
      </c>
      <c r="D25" s="31">
        <v>1.6</v>
      </c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177.99999999999997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18" t="s">
        <v>190</v>
      </c>
      <c r="B35" s="519"/>
      <c r="C35" s="51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hidden="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hidden="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2202.6999999999998</v>
      </c>
      <c r="E54" s="31"/>
      <c r="F54" s="341">
        <f>SUM(D36:D53)</f>
        <v>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2202.6999999999998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2202.6999999999998</v>
      </c>
      <c r="E59" s="237"/>
      <c r="F59" s="419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1959.8</v>
      </c>
      <c r="D62" s="520" t="s">
        <v>193</v>
      </c>
      <c r="E62" s="521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2" t="str">
        <f>+'Ekamut-caxs'!C80</f>
        <v>Ա.Ղուկասյան</v>
      </c>
      <c r="E64" s="52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3" t="s">
        <v>97</v>
      </c>
      <c r="E65" s="52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2" t="str">
        <f>+'Ekamut-caxs'!C82</f>
        <v>Ն.Մկրտչյան</v>
      </c>
      <c r="E66" s="52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3" t="s">
        <v>97</v>
      </c>
      <c r="E67" s="52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9" zoomScaleSheetLayoutView="100" workbookViewId="0">
      <selection activeCell="D23" sqref="D2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4.7109375" style="19" customWidth="1"/>
    <col min="7" max="8" width="12.28515625" style="19" customWidth="1"/>
    <col min="9" max="9" width="12" style="19" customWidth="1"/>
    <col min="10" max="10" width="13" style="19" customWidth="1"/>
    <col min="11" max="11" width="10.85546875" style="19" customWidth="1"/>
    <col min="12" max="12" width="13.28515625" style="19" customWidth="1"/>
    <col min="13" max="13" width="10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27" t="s">
        <v>71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</row>
    <row r="2" spans="1:15" s="21" customFormat="1" ht="25.5" customHeight="1">
      <c r="A2" s="481" t="str">
        <f>+'Ekamut-caxs'!A14</f>
        <v xml:space="preserve">«Երևանի հ․19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</row>
    <row r="3" spans="1:15" ht="25.5" customHeight="1">
      <c r="A3" s="514" t="s">
        <v>259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</row>
    <row r="4" spans="1:15" ht="21" customHeight="1">
      <c r="N4" s="351" t="s">
        <v>0</v>
      </c>
    </row>
    <row r="5" spans="1:15" ht="33.75" customHeight="1">
      <c r="A5" s="530" t="s">
        <v>156</v>
      </c>
      <c r="B5" s="530" t="s">
        <v>72</v>
      </c>
      <c r="C5" s="531" t="s">
        <v>229</v>
      </c>
      <c r="D5" s="528" t="s">
        <v>211</v>
      </c>
      <c r="E5" s="528"/>
      <c r="F5" s="528"/>
      <c r="G5" s="528"/>
      <c r="H5" s="528"/>
      <c r="I5" s="528"/>
      <c r="J5" s="528"/>
      <c r="K5" s="528"/>
      <c r="L5" s="528"/>
      <c r="M5" s="528"/>
      <c r="N5" s="529" t="s">
        <v>159</v>
      </c>
    </row>
    <row r="6" spans="1:15" ht="79.5" customHeight="1">
      <c r="A6" s="530"/>
      <c r="B6" s="530"/>
      <c r="C6" s="531"/>
      <c r="D6" s="352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2" t="s">
        <v>289</v>
      </c>
      <c r="L6" s="352" t="s">
        <v>196</v>
      </c>
      <c r="M6" s="224" t="s">
        <v>212</v>
      </c>
      <c r="N6" s="529"/>
    </row>
    <row r="7" spans="1:15" ht="27.75" customHeight="1">
      <c r="A7" s="352">
        <v>1</v>
      </c>
      <c r="B7" s="468" t="s">
        <v>220</v>
      </c>
      <c r="C7" s="469">
        <v>38776.800000000003</v>
      </c>
      <c r="D7" s="469">
        <f>+(4075.12-417.6)*2</f>
        <v>7315.04</v>
      </c>
      <c r="E7" s="469">
        <v>835.2</v>
      </c>
      <c r="F7" s="469">
        <v>108.2</v>
      </c>
      <c r="G7" s="469">
        <v>108.7</v>
      </c>
      <c r="H7" s="469">
        <v>250</v>
      </c>
      <c r="I7" s="469"/>
      <c r="J7" s="469">
        <v>432</v>
      </c>
      <c r="K7" s="469"/>
      <c r="L7" s="469"/>
      <c r="M7" s="469"/>
      <c r="N7" s="470">
        <f>ROUND(SUM(C7:M7),1)</f>
        <v>47825.9</v>
      </c>
    </row>
    <row r="8" spans="1:15" ht="28.5" customHeight="1">
      <c r="A8" s="352">
        <v>1.1000000000000001</v>
      </c>
      <c r="B8" s="228" t="s">
        <v>121</v>
      </c>
      <c r="C8" s="471">
        <v>908</v>
      </c>
      <c r="D8" s="353" t="s">
        <v>202</v>
      </c>
      <c r="E8" s="353" t="s">
        <v>202</v>
      </c>
      <c r="F8" s="353" t="s">
        <v>202</v>
      </c>
      <c r="G8" s="353" t="s">
        <v>202</v>
      </c>
      <c r="H8" s="353" t="s">
        <v>202</v>
      </c>
      <c r="I8" s="353" t="s">
        <v>202</v>
      </c>
      <c r="J8" s="353" t="s">
        <v>202</v>
      </c>
      <c r="K8" s="353" t="s">
        <v>202</v>
      </c>
      <c r="L8" s="353" t="s">
        <v>202</v>
      </c>
      <c r="M8" s="353" t="s">
        <v>202</v>
      </c>
      <c r="N8" s="353" t="s">
        <v>202</v>
      </c>
    </row>
    <row r="9" spans="1:15" ht="30" customHeight="1">
      <c r="A9" s="352">
        <v>1.2</v>
      </c>
      <c r="B9" s="228" t="s">
        <v>212</v>
      </c>
      <c r="C9" s="471">
        <v>783</v>
      </c>
      <c r="D9" s="353" t="s">
        <v>202</v>
      </c>
      <c r="E9" s="353" t="s">
        <v>202</v>
      </c>
      <c r="F9" s="353" t="s">
        <v>202</v>
      </c>
      <c r="G9" s="353" t="s">
        <v>202</v>
      </c>
      <c r="H9" s="353" t="s">
        <v>202</v>
      </c>
      <c r="I9" s="353" t="s">
        <v>202</v>
      </c>
      <c r="J9" s="353" t="s">
        <v>202</v>
      </c>
      <c r="K9" s="353" t="s">
        <v>202</v>
      </c>
      <c r="L9" s="353" t="s">
        <v>202</v>
      </c>
      <c r="M9" s="353" t="s">
        <v>202</v>
      </c>
      <c r="N9" s="353" t="s">
        <v>202</v>
      </c>
    </row>
    <row r="10" spans="1:15" ht="30" customHeight="1">
      <c r="A10" s="352">
        <v>1.3</v>
      </c>
      <c r="B10" s="472" t="s">
        <v>289</v>
      </c>
      <c r="C10" s="471"/>
      <c r="D10" s="353" t="s">
        <v>202</v>
      </c>
      <c r="E10" s="353" t="s">
        <v>202</v>
      </c>
      <c r="F10" s="353" t="s">
        <v>202</v>
      </c>
      <c r="G10" s="353" t="s">
        <v>202</v>
      </c>
      <c r="H10" s="353" t="s">
        <v>202</v>
      </c>
      <c r="I10" s="353" t="s">
        <v>202</v>
      </c>
      <c r="J10" s="353" t="s">
        <v>202</v>
      </c>
      <c r="K10" s="353" t="s">
        <v>202</v>
      </c>
      <c r="L10" s="353" t="s">
        <v>202</v>
      </c>
      <c r="M10" s="353" t="s">
        <v>202</v>
      </c>
      <c r="N10" s="353" t="s">
        <v>202</v>
      </c>
    </row>
    <row r="11" spans="1:15" ht="35.25" customHeight="1">
      <c r="A11" s="352">
        <v>2</v>
      </c>
      <c r="B11" s="473" t="s">
        <v>94</v>
      </c>
      <c r="C11" s="297"/>
      <c r="D11" s="469"/>
      <c r="E11" s="353" t="s">
        <v>202</v>
      </c>
      <c r="F11" s="353" t="s">
        <v>202</v>
      </c>
      <c r="G11" s="353" t="s">
        <v>202</v>
      </c>
      <c r="H11" s="353" t="s">
        <v>202</v>
      </c>
      <c r="I11" s="353" t="s">
        <v>202</v>
      </c>
      <c r="J11" s="353" t="s">
        <v>202</v>
      </c>
      <c r="K11" s="353" t="s">
        <v>202</v>
      </c>
      <c r="L11" s="353" t="s">
        <v>202</v>
      </c>
      <c r="M11" s="353" t="s">
        <v>202</v>
      </c>
      <c r="N11" s="470">
        <f>ROUND(SUM(C11:M11),1)</f>
        <v>0</v>
      </c>
    </row>
    <row r="12" spans="1:15" s="354" customFormat="1" ht="34.5" customHeight="1">
      <c r="A12" s="474"/>
      <c r="B12" s="475" t="s">
        <v>73</v>
      </c>
      <c r="C12" s="353" t="s">
        <v>202</v>
      </c>
      <c r="D12" s="469" t="s">
        <v>202</v>
      </c>
      <c r="E12" s="353" t="s">
        <v>202</v>
      </c>
      <c r="F12" s="353" t="s">
        <v>202</v>
      </c>
      <c r="G12" s="353" t="s">
        <v>202</v>
      </c>
      <c r="H12" s="353" t="s">
        <v>202</v>
      </c>
      <c r="I12" s="353" t="s">
        <v>202</v>
      </c>
      <c r="J12" s="353" t="s">
        <v>202</v>
      </c>
      <c r="K12" s="353" t="s">
        <v>202</v>
      </c>
      <c r="L12" s="353" t="s">
        <v>202</v>
      </c>
      <c r="M12" s="353" t="s">
        <v>202</v>
      </c>
      <c r="N12" s="476">
        <f>ROUND(SUM(N7:N11),1)</f>
        <v>47825.9</v>
      </c>
    </row>
    <row r="13" spans="1:15" s="354" customFormat="1" ht="34.5" customHeight="1">
      <c r="B13" s="355">
        <f>+(4075.12-417.6)*2</f>
        <v>7315.04</v>
      </c>
      <c r="C13" s="123"/>
      <c r="D13" s="467">
        <v>7058.04</v>
      </c>
      <c r="E13" s="356"/>
      <c r="F13" s="356"/>
      <c r="G13" s="356"/>
      <c r="H13" s="357"/>
      <c r="I13" s="357"/>
      <c r="J13" s="358"/>
      <c r="K13" s="358"/>
      <c r="L13" s="357"/>
      <c r="M13" s="356"/>
      <c r="N13" s="359"/>
      <c r="O13" s="355"/>
    </row>
    <row r="14" spans="1:15" s="360" customFormat="1" ht="21" customHeight="1">
      <c r="B14" s="361"/>
      <c r="C14" s="361"/>
      <c r="D14" s="246"/>
      <c r="E14" s="362"/>
      <c r="F14" s="362"/>
      <c r="G14" s="363"/>
      <c r="H14" s="161"/>
      <c r="I14" s="161"/>
      <c r="J14" s="246"/>
      <c r="K14" s="246"/>
      <c r="L14" s="534"/>
      <c r="M14" s="534"/>
      <c r="N14" s="364"/>
    </row>
    <row r="15" spans="1:15" s="354" customFormat="1" ht="69" customHeight="1">
      <c r="B15" s="524" t="s">
        <v>217</v>
      </c>
      <c r="C15" s="525"/>
      <c r="D15" s="526"/>
      <c r="G15" s="246"/>
      <c r="H15" s="246"/>
      <c r="I15" s="524" t="s">
        <v>216</v>
      </c>
      <c r="J15" s="526"/>
      <c r="K15" s="363"/>
      <c r="L15" s="246"/>
      <c r="M15" s="246"/>
      <c r="N15" s="246"/>
    </row>
    <row r="16" spans="1:15" s="354" customFormat="1" ht="48" customHeight="1">
      <c r="B16" s="365" t="s">
        <v>197</v>
      </c>
      <c r="C16" s="366" t="s">
        <v>236</v>
      </c>
      <c r="D16" s="366" t="s">
        <v>237</v>
      </c>
      <c r="G16" s="367"/>
      <c r="H16" s="368"/>
      <c r="I16" s="365" t="s">
        <v>197</v>
      </c>
      <c r="J16" s="366" t="s">
        <v>215</v>
      </c>
      <c r="K16" s="367"/>
      <c r="L16" s="367"/>
      <c r="M16" s="367"/>
      <c r="N16" s="368"/>
    </row>
    <row r="17" spans="2:14" s="369" customFormat="1" ht="39.75" customHeight="1">
      <c r="B17" s="370">
        <v>104400</v>
      </c>
      <c r="C17" s="371">
        <f>ROUND(4*B17*2/1000,1)</f>
        <v>835.2</v>
      </c>
      <c r="D17" s="371">
        <v>108.2</v>
      </c>
      <c r="G17" s="372"/>
      <c r="H17" s="373"/>
      <c r="I17" s="374">
        <v>104400</v>
      </c>
      <c r="J17" s="375">
        <v>108.7</v>
      </c>
      <c r="K17" s="443"/>
      <c r="L17" s="372"/>
      <c r="M17" s="372"/>
      <c r="N17" s="373"/>
    </row>
    <row r="18" spans="2:14" ht="24" customHeight="1">
      <c r="D18" s="372"/>
      <c r="E18" s="376"/>
      <c r="F18" s="376"/>
      <c r="G18" s="376"/>
      <c r="H18" s="357"/>
      <c r="I18" s="357"/>
      <c r="J18" s="377"/>
      <c r="K18" s="377"/>
      <c r="L18" s="372"/>
      <c r="M18" s="372"/>
      <c r="N18" s="378"/>
    </row>
    <row r="19" spans="2:14" ht="19.5" customHeight="1">
      <c r="C19" s="379"/>
    </row>
    <row r="20" spans="2:14" s="380" customFormat="1" ht="24" customHeight="1">
      <c r="B20" s="381" t="s">
        <v>2</v>
      </c>
      <c r="C20" s="381"/>
      <c r="E20" s="382"/>
      <c r="F20" s="383"/>
      <c r="G20" s="383"/>
      <c r="H20" s="532" t="str">
        <f>+'Ekamut-caxs'!C80</f>
        <v>Ա.Ղուկասյան</v>
      </c>
      <c r="I20" s="532"/>
      <c r="J20" s="532"/>
      <c r="K20" s="384"/>
      <c r="L20" s="384"/>
    </row>
    <row r="21" spans="2:14" s="385" customFormat="1" ht="17.25" customHeight="1">
      <c r="B21" s="386"/>
      <c r="C21" s="386"/>
      <c r="E21" s="387" t="s">
        <v>96</v>
      </c>
      <c r="F21" s="388"/>
      <c r="G21" s="389"/>
      <c r="H21" s="533" t="s">
        <v>97</v>
      </c>
      <c r="I21" s="533"/>
      <c r="J21" s="533"/>
      <c r="K21" s="388"/>
      <c r="L21" s="388"/>
    </row>
    <row r="22" spans="2:14" s="380" customFormat="1" ht="24.75" customHeight="1">
      <c r="B22" s="390" t="s">
        <v>6</v>
      </c>
      <c r="C22" s="390"/>
      <c r="E22" s="391"/>
      <c r="F22" s="392"/>
      <c r="G22" s="392"/>
      <c r="H22" s="532" t="str">
        <f>+'Ekamut-caxs'!C82</f>
        <v>Ն.Մկրտչյան</v>
      </c>
      <c r="I22" s="532"/>
      <c r="J22" s="532"/>
      <c r="K22" s="384"/>
      <c r="L22" s="384"/>
    </row>
    <row r="23" spans="2:14" s="385" customFormat="1" ht="18.75" customHeight="1">
      <c r="E23" s="387" t="s">
        <v>96</v>
      </c>
      <c r="F23" s="388"/>
      <c r="G23" s="389"/>
      <c r="H23" s="533" t="s">
        <v>97</v>
      </c>
      <c r="I23" s="533"/>
      <c r="J23" s="533"/>
      <c r="K23" s="388"/>
      <c r="L23" s="388"/>
    </row>
    <row r="24" spans="2:14" s="393" customFormat="1" ht="16.5">
      <c r="D24" s="388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SheetLayoutView="100" workbookViewId="0">
      <selection activeCell="D23" sqref="D2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5" s="140" customFormat="1" ht="21.75" customHeight="1">
      <c r="A2" s="539" t="str">
        <f>+'Ekamut-caxs'!A14:D14</f>
        <v xml:space="preserve">«Երևանի հ․19 մսուր-մանկապարտեզ»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</row>
    <row r="3" spans="1:15" s="140" customFormat="1" ht="21" customHeight="1">
      <c r="A3" s="539" t="s">
        <v>98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</row>
    <row r="4" spans="1:15" ht="21" customHeight="1" thickBot="1"/>
    <row r="5" spans="1:15" s="147" customFormat="1" ht="24.75" customHeight="1">
      <c r="A5" s="542" t="s">
        <v>119</v>
      </c>
      <c r="B5" s="544" t="s">
        <v>99</v>
      </c>
      <c r="C5" s="546" t="s">
        <v>100</v>
      </c>
      <c r="D5" s="547"/>
      <c r="E5" s="547"/>
      <c r="F5" s="548"/>
      <c r="G5" s="538" t="s">
        <v>101</v>
      </c>
      <c r="H5" s="538"/>
      <c r="I5" s="538"/>
      <c r="J5" s="538"/>
      <c r="K5" s="538" t="s">
        <v>147</v>
      </c>
      <c r="L5" s="538"/>
      <c r="M5" s="538"/>
      <c r="N5" s="538"/>
      <c r="O5" s="538"/>
    </row>
    <row r="6" spans="1:15" s="149" customFormat="1" ht="51" customHeight="1">
      <c r="A6" s="543"/>
      <c r="B6" s="545"/>
      <c r="C6" s="415" t="s">
        <v>242</v>
      </c>
      <c r="D6" s="416" t="s">
        <v>243</v>
      </c>
      <c r="E6" s="416" t="s">
        <v>272</v>
      </c>
      <c r="F6" s="417" t="s">
        <v>273</v>
      </c>
      <c r="G6" s="416" t="s">
        <v>244</v>
      </c>
      <c r="H6" s="418" t="s">
        <v>243</v>
      </c>
      <c r="I6" s="416" t="s">
        <v>274</v>
      </c>
      <c r="J6" s="418" t="s">
        <v>273</v>
      </c>
      <c r="K6" s="416" t="s">
        <v>242</v>
      </c>
      <c r="L6" s="416" t="s">
        <v>272</v>
      </c>
      <c r="M6" s="418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50">
        <v>5108</v>
      </c>
      <c r="F7" s="454">
        <f t="shared" ref="F7:F16" si="0">+E7*143.7</f>
        <v>734019.6</v>
      </c>
      <c r="G7" s="280" t="s">
        <v>228</v>
      </c>
      <c r="H7" s="266" t="s">
        <v>228</v>
      </c>
      <c r="I7" s="450">
        <v>3482</v>
      </c>
      <c r="J7" s="452">
        <v>180807</v>
      </c>
      <c r="K7" s="319" t="s">
        <v>228</v>
      </c>
      <c r="L7" s="450">
        <v>72</v>
      </c>
      <c r="M7" s="420">
        <f>+L7*200.47</f>
        <v>14433.84</v>
      </c>
      <c r="N7" s="421">
        <f>+L7*7.94904</f>
        <v>572.33087999999998</v>
      </c>
      <c r="O7" s="335">
        <f>+N7+M7</f>
        <v>15006.17088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50">
        <v>4229</v>
      </c>
      <c r="F8" s="454">
        <f t="shared" si="0"/>
        <v>607707.29999999993</v>
      </c>
      <c r="G8" s="280" t="s">
        <v>228</v>
      </c>
      <c r="H8" s="266" t="s">
        <v>228</v>
      </c>
      <c r="I8" s="450">
        <v>3842</v>
      </c>
      <c r="J8" s="452">
        <v>200052</v>
      </c>
      <c r="K8" s="319" t="s">
        <v>228</v>
      </c>
      <c r="L8" s="450">
        <v>160</v>
      </c>
      <c r="M8" s="420">
        <f t="shared" ref="M8:M18" si="1">+L8*200.47</f>
        <v>32075.200000000001</v>
      </c>
      <c r="N8" s="421">
        <f t="shared" ref="N8:N18" si="2">+L8*7.94904</f>
        <v>1271.8463999999999</v>
      </c>
      <c r="O8" s="335">
        <f t="shared" ref="O8:O18" si="3">+N8+M8</f>
        <v>33347.046399999999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50">
        <v>1525</v>
      </c>
      <c r="F9" s="454">
        <f t="shared" si="0"/>
        <v>219142.49999999997</v>
      </c>
      <c r="G9" s="280" t="s">
        <v>228</v>
      </c>
      <c r="H9" s="266" t="s">
        <v>228</v>
      </c>
      <c r="I9" s="450">
        <v>3872</v>
      </c>
      <c r="J9" s="452">
        <v>202579</v>
      </c>
      <c r="K9" s="319" t="s">
        <v>228</v>
      </c>
      <c r="L9" s="450">
        <v>138</v>
      </c>
      <c r="M9" s="420">
        <f t="shared" si="1"/>
        <v>27664.86</v>
      </c>
      <c r="N9" s="421">
        <f t="shared" si="2"/>
        <v>1096.9675199999999</v>
      </c>
      <c r="O9" s="335">
        <f t="shared" si="3"/>
        <v>28761.827519999999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50">
        <v>176</v>
      </c>
      <c r="F10" s="454">
        <f t="shared" si="0"/>
        <v>25291.199999999997</v>
      </c>
      <c r="G10" s="280" t="s">
        <v>228</v>
      </c>
      <c r="H10" s="270" t="s">
        <v>228</v>
      </c>
      <c r="I10" s="450">
        <v>3422</v>
      </c>
      <c r="J10" s="452">
        <v>160508</v>
      </c>
      <c r="K10" s="319" t="s">
        <v>228</v>
      </c>
      <c r="L10" s="450">
        <v>154</v>
      </c>
      <c r="M10" s="420">
        <f t="shared" si="1"/>
        <v>30872.38</v>
      </c>
      <c r="N10" s="421">
        <f t="shared" si="2"/>
        <v>1224.1521600000001</v>
      </c>
      <c r="O10" s="335">
        <f t="shared" si="3"/>
        <v>32096.532160000002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50"/>
      <c r="F11" s="454">
        <f t="shared" si="0"/>
        <v>0</v>
      </c>
      <c r="G11" s="280" t="s">
        <v>228</v>
      </c>
      <c r="H11" s="270" t="s">
        <v>228</v>
      </c>
      <c r="I11" s="450">
        <v>2762</v>
      </c>
      <c r="J11" s="452">
        <v>146206</v>
      </c>
      <c r="K11" s="319" t="s">
        <v>228</v>
      </c>
      <c r="L11" s="450">
        <v>140</v>
      </c>
      <c r="M11" s="420">
        <f t="shared" si="1"/>
        <v>28065.8</v>
      </c>
      <c r="N11" s="421">
        <f t="shared" si="2"/>
        <v>1112.8656000000001</v>
      </c>
      <c r="O11" s="335">
        <f t="shared" si="3"/>
        <v>29178.6656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50"/>
      <c r="F12" s="454">
        <f t="shared" si="0"/>
        <v>0</v>
      </c>
      <c r="G12" s="280" t="s">
        <v>228</v>
      </c>
      <c r="H12" s="270" t="s">
        <v>228</v>
      </c>
      <c r="I12" s="450">
        <v>2730</v>
      </c>
      <c r="J12" s="452">
        <v>144200</v>
      </c>
      <c r="K12" s="319" t="s">
        <v>228</v>
      </c>
      <c r="L12" s="450">
        <v>149</v>
      </c>
      <c r="M12" s="420">
        <f t="shared" si="1"/>
        <v>29870.03</v>
      </c>
      <c r="N12" s="421">
        <f t="shared" si="2"/>
        <v>1184.40696</v>
      </c>
      <c r="O12" s="335">
        <f t="shared" si="3"/>
        <v>31054.436959999999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50"/>
      <c r="F13" s="454">
        <f t="shared" si="0"/>
        <v>0</v>
      </c>
      <c r="G13" s="280" t="s">
        <v>228</v>
      </c>
      <c r="H13" s="270" t="s">
        <v>228</v>
      </c>
      <c r="I13" s="450">
        <v>2734</v>
      </c>
      <c r="J13" s="452">
        <v>141411</v>
      </c>
      <c r="K13" s="319" t="s">
        <v>228</v>
      </c>
      <c r="L13" s="450">
        <v>133</v>
      </c>
      <c r="M13" s="420">
        <f t="shared" si="1"/>
        <v>26662.51</v>
      </c>
      <c r="N13" s="421">
        <f t="shared" si="2"/>
        <v>1057.2223200000001</v>
      </c>
      <c r="O13" s="335">
        <f t="shared" si="3"/>
        <v>27719.732319999999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50"/>
      <c r="F14" s="454">
        <f t="shared" si="0"/>
        <v>0</v>
      </c>
      <c r="G14" s="280" t="s">
        <v>228</v>
      </c>
      <c r="H14" s="270" t="s">
        <v>228</v>
      </c>
      <c r="I14" s="450">
        <v>3842</v>
      </c>
      <c r="J14" s="452">
        <v>204260</v>
      </c>
      <c r="K14" s="319" t="s">
        <v>228</v>
      </c>
      <c r="L14" s="450">
        <v>213</v>
      </c>
      <c r="M14" s="420">
        <f t="shared" si="1"/>
        <v>42700.11</v>
      </c>
      <c r="N14" s="421">
        <f t="shared" si="2"/>
        <v>1693.14552</v>
      </c>
      <c r="O14" s="335">
        <f t="shared" si="3"/>
        <v>44393.255519999999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50"/>
      <c r="F15" s="454">
        <f t="shared" si="0"/>
        <v>0</v>
      </c>
      <c r="G15" s="280" t="s">
        <v>228</v>
      </c>
      <c r="H15" s="270" t="s">
        <v>228</v>
      </c>
      <c r="I15" s="450">
        <v>1052</v>
      </c>
      <c r="J15" s="452">
        <v>53845</v>
      </c>
      <c r="K15" s="319" t="s">
        <v>228</v>
      </c>
      <c r="L15" s="450">
        <v>210</v>
      </c>
      <c r="M15" s="420">
        <f t="shared" si="1"/>
        <v>42098.7</v>
      </c>
      <c r="N15" s="421">
        <f t="shared" si="2"/>
        <v>1669.2984000000001</v>
      </c>
      <c r="O15" s="335">
        <f t="shared" si="3"/>
        <v>43767.998399999997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50"/>
      <c r="F16" s="454">
        <f t="shared" si="0"/>
        <v>0</v>
      </c>
      <c r="G16" s="279" t="s">
        <v>228</v>
      </c>
      <c r="H16" s="270" t="s">
        <v>228</v>
      </c>
      <c r="I16" s="450">
        <v>2942</v>
      </c>
      <c r="J16" s="452">
        <v>154627</v>
      </c>
      <c r="K16" s="319" t="s">
        <v>228</v>
      </c>
      <c r="L16" s="450">
        <v>88</v>
      </c>
      <c r="M16" s="420">
        <f t="shared" si="1"/>
        <v>17641.36</v>
      </c>
      <c r="N16" s="421">
        <f t="shared" si="2"/>
        <v>699.51552000000004</v>
      </c>
      <c r="O16" s="335">
        <f t="shared" si="3"/>
        <v>18340.875520000001</v>
      </c>
    </row>
    <row r="17" spans="1:15" ht="19.5" customHeight="1">
      <c r="A17" s="142">
        <v>11</v>
      </c>
      <c r="B17" s="196" t="s">
        <v>112</v>
      </c>
      <c r="C17" s="455">
        <v>2617</v>
      </c>
      <c r="D17" s="450">
        <f>+MAX(B17,D9)</f>
        <v>0</v>
      </c>
      <c r="E17" s="277">
        <f>+MAX(C17,E9)</f>
        <v>2617</v>
      </c>
      <c r="F17" s="268">
        <f>+E17*143.7</f>
        <v>376062.89999999997</v>
      </c>
      <c r="G17" s="453">
        <v>3637</v>
      </c>
      <c r="H17" s="453">
        <f>+G17*47.98</f>
        <v>174503.25999999998</v>
      </c>
      <c r="I17" s="277">
        <f>+MAX(G17,I7)</f>
        <v>3637</v>
      </c>
      <c r="J17" s="269">
        <f>+I17*53.48</f>
        <v>194506.75999999998</v>
      </c>
      <c r="K17" s="451">
        <v>123</v>
      </c>
      <c r="L17" s="277">
        <f>+MAX(K17,L8)</f>
        <v>160</v>
      </c>
      <c r="M17" s="420">
        <f t="shared" si="1"/>
        <v>32075.200000000001</v>
      </c>
      <c r="N17" s="421">
        <f t="shared" si="2"/>
        <v>1271.8463999999999</v>
      </c>
      <c r="O17" s="335">
        <f t="shared" si="3"/>
        <v>33347.046399999999</v>
      </c>
    </row>
    <row r="18" spans="1:15" ht="19.5" customHeight="1">
      <c r="A18" s="142">
        <v>12</v>
      </c>
      <c r="B18" s="196" t="s">
        <v>113</v>
      </c>
      <c r="C18" s="455">
        <v>4274</v>
      </c>
      <c r="D18" s="450">
        <f>+MAX(B18,D7)</f>
        <v>0</v>
      </c>
      <c r="E18" s="277">
        <f>+MAX(C18,E7)</f>
        <v>5108</v>
      </c>
      <c r="F18" s="268">
        <f>+E18*143.7</f>
        <v>734019.6</v>
      </c>
      <c r="G18" s="453">
        <v>3542</v>
      </c>
      <c r="H18" s="453">
        <f>+G18*47.98</f>
        <v>169945.15999999997</v>
      </c>
      <c r="I18" s="277">
        <f>+MAX(G18,I7)</f>
        <v>3542</v>
      </c>
      <c r="J18" s="269">
        <f>+I18*53.48</f>
        <v>189426.15999999997</v>
      </c>
      <c r="K18" s="451">
        <v>140</v>
      </c>
      <c r="L18" s="277">
        <f>+MAX(K18,L7)</f>
        <v>140</v>
      </c>
      <c r="M18" s="420">
        <f t="shared" si="1"/>
        <v>28065.8</v>
      </c>
      <c r="N18" s="421">
        <f t="shared" si="2"/>
        <v>1112.8656000000001</v>
      </c>
      <c r="O18" s="335">
        <f t="shared" si="3"/>
        <v>29178.6656</v>
      </c>
    </row>
    <row r="19" spans="1:15" ht="32.25" customHeight="1" thickBot="1">
      <c r="A19" s="197"/>
      <c r="B19" s="203" t="s">
        <v>95</v>
      </c>
      <c r="C19" s="276">
        <f t="shared" ref="C19:K19" si="4">SUM(C7:C18)</f>
        <v>6891</v>
      </c>
      <c r="D19" s="271">
        <f t="shared" si="4"/>
        <v>0</v>
      </c>
      <c r="E19" s="278">
        <f t="shared" si="4"/>
        <v>18763</v>
      </c>
      <c r="F19" s="272">
        <f>SUM(F7:F18)</f>
        <v>2696243.0999999996</v>
      </c>
      <c r="G19" s="281">
        <f>SUM(G7:G18)</f>
        <v>7179</v>
      </c>
      <c r="H19" s="271">
        <f>SUM(H7:H18)</f>
        <v>344448.41999999993</v>
      </c>
      <c r="I19" s="278">
        <f>SUM(I7:I18)</f>
        <v>37859</v>
      </c>
      <c r="J19" s="273">
        <f>SUM(J7:J18)</f>
        <v>1972427.92</v>
      </c>
      <c r="K19" s="276">
        <f t="shared" si="4"/>
        <v>263</v>
      </c>
      <c r="L19" s="278">
        <f>SUM(L7:L18)</f>
        <v>1757</v>
      </c>
      <c r="M19" s="273">
        <f>SUM(M7:M18)</f>
        <v>352225.79</v>
      </c>
      <c r="N19" s="422">
        <f>SUM(N7:N18)</f>
        <v>13966.46328</v>
      </c>
      <c r="O19" s="273">
        <f>SUM(O7:O18)</f>
        <v>366192.25328</v>
      </c>
    </row>
    <row r="20" spans="1:15" ht="21.75" customHeight="1">
      <c r="B20" s="150"/>
      <c r="C20" s="250"/>
      <c r="D20" s="183"/>
      <c r="E20" s="250"/>
      <c r="F20" s="183">
        <f>ROUND(F19/1000,1)</f>
        <v>2696.2</v>
      </c>
      <c r="G20" s="250"/>
      <c r="H20" s="183"/>
      <c r="I20" s="250"/>
      <c r="J20" s="183">
        <f>ROUND(J19/1000,1)</f>
        <v>1972.4</v>
      </c>
      <c r="K20" s="250"/>
      <c r="L20" s="250"/>
      <c r="M20" s="183">
        <f>ROUND(M19/1000,1)</f>
        <v>352.2</v>
      </c>
      <c r="N20" s="183">
        <f t="shared" ref="N20:O20" si="5">ROUND(N19/1000,1)</f>
        <v>14</v>
      </c>
      <c r="O20" s="183">
        <f t="shared" si="5"/>
        <v>366.2</v>
      </c>
    </row>
    <row r="21" spans="1:15" ht="33.75" customHeight="1" thickBot="1">
      <c r="B21" s="541" t="s">
        <v>207</v>
      </c>
      <c r="C21" s="541"/>
      <c r="D21" s="54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44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57"/>
      <c r="C23" s="456"/>
      <c r="D23" s="335" t="s">
        <v>228</v>
      </c>
      <c r="E23" s="335" t="s">
        <v>228</v>
      </c>
      <c r="F23" s="454"/>
      <c r="G23" s="461"/>
      <c r="H23" s="335" t="s">
        <v>228</v>
      </c>
      <c r="I23" s="335" t="s">
        <v>228</v>
      </c>
      <c r="J23" s="463"/>
      <c r="K23" s="461"/>
      <c r="L23" s="335" t="s">
        <v>228</v>
      </c>
      <c r="M23" s="464"/>
      <c r="N23" s="186" t="s">
        <v>228</v>
      </c>
      <c r="O23" s="446" t="s">
        <v>228</v>
      </c>
    </row>
    <row r="24" spans="1:15" ht="23.25" customHeight="1">
      <c r="A24" s="186">
        <v>2</v>
      </c>
      <c r="B24" s="457"/>
      <c r="C24" s="456"/>
      <c r="D24" s="335" t="s">
        <v>228</v>
      </c>
      <c r="E24" s="335" t="s">
        <v>228</v>
      </c>
      <c r="F24" s="454"/>
      <c r="G24" s="461"/>
      <c r="H24" s="335" t="s">
        <v>228</v>
      </c>
      <c r="I24" s="335" t="s">
        <v>228</v>
      </c>
      <c r="J24" s="463"/>
      <c r="K24" s="461"/>
      <c r="L24" s="335" t="s">
        <v>228</v>
      </c>
      <c r="M24" s="464"/>
      <c r="N24" s="186" t="s">
        <v>228</v>
      </c>
      <c r="O24" s="446" t="s">
        <v>228</v>
      </c>
    </row>
    <row r="25" spans="1:15" s="149" customFormat="1" ht="23.25" customHeight="1">
      <c r="A25" s="142">
        <v>3</v>
      </c>
      <c r="B25" s="458"/>
      <c r="C25" s="459"/>
      <c r="D25" s="336" t="s">
        <v>228</v>
      </c>
      <c r="E25" s="336" t="s">
        <v>228</v>
      </c>
      <c r="F25" s="460"/>
      <c r="G25" s="462"/>
      <c r="H25" s="336" t="s">
        <v>228</v>
      </c>
      <c r="I25" s="336" t="s">
        <v>228</v>
      </c>
      <c r="J25" s="460"/>
      <c r="K25" s="462"/>
      <c r="L25" s="336" t="s">
        <v>228</v>
      </c>
      <c r="M25" s="465"/>
      <c r="N25" s="447" t="s">
        <v>228</v>
      </c>
      <c r="O25" s="448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45">
        <f>SUM(M23:M25)</f>
        <v>0</v>
      </c>
      <c r="N26" s="187" t="s">
        <v>228</v>
      </c>
      <c r="O26" s="449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2696.2</v>
      </c>
      <c r="G27" s="334" t="s">
        <v>228</v>
      </c>
      <c r="H27" s="271" t="s">
        <v>228</v>
      </c>
      <c r="I27" s="271" t="s">
        <v>228</v>
      </c>
      <c r="J27" s="272">
        <f>J20-J26</f>
        <v>1972.4</v>
      </c>
      <c r="K27" s="334" t="s">
        <v>228</v>
      </c>
      <c r="L27" s="271" t="s">
        <v>228</v>
      </c>
      <c r="M27" s="273">
        <f>M20-M26</f>
        <v>352.2</v>
      </c>
      <c r="N27" s="188" t="s">
        <v>228</v>
      </c>
      <c r="O27" s="272">
        <f>+O20-M26</f>
        <v>366.2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39" t="s">
        <v>2</v>
      </c>
      <c r="D30" s="539"/>
      <c r="E30" s="151"/>
      <c r="F30" s="151"/>
      <c r="G30" s="549"/>
      <c r="H30" s="549"/>
      <c r="I30" s="263"/>
      <c r="J30" s="535" t="str">
        <f>+'Ekamut-caxs'!C80</f>
        <v>Ա.Ղուկասյան</v>
      </c>
      <c r="K30" s="535"/>
      <c r="M30" s="144"/>
    </row>
    <row r="31" spans="1:15" s="140" customFormat="1">
      <c r="C31" s="146"/>
      <c r="D31" s="146"/>
      <c r="E31" s="145"/>
      <c r="F31" s="145"/>
      <c r="G31" s="536" t="s">
        <v>96</v>
      </c>
      <c r="H31" s="536"/>
      <c r="I31" s="264"/>
      <c r="J31" s="536" t="s">
        <v>114</v>
      </c>
      <c r="K31" s="53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35"/>
      <c r="H32" s="535"/>
      <c r="I32" s="153"/>
      <c r="J32" s="535" t="str">
        <f>+'Ekamut-caxs'!C82</f>
        <v>Ն.Մկրտչյան</v>
      </c>
      <c r="K32" s="535"/>
    </row>
    <row r="33" spans="3:13" s="140" customFormat="1">
      <c r="C33" s="143"/>
      <c r="D33" s="143"/>
      <c r="G33" s="536" t="s">
        <v>96</v>
      </c>
      <c r="H33" s="536"/>
      <c r="I33" s="264"/>
      <c r="J33" s="536" t="s">
        <v>114</v>
      </c>
      <c r="K33" s="536"/>
    </row>
    <row r="34" spans="3:13">
      <c r="F34" s="154" t="s">
        <v>1</v>
      </c>
    </row>
    <row r="35" spans="3:13" ht="16.5" customHeight="1">
      <c r="C35" s="412" t="s">
        <v>115</v>
      </c>
      <c r="D35" s="412"/>
      <c r="E35" s="412" t="s">
        <v>116</v>
      </c>
      <c r="F35" s="412" t="s">
        <v>293</v>
      </c>
      <c r="I35" s="413" t="s">
        <v>117</v>
      </c>
      <c r="J35" s="414" t="s">
        <v>245</v>
      </c>
      <c r="K35" s="399"/>
      <c r="L35" s="414" t="s">
        <v>246</v>
      </c>
      <c r="M35" s="414" t="s">
        <v>247</v>
      </c>
    </row>
    <row r="36" spans="3:13" ht="16.5" customHeight="1">
      <c r="C36" s="412" t="s">
        <v>118</v>
      </c>
      <c r="D36" s="412"/>
      <c r="E36" s="412" t="s">
        <v>116</v>
      </c>
      <c r="F36" s="412" t="s">
        <v>266</v>
      </c>
      <c r="I36" s="537" t="s">
        <v>268</v>
      </c>
      <c r="J36" s="537"/>
      <c r="K36" s="399"/>
      <c r="L36" s="537" t="s">
        <v>269</v>
      </c>
      <c r="M36" s="537"/>
    </row>
    <row r="37" spans="3:13">
      <c r="C37" s="412"/>
      <c r="D37" s="412"/>
      <c r="E37" s="537" t="s">
        <v>267</v>
      </c>
      <c r="F37" s="537"/>
      <c r="I37" s="537"/>
      <c r="J37" s="537"/>
      <c r="K37" s="399"/>
      <c r="L37" s="537"/>
      <c r="M37" s="537"/>
    </row>
    <row r="38" spans="3:13">
      <c r="C38" s="412"/>
      <c r="D38" s="412"/>
      <c r="E38" s="537"/>
      <c r="F38" s="53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23" sqref="D2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13" t="s">
        <v>71</v>
      </c>
      <c r="B1" s="513"/>
      <c r="C1" s="513"/>
      <c r="D1" s="513"/>
      <c r="E1" s="513"/>
    </row>
    <row r="2" spans="1:13" ht="23.25" customHeight="1">
      <c r="A2" s="516" t="str">
        <f>+'Ekamut-caxs'!A14:D14</f>
        <v xml:space="preserve">«Երևանի հ․19 մսուր-մանկապարտեզ» ՀՈԱԿ-ի </v>
      </c>
      <c r="B2" s="516"/>
      <c r="C2" s="516"/>
      <c r="D2" s="516"/>
      <c r="E2" s="516"/>
    </row>
    <row r="3" spans="1:13" ht="28.5" customHeight="1">
      <c r="A3" s="516" t="s">
        <v>287</v>
      </c>
      <c r="B3" s="516"/>
      <c r="C3" s="516"/>
      <c r="D3" s="516"/>
      <c r="E3" s="516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299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23" t="s">
        <v>298</v>
      </c>
      <c r="C8" s="256">
        <v>61134</v>
      </c>
      <c r="D8" s="256">
        <v>1789</v>
      </c>
      <c r="E8" s="256">
        <v>14657.1</v>
      </c>
      <c r="F8" s="424" t="s">
        <v>281</v>
      </c>
      <c r="G8" s="434" t="s">
        <v>277</v>
      </c>
      <c r="H8" s="428" t="s">
        <v>202</v>
      </c>
      <c r="I8" s="426" t="s">
        <v>278</v>
      </c>
      <c r="J8" s="428" t="s">
        <v>202</v>
      </c>
      <c r="K8" s="430" t="s">
        <v>279</v>
      </c>
      <c r="L8" s="431" t="s">
        <v>203</v>
      </c>
      <c r="M8" s="432" t="s">
        <v>280</v>
      </c>
    </row>
    <row r="9" spans="1:13" s="326" customFormat="1" ht="25.5" customHeight="1">
      <c r="A9" s="323">
        <v>2</v>
      </c>
      <c r="B9" s="324" t="s">
        <v>300</v>
      </c>
      <c r="C9" s="435"/>
      <c r="D9" s="435">
        <v>200</v>
      </c>
      <c r="E9" s="325">
        <f>+M9</f>
        <v>1875.5</v>
      </c>
      <c r="F9" s="425">
        <v>11</v>
      </c>
      <c r="G9" s="477">
        <v>155</v>
      </c>
      <c r="H9" s="429" t="s">
        <v>202</v>
      </c>
      <c r="I9" s="478">
        <v>22</v>
      </c>
      <c r="J9" s="429" t="s">
        <v>202</v>
      </c>
      <c r="K9" s="478">
        <v>550</v>
      </c>
      <c r="L9" s="431" t="s">
        <v>203</v>
      </c>
      <c r="M9" s="479">
        <f>+(G9*I9*K9)/1000</f>
        <v>1875.5</v>
      </c>
    </row>
    <row r="10" spans="1:13" s="326" customFormat="1" ht="25.5" customHeight="1" thickBot="1">
      <c r="A10" s="323">
        <v>3</v>
      </c>
      <c r="B10" s="324" t="s">
        <v>218</v>
      </c>
      <c r="C10" s="435">
        <f>+G10*30+1000+2517.3+1675.5</f>
        <v>9842.7999999999993</v>
      </c>
      <c r="D10" s="435">
        <v>200</v>
      </c>
      <c r="E10" s="325">
        <f>+M10</f>
        <v>1790.25</v>
      </c>
      <c r="F10" s="425">
        <v>12</v>
      </c>
      <c r="G10" s="436">
        <v>155</v>
      </c>
      <c r="H10" s="429" t="s">
        <v>202</v>
      </c>
      <c r="I10" s="427">
        <v>21</v>
      </c>
      <c r="J10" s="429" t="s">
        <v>202</v>
      </c>
      <c r="K10" s="427">
        <v>550</v>
      </c>
      <c r="L10" s="431" t="s">
        <v>203</v>
      </c>
      <c r="M10" s="433">
        <f>+(G10*I10*K10)/1000</f>
        <v>1790.25</v>
      </c>
    </row>
    <row r="11" spans="1:13" s="180" customFormat="1" ht="31.5" customHeight="1">
      <c r="A11" s="239"/>
      <c r="B11" s="321" t="s">
        <v>219</v>
      </c>
      <c r="C11" s="322">
        <f>ROUND(SUM(C8:C10),1)</f>
        <v>70976.800000000003</v>
      </c>
      <c r="D11" s="322">
        <f>ROUND(SUM(D8:D10),1)</f>
        <v>2189</v>
      </c>
      <c r="E11" s="322">
        <f>ROUND(SUM(E8:E10),1)</f>
        <v>18322.900000000001</v>
      </c>
    </row>
    <row r="12" spans="1:13">
      <c r="C12" s="435">
        <v>5350</v>
      </c>
    </row>
    <row r="13" spans="1:13" ht="51" customHeight="1">
      <c r="B13" s="552" t="s">
        <v>221</v>
      </c>
      <c r="C13" s="552"/>
      <c r="D13" s="552"/>
      <c r="E13" s="552"/>
    </row>
    <row r="18" spans="2:5" ht="20.25" customHeight="1">
      <c r="B18" s="139" t="s">
        <v>2</v>
      </c>
      <c r="C18" s="139"/>
      <c r="D18" s="553" t="str">
        <f>+'Ekamut-caxs'!C80</f>
        <v>Ա.Ղուկասյան</v>
      </c>
      <c r="E18" s="553"/>
    </row>
    <row r="19" spans="2:5" ht="18.75" customHeight="1">
      <c r="B19" s="139" t="s">
        <v>4</v>
      </c>
      <c r="D19" s="550" t="s">
        <v>5</v>
      </c>
      <c r="E19" s="55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51" t="str">
        <f>+'Ekamut-caxs'!C82</f>
        <v>Ն.Մկրտչյան</v>
      </c>
      <c r="E21" s="551"/>
    </row>
    <row r="22" spans="2:5" ht="23.25" customHeight="1">
      <c r="D22" s="550" t="s">
        <v>5</v>
      </c>
      <c r="E22" s="55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D23" sqref="D2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55" t="s">
        <v>71</v>
      </c>
      <c r="B1" s="555"/>
      <c r="C1" s="555"/>
      <c r="D1" s="555"/>
    </row>
    <row r="2" spans="1:4" ht="26.25" customHeight="1">
      <c r="A2" s="556" t="str">
        <f>+'Ekamut-caxs'!A14:D14</f>
        <v xml:space="preserve">«Երևանի հ․19 մսուր-մանկապարտեզ» ՀՈԱԿ-ի </v>
      </c>
      <c r="B2" s="556"/>
      <c r="C2" s="556"/>
      <c r="D2" s="556"/>
    </row>
    <row r="3" spans="1:4" ht="27" customHeight="1">
      <c r="A3" s="556" t="s">
        <v>271</v>
      </c>
      <c r="B3" s="556"/>
      <c r="C3" s="556"/>
      <c r="D3" s="55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59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29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185</v>
      </c>
    </row>
    <row r="24" spans="1:4" ht="48.75" customHeight="1"/>
    <row r="25" spans="1:4" ht="18">
      <c r="B25" s="178" t="s">
        <v>2</v>
      </c>
      <c r="C25" s="557" t="str">
        <f>+'Ekamut-caxs'!C80</f>
        <v>Ա.Ղուկասյան</v>
      </c>
      <c r="D25" s="557"/>
    </row>
    <row r="26" spans="1:4" ht="15.75" customHeight="1">
      <c r="B26" s="179" t="s">
        <v>4</v>
      </c>
      <c r="C26" s="554" t="s">
        <v>5</v>
      </c>
      <c r="D26" s="554"/>
    </row>
    <row r="27" spans="1:4" ht="27" customHeight="1">
      <c r="B27" s="172" t="s">
        <v>6</v>
      </c>
      <c r="C27" s="557" t="str">
        <f>+'Ekamut-caxs'!C82</f>
        <v>Ն.Մկրտչյան</v>
      </c>
      <c r="D27" s="557"/>
    </row>
    <row r="28" spans="1:4">
      <c r="C28" s="554" t="s">
        <v>5</v>
      </c>
      <c r="D28" s="55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https://mul2.yerevan.am/tasks/1236395/oneclick/902a05b61802c51963ee9a2e51a6bcdd65e9728b79a4686fc5de0562a0134c73.xlsx?token=37ce3f2856e4918a8d3a23aaa3e448eb</cp:keywords>
  <cp:lastModifiedBy>Lusine Petrosyan</cp:lastModifiedBy>
  <cp:lastPrinted>2023-12-22T12:26:11Z</cp:lastPrinted>
  <dcterms:created xsi:type="dcterms:W3CDTF">1996-10-14T23:33:28Z</dcterms:created>
  <dcterms:modified xsi:type="dcterms:W3CDTF">2023-12-28T06:11:50Z</dcterms:modified>
</cp:coreProperties>
</file>