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4C3D098-9E1E-471C-9287-D10EF4F5781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1" l="1"/>
  <c r="E9" i="21" s="1"/>
  <c r="D61" i="9" l="1"/>
  <c r="B61" i="9"/>
  <c r="B13" i="11" l="1"/>
  <c r="C10" i="21" l="1"/>
  <c r="L18" i="12" l="1"/>
  <c r="L17" i="12"/>
  <c r="I18" i="12"/>
  <c r="J18" i="12" s="1"/>
  <c r="I17" i="12"/>
  <c r="J17" i="12" s="1"/>
  <c r="E18" i="12"/>
  <c r="F18" i="12" s="1"/>
  <c r="E17" i="12"/>
  <c r="F17" i="12" s="1"/>
  <c r="J19" i="12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F19" i="12"/>
  <c r="A53" i="7" l="1"/>
  <c r="D5" i="7"/>
  <c r="D4" i="7"/>
  <c r="A54" i="7" l="1"/>
  <c r="D101" i="7"/>
  <c r="B101" i="7"/>
  <c r="A55" i="7" l="1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18" i="7" s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8" i="19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<sst xmlns="http://schemas.openxmlformats.org/spreadsheetml/2006/main" count="769" uniqueCount="307">
  <si>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</si>
  <si>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</si>
  <si>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</si>
  <si>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</si>
  <si>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</si>
  <si>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</si>
  <si>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</si>
  <si>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</si>
  <si>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</si>
  <si>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</si>
  <si>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</si>
  <si>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</si>
  <si>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</si>
  <si>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</si>
  <si>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</si>
  <si>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</si>
  <si>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</si>
  <si>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</si>
  <si>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</si>
  <si>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</si>
  <si>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</si>
  <si>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</si>
  <si>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</si>
  <si>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</si>
  <si>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</si>
  <si>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</si>
  <si>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</si>
  <si>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</si>
  <si>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</si>
  <si>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</si>
  <si>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</si>
  <si>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</si>
  <si>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</si>
  <si>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</si>
  <si>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</si>
  <si>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</si>
  <si>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</si>
  <si>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</si>
  <si>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</si>
  <si>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</si>
  <si>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</si>
  <si>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</si>
  <si>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</si>
  <si>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</si>
  <si>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</si>
  <si>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</si>
  <si>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</si>
  <si>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</si>
  <si>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</si>
  <si>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</si>
  <si>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</si>
  <si>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</si>
  <si>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</si>
  <si>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</si>
  <si>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</si>
  <si>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</si>
  <si>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</si>
  <si>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</si>
  <si>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</si>
  <si>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</si>
  <si>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</si>
  <si>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</si>
  <si>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</si>
  <si>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</si>
  <si>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</si>
  <si>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</si>
  <si>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</si>
  <si>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</si>
  <si>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</si>
  <si>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</si>
  <si>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</si>
  <si>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</si>
  <si>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</si>
  <si>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</si>
  <si>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</si>
  <si>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</si>
  <si>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</si>
  <si>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</si>
  <si>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</si>
  <si>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</si>
  <si>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</si>
  <si>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</si>
  <si>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</si>
  <si>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</si>
  <si>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</si>
  <si>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</si>
  <si>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</si>
  <si>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</si>
  <si>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</si>
  <si>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</si>
  <si>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</si>
  <si>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</si>
  <si>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</si>
  <si>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</si>
  <si>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</si>
  <si>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</si>
  <si>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</si>
  <si>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</si>
  <si>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</si>
  <si>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</si>
  <si>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</si>
  <si>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</si>
  <si>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</si>
  <si>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</si>
  <si>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</si>
  <si>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</si>
  <si>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</si>
  <si>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</si>
  <si>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</si>
  <si>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</si>
  <si>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</si>
  <si>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</si>
  <si>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</si>
  <si>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</si>
  <si>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</si>
  <si>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</si>
  <si>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</si>
  <si>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</si>
  <si>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</si>
  <si>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</si>
  <si>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</si>
  <si>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</si>
  <si>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</si>
  <si>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</si>
  <si>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</si>
  <si>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</si>
  <si>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</si>
  <si>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</si>
  <si>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</si>
  <si>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</si>
  <si>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</si>
  <si>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</si>
  <si>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</si>
  <si>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</si>
  <si>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</si>
  <si>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</si>
  <si>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</si>
  <si>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</si>
  <si>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</si>
  <si>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</si>
  <si>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</si>
  <si>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</si>
  <si>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</si>
  <si>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</si>
  <si>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</si>
  <si>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</si>
  <si>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</si>
  <si>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</si>
  <si>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</si>
  <si>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</si>
  <si>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</si>
  <si>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</si>
  <si>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</si>
  <si>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</si>
  <si>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</si>
  <si>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</si>
  <si>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</si>
  <si>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</si>
  <si>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</si>
  <si>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</si>
  <si>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</si>
  <si>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</si>
  <si>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</si>
  <si>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</si>
  <si>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</si>
  <si>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</si>
  <si>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</si>
  <si>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</si>
  <si>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</si>
  <si>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</si>
  <si>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</si>
  <si>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</si>
  <si>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</si>
  <si>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</si>
  <si>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</si>
  <si>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</si>
  <si>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</si>
  <si>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</si>
  <si>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</si>
  <si>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</si>
  <si>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</si>
  <si>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</si>
  <si>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</si>
  <si>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</si>
  <si>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</si>
  <si>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</si>
  <si>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</si>
  <si>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</si>
  <si>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</si>
  <si>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</si>
  <si>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</si>
  <si>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</si>
  <si>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</si>
  <si>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</si>
  <si>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</si>
  <si>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</si>
  <si>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</si>
  <si>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</si>
  <si>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</si>
  <si>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</si>
  <si>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</si>
  <si>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</si>
  <si>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</si>
  <si>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</si>
  <si>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</si>
  <si>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</si>
  <si>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</si>
  <si>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</si>
  <si>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</si>
  <si>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</si>
  <si>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</si>
  <si>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</si>
  <si>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</si>
  <si>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</si>
  <si>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</si>
  <si>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</si>
  <si>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</si>
  <si>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</si>
  <si>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</si>
  <si>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</si>
  <si>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</si>
  <si>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</si>
  <si>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</si>
  <si>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</si>
  <si>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</si>
  <si>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</si>
  <si>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</si>
  <si>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</si>
  <si>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</si>
  <si>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</si>
  <si>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</si>
  <si>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</si>
  <si>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</si>
  <si>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</si>
  <si>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</si>
  <si>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</si>
  <si>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</si>
  <si>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</si>
  <si>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</si>
  <si>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</si>
  <si>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</si>
  <si>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</si>
  <si>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</si>
  <si>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</si>
  <si>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</si>
  <si>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</si>
  <si>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</si>
  <si>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</si>
  <si>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</si>
  <si>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</si>
  <si>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</si>
  <si>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</si>
  <si>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</si>
  <si>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</si>
  <si>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</si>
  <si>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</si>
  <si>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</si>
  <si>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</si>
  <si>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</si>
  <si>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</si>
  <si>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</si>
  <si>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</si>
  <si>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</si>
  <si>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</si>
  <si>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</si>
  <si>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</si>
  <si>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</si>
  <si>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</si>
  <si>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</si>
  <si>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</si>
  <si>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</si>
  <si>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</si>
  <si>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</si>
  <si>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</si>
  <si>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</si>
  <si>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</si>
  <si>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</si>
  <si>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</si>
  <si>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</si>
  <si>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</si>
  <si>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</si>
  <si>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</si>
  <si>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</si>
  <si>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</si>
  <si>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</si>
  <si>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</si>
  <si>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</si>
  <si>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</si>
  <si>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</si>
  <si>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</si>
  <si>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</si>
  <si>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</si>
  <si>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</si>
  <si>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</si>
  <si>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</si>
  <si>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հ․13 մսուր-մանկապարտեզ» ՀՈԱԿ-ի </t>
  </si>
  <si>
    <t>Ռ.Ավետիսյան</t>
  </si>
  <si>
    <t>Մ.Մարտիրոսյան</t>
  </si>
  <si>
    <t>Արխիվացման գծով</t>
  </si>
  <si>
    <t>ՓԱԱ</t>
  </si>
  <si>
    <t>Գորգերի լվացման գծով</t>
  </si>
  <si>
    <t>Թիվ 13 մանկապարտեզում եղել է չնախատեսված ծախս, պարտադիր տեղադրել են՝ Անշարժ աղբյուրների ծխագազերում վնասակար միացությունների քանակի նվազեցման էլո սարք</t>
  </si>
  <si>
    <t>որի պատճառով Ջեռուցման համակարգի սպասարկման գծով հոդվածում այդ չափով ավելացրել եմ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</si>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</sst>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3ACAAQQBNAAAAAAAAAAAAAAAAAAAAAAAAAAAAAAAAAAAAAAAAAAAAAAAAAAAAAAAAAAAAAAAAAAAAAAAAAAAAAAAAAAAAAAAAAAAAAAAAAAAAAAAAAAAAAAAAAAAAAADnBwwABAAcAAoAB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3NTFaMCMGCSqGSIb3DQEJBDEWBBR1Im8G9wAV6GZwk6VZebp5XdzBAjArBgsqhkiG9w0BCRACDDEcMBowGDAWBBRE5xMFRVajmd/v2Zzf5CvSbEm8HjANBgkqhkiG9w0BAQEFAASCAQCwCi9EANWNl5jren7vFwPnFdSA2CVB9BqHOVhE6ruI2+aEdJaWhWmAmtd/AjNbfT+ApYoZtHCcv5eFPydhN6Cq3cNqVuwtTH/RRvt3VJXboga9M0n1blGhF1rks8FdW4Vom25Orh0fMIHW2RIiIstAjBgfTN3IN3Gz3rSv1s7TsnHFWU+3kG0u0d4/w41mav8S8MXRGMiDqKrwJg913+w7pcFPDk8Wf34wg6YP3QPro6w6N4OidGt9Pjn0HmY7G8oeBuyK7aQ6QpBRD2XXK5lrGRNDXoUPDlha7N0GuN3ayIb+3Bz3XJj/jJDLpFZsHFiGVufwb4Udaym9ftuCvKA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3ACAAQQBNAAAAAAAAAAAAAAAAAAAAAAAAAAAAAAAAAAAAAAAAAAAAAAAAAAAAAAAAAAAAAAAAAAAAAAAAAAAAAAAAAAAAAAAAAAAAAAAAAAAAAAAAAAAAAAAAAAAAAADnBwwABAAcAAoAB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3NTZaMCMGCSqGSIb3DQEJBDEWBBQqTxc40ybh/Zn7VXryAD7vnijfczArBgsqhkiG9w0BCRACDDEcMBowGDAWBBRE5xMFRVajmd/v2Zzf5CvSbEm8HjANBgkqhkiG9w0BAQEFAASCAQCgnj4Mtnzai1gK7bFr+uZ1byId1yERVX8l/uDq03lypb36Vapjw7I8z2bom4GyNtf9Ym1vWo85Qij8uZTlDjAgD6V2A6+lTLxy95zXa/z+YfyM04A4o66TfYonkyjLtSW/I2fjVPkwKIGL3jIf1EM6KN37TPOxdBeHCiK23A9Jg31JsOfey/Oqa+N70+cYivlLMtjBtlEB8U4bJq5q5z4UInmrlaie9P/AKUOExhp2mWVPbWhDANxllwbJEUgsC5MXOqF7hrURZQCqB85odGo0k32YUktOayJIMj0Tt+DSBLTgbXWxlWRSpjT1JVlustbD+L/ogq0gHUkfBzWBmHs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7AE71A8-2BE2-3CF5-E864-3E89357E7B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25400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4C3C83B-583E-565B-DDFD-9698CF16DA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1" zoomScale="85" zoomScaleSheetLayoutView="85" workbookViewId="0">
      <selection activeCell="C85" sqref="C85"/>
    </sheetView>
  </sheetViews>
  <sheetFormatPr defaultRowHeight="17.25"/>
  <cols>
    <col min="1" max="1" width="6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123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123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295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43769.599999999999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1627.9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1627.9</v>
      </c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3.8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120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2515.1999999999998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2307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299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8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48086.1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33219.599999999999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72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435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9950.5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387.3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562.9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100.5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17.100000000000001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12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348.8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250.8</v>
      </c>
      <c r="R53" s="7" t="s">
        <v>203</v>
      </c>
      <c r="S53" s="340">
        <f>+O53+Q53</f>
        <v>348.8</v>
      </c>
    </row>
    <row r="54" spans="1:19" ht="18" customHeight="1">
      <c r="A54" s="117">
        <v>10</v>
      </c>
      <c r="B54" s="21" t="s">
        <v>25</v>
      </c>
      <c r="C54" s="21"/>
      <c r="D54" s="251">
        <v>31.3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99.9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106.2</v>
      </c>
      <c r="E56" s="251"/>
    </row>
    <row r="57" spans="1:19" ht="18.75" customHeight="1">
      <c r="A57" s="117">
        <v>13</v>
      </c>
      <c r="B57" s="21" t="s">
        <v>122</v>
      </c>
      <c r="C57" s="21"/>
      <c r="D57" s="251">
        <v>10.5</v>
      </c>
      <c r="E57" s="251"/>
    </row>
    <row r="58" spans="1:19" ht="18" customHeight="1">
      <c r="A58" s="117">
        <v>14</v>
      </c>
      <c r="B58" s="21" t="s">
        <v>123</v>
      </c>
      <c r="C58" s="21"/>
      <c r="D58" s="251">
        <v>100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156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98.2</v>
      </c>
      <c r="E60" s="251"/>
    </row>
    <row r="61" spans="1:19" ht="18.75" hidden="1" customHeight="1">
      <c r="A61" s="117">
        <f t="shared" ref="A61:A73" si="2">+A60+1</f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19</v>
      </c>
      <c r="B63" s="21" t="s">
        <v>47</v>
      </c>
      <c r="C63" s="21"/>
      <c r="D63" s="251"/>
      <c r="E63" s="251"/>
    </row>
    <row r="64" spans="1:19" ht="18.75" customHeight="1">
      <c r="A64" s="117">
        <v>17</v>
      </c>
      <c r="B64" s="21" t="s">
        <v>77</v>
      </c>
      <c r="C64" s="21"/>
      <c r="D64" s="251">
        <v>27</v>
      </c>
      <c r="E64" s="251"/>
    </row>
    <row r="65" spans="1:14" ht="18.75" customHeight="1">
      <c r="A65" s="117"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77.599999999999994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customHeight="1">
      <c r="A71" s="117">
        <v>21</v>
      </c>
      <c r="B71" s="21" t="s">
        <v>300</v>
      </c>
      <c r="C71" s="21"/>
      <c r="D71" s="251">
        <v>27.9</v>
      </c>
      <c r="E71" s="251"/>
    </row>
    <row r="72" spans="1:14" ht="18.75" customHeight="1">
      <c r="A72" s="117">
        <f t="shared" si="2"/>
        <v>22</v>
      </c>
      <c r="B72" s="21" t="s">
        <v>305</v>
      </c>
      <c r="C72" s="21"/>
      <c r="D72" s="251">
        <v>208.2</v>
      </c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2307</v>
      </c>
      <c r="E74" s="251"/>
    </row>
    <row r="75" spans="1:14" s="3" customFormat="1" ht="18.75" customHeight="1">
      <c r="A75" s="161">
        <v>23.1</v>
      </c>
      <c r="B75" s="20" t="s">
        <v>80</v>
      </c>
      <c r="C75" s="20"/>
      <c r="D75" s="252">
        <v>2307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48086.1</v>
      </c>
      <c r="E78" s="464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85546875" style="83" customWidth="1"/>
    <col min="3" max="3" width="37.71093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8" width="0" style="83" hidden="1" customWidth="1"/>
    <col min="19" max="16384" width="9.140625" style="83"/>
  </cols>
  <sheetData>
    <row r="1" spans="1:13" ht="17.25">
      <c r="D1" s="347" t="s">
        <v>205</v>
      </c>
      <c r="E1" s="433">
        <f>+'Ekamut-caxs'!E1+1</f>
        <v>124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հ․13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4"/>
      <c r="F18" s="303">
        <f>+D19-D77</f>
        <v>539.80000000000007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568.4</v>
      </c>
      <c r="E19" s="425"/>
      <c r="F19" s="505" t="s">
        <v>230</v>
      </c>
      <c r="G19" s="506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46567.1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43769.599999999999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261</v>
      </c>
      <c r="C23" s="517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264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1627.9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262</v>
      </c>
      <c r="C26" s="517"/>
      <c r="D26" s="258">
        <f>+'Ekamut-caxs'!D23</f>
        <v>1627.9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6" t="s">
        <v>263</v>
      </c>
      <c r="C27" s="517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120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4</v>
      </c>
      <c r="B31" s="512" t="s">
        <v>35</v>
      </c>
      <c r="C31" s="513"/>
      <c r="D31" s="283">
        <v>1000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2" t="s">
        <v>10</v>
      </c>
      <c r="C32" s="513"/>
      <c r="D32" s="284">
        <f>+'Ekamut-caxs'!D32</f>
        <v>8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ref="A33:A34" si="0">+A32+1</f>
        <v>6</v>
      </c>
      <c r="B33" s="514"/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4"/>
      <c r="C34" s="515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46011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45595.6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33219.599999999999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72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435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9950.5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387.3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562.9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96.6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17.100000000000001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12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139.6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4" t="s">
        <v>24</v>
      </c>
      <c r="C51" s="51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4" t="s">
        <v>31</v>
      </c>
      <c r="C52" s="515"/>
      <c r="D52" s="283">
        <f>+'Ekamut-caxs'!D53</f>
        <v>348.8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4" t="s">
        <v>25</v>
      </c>
      <c r="C53" s="515"/>
      <c r="D53" s="283">
        <f>+'Ekamut-caxs'!D54</f>
        <v>31.3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4" t="s">
        <v>76</v>
      </c>
      <c r="C54" s="515"/>
      <c r="D54" s="283">
        <f>+'Ekamut-caxs'!D55</f>
        <v>99.9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4" t="s">
        <v>50</v>
      </c>
      <c r="C55" s="515"/>
      <c r="D55" s="284">
        <f>+'Ekamut-caxs'!D56</f>
        <v>106.2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4" t="s">
        <v>122</v>
      </c>
      <c r="C56" s="515"/>
      <c r="D56" s="284">
        <f>+'Ekamut-caxs'!D57</f>
        <v>10.5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4" t="s">
        <v>123</v>
      </c>
      <c r="C57" s="515"/>
      <c r="D57" s="284">
        <f>+'Ekamut-caxs'!D58</f>
        <v>100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4" t="s">
        <v>26</v>
      </c>
      <c r="C58" s="515"/>
      <c r="D58" s="284">
        <f>+'Ekamut-caxs'!D59</f>
        <v>156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4" t="s">
        <v>27</v>
      </c>
      <c r="C59" s="515"/>
      <c r="D59" s="284">
        <f>+'Ekamut-caxs'!D60</f>
        <v>98.2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4" t="s">
        <v>69</v>
      </c>
      <c r="C60" s="51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4" t="s">
        <v>56</v>
      </c>
      <c r="C61" s="51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19</v>
      </c>
      <c r="B62" s="514" t="s">
        <v>47</v>
      </c>
      <c r="C62" s="515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4" t="s">
        <v>77</v>
      </c>
      <c r="C63" s="515"/>
      <c r="D63" s="284">
        <f>+'Ekamut-caxs'!D64</f>
        <v>27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4" t="s">
        <v>48</v>
      </c>
      <c r="C65" s="51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14" t="s">
        <v>124</v>
      </c>
      <c r="C66" s="51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14" t="s">
        <v>66</v>
      </c>
      <c r="C68" s="515"/>
      <c r="D68" s="284">
        <f>+'Ekamut-caxs'!D69</f>
        <v>77.599999999999994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>
      <c r="A70" s="61">
        <v>21</v>
      </c>
      <c r="B70" s="514" t="str">
        <f>+'Ekamut-caxs'!B71</f>
        <v>Գորգերի լվացման գծով</v>
      </c>
      <c r="C70" s="515"/>
      <c r="D70" s="283">
        <f>+'Ekamut-caxs'!D71</f>
        <v>27.9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14" t="str">
        <f>+'Ekamut-caxs'!B72</f>
        <v>Անհատույց ստացված ակտիվների գծով (արագամաշ առարկաներ)</v>
      </c>
      <c r="C71" s="515"/>
      <c r="D71" s="283"/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16" t="s">
        <v>38</v>
      </c>
      <c r="C74" s="517"/>
      <c r="D74" s="258"/>
      <c r="E74" s="430"/>
    </row>
    <row r="75" spans="1:13" hidden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idden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>
      <c r="A77" s="71">
        <v>22</v>
      </c>
      <c r="B77" s="514" t="s">
        <v>39</v>
      </c>
      <c r="C77" s="515"/>
      <c r="D77" s="284">
        <f>+'Deb. ev kreditor'!D59-'Deb. ev kreditor'!D55</f>
        <v>28.599999999999909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8" t="s">
        <v>62</v>
      </c>
      <c r="C79" s="519"/>
      <c r="D79" s="292">
        <f>D80+D87</f>
        <v>53.9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4" t="s">
        <v>92</v>
      </c>
      <c r="C80" s="515"/>
      <c r="D80" s="284">
        <f>SUM(D81:D86)</f>
        <v>53.9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4" t="s">
        <v>89</v>
      </c>
      <c r="C82" s="51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1.1000000000000001</v>
      </c>
      <c r="B83" s="514" t="s">
        <v>90</v>
      </c>
      <c r="C83" s="515"/>
      <c r="D83" s="283">
        <v>53.9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1.2000000000000002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1.3000000000000003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1.4000000000000004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0" t="s">
        <v>155</v>
      </c>
      <c r="C91" s="511"/>
      <c r="D91" s="292">
        <f>SUM(D92:D93)</f>
        <v>361.5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v>361.5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1124.5</v>
      </c>
      <c r="E94" s="466" t="s">
        <v>249</v>
      </c>
      <c r="F94" s="505" t="s">
        <v>206</v>
      </c>
      <c r="G94" s="506"/>
      <c r="H94" s="308"/>
      <c r="I94" s="308"/>
      <c r="J94" s="307">
        <v>0</v>
      </c>
      <c r="K94" s="98"/>
      <c r="L94" s="98"/>
      <c r="M94" s="98"/>
    </row>
    <row r="95" spans="1:13" s="81" customFormat="1" ht="31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Ռ.Ավետիսյան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Մ.Մարտիրոսյան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4.2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28575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4" zoomScaleSheetLayoutView="100" workbookViewId="0">
      <selection activeCell="B53" sqref="B5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հ․13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50246.400000000001</v>
      </c>
      <c r="D6" s="311">
        <f>SUM(D7:D18,D21:D24)</f>
        <v>49755.6</v>
      </c>
      <c r="E6" s="311">
        <f t="shared" ref="E6:E66" si="0">D6-C6</f>
        <v>-490.80000000000291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47769.3</v>
      </c>
      <c r="D7" s="298">
        <f>+'Ekamut-caxs'!D18</f>
        <v>43769.599999999999</v>
      </c>
      <c r="E7" s="298">
        <f t="shared" si="0"/>
        <v>-3999.7000000000044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1627.9</v>
      </c>
      <c r="E11" s="298">
        <f t="shared" si="0"/>
        <v>1627.9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1627.9</v>
      </c>
      <c r="E12" s="298">
        <f t="shared" si="0"/>
        <v>1627.9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3.8</v>
      </c>
      <c r="E14" s="298">
        <f t="shared" si="0"/>
        <v>3.8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120</v>
      </c>
      <c r="E15" s="298">
        <f>D15-C15</f>
        <v>120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2473.1</v>
      </c>
      <c r="D18" s="301">
        <f>SUM(D19:D20)</f>
        <v>2515.1999999999998</v>
      </c>
      <c r="E18" s="298">
        <f t="shared" si="0"/>
        <v>42.099999999999909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2473.1</v>
      </c>
      <c r="D19" s="255">
        <f>+'Ekamut-caxs'!D30</f>
        <v>2307</v>
      </c>
      <c r="E19" s="255">
        <f t="shared" si="0"/>
        <v>-166.09999999999991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4</v>
      </c>
      <c r="D21" s="298">
        <f>+'Ekamut-caxs'!D32</f>
        <v>8</v>
      </c>
      <c r="E21" s="298">
        <f t="shared" si="0"/>
        <v>4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50246.399999999987</v>
      </c>
      <c r="D25" s="312">
        <f>SUM(D26,D30:D36,D40:D62,D64:D65)</f>
        <v>48086.1</v>
      </c>
      <c r="E25" s="311">
        <f t="shared" si="0"/>
        <v>-2160.2999999999884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33303.699999999997</v>
      </c>
      <c r="D26" s="301">
        <f>+'Ekamut-caxs'!D38</f>
        <v>33219.599999999999</v>
      </c>
      <c r="E26" s="298">
        <f t="shared" si="0"/>
        <v>-84.099999999998545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72</v>
      </c>
      <c r="E27" s="255">
        <f>D27-C27</f>
        <v>72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435</v>
      </c>
      <c r="E28" s="255">
        <f>D28-C28</f>
        <v>435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11002.4</v>
      </c>
      <c r="D30" s="301">
        <f>+'Ekamut-caxs'!D42</f>
        <v>9950.5</v>
      </c>
      <c r="E30" s="298">
        <f t="shared" si="0"/>
        <v>-1051.8999999999996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413.1</v>
      </c>
      <c r="D31" s="301">
        <f>+'Ekamut-caxs'!D43</f>
        <v>387.3</v>
      </c>
      <c r="E31" s="298">
        <f t="shared" si="0"/>
        <v>-25.800000000000011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779.7</v>
      </c>
      <c r="D32" s="301">
        <f>+'Ekamut-caxs'!D44</f>
        <v>562.9</v>
      </c>
      <c r="E32" s="298">
        <f t="shared" si="0"/>
        <v>-216.80000000000007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81.2</v>
      </c>
      <c r="D33" s="301">
        <f>+'Ekamut-caxs'!D45</f>
        <v>100.5</v>
      </c>
      <c r="E33" s="298">
        <f t="shared" si="0"/>
        <v>19.299999999999997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17.100000000000001</v>
      </c>
      <c r="D34" s="301">
        <f>+'Ekamut-caxs'!D46</f>
        <v>17.100000000000001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12</v>
      </c>
      <c r="D35" s="301">
        <f>+'Ekamut-caxs'!D47</f>
        <v>12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163.6</v>
      </c>
      <c r="D36" s="301">
        <f>SUM(D37:D39)</f>
        <v>139.6</v>
      </c>
      <c r="E36" s="298">
        <f t="shared" si="0"/>
        <v>-24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96</v>
      </c>
      <c r="D39" s="302">
        <f>+'Ekamut-caxs'!D51</f>
        <v>72</v>
      </c>
      <c r="E39" s="255">
        <f t="shared" si="0"/>
        <v>-24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348.8</v>
      </c>
      <c r="E41" s="298">
        <f t="shared" si="0"/>
        <v>-239.2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80.5</v>
      </c>
      <c r="D42" s="301">
        <f>+'Ekamut-caxs'!D54</f>
        <v>31.3</v>
      </c>
      <c r="E42" s="298">
        <f t="shared" si="0"/>
        <v>-49.2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179</v>
      </c>
      <c r="D43" s="301">
        <f>+'Ekamut-caxs'!D55</f>
        <v>99.9</v>
      </c>
      <c r="E43" s="298">
        <f t="shared" si="0"/>
        <v>-79.099999999999994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395</v>
      </c>
      <c r="D44" s="301">
        <f>+'Ekamut-caxs'!D56</f>
        <v>106.2</v>
      </c>
      <c r="E44" s="298">
        <f t="shared" si="0"/>
        <v>-288.8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25</v>
      </c>
      <c r="D45" s="301">
        <f>+'Ekamut-caxs'!D57</f>
        <v>10.5</v>
      </c>
      <c r="E45" s="298">
        <f>D45-C45</f>
        <v>-14.5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100</v>
      </c>
      <c r="D46" s="301">
        <f>+'Ekamut-caxs'!D58</f>
        <v>100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208</v>
      </c>
      <c r="D47" s="301">
        <f>+'Ekamut-caxs'!D59</f>
        <v>156</v>
      </c>
      <c r="E47" s="298">
        <f t="shared" si="0"/>
        <v>-52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48</v>
      </c>
      <c r="D48" s="301">
        <f>+'Ekamut-caxs'!D60</f>
        <v>98.2</v>
      </c>
      <c r="E48" s="298">
        <f>D48-C48</f>
        <v>50.2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60</v>
      </c>
      <c r="D52" s="301">
        <f>+'Ekamut-caxs'!D64</f>
        <v>27</v>
      </c>
      <c r="E52" s="298">
        <f t="shared" si="0"/>
        <v>-33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5" t="s">
        <v>66</v>
      </c>
      <c r="C57" s="297">
        <v>60</v>
      </c>
      <c r="D57" s="301">
        <f>+'Ekamut-caxs'!D69</f>
        <v>77.599999999999994</v>
      </c>
      <c r="E57" s="298">
        <f t="shared" si="1"/>
        <v>17.599999999999994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85" t="s">
        <v>158</v>
      </c>
      <c r="C59" s="297">
        <v>24</v>
      </c>
      <c r="D59" s="301">
        <f>+'Ekamut-caxs'!D71</f>
        <v>27.9</v>
      </c>
      <c r="E59" s="298">
        <f t="shared" si="1"/>
        <v>3.8999999999999986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23</v>
      </c>
      <c r="B60" s="288" t="s">
        <v>298</v>
      </c>
      <c r="C60" s="297">
        <v>30</v>
      </c>
      <c r="D60" s="299">
        <v>0</v>
      </c>
      <c r="E60" s="297">
        <f>D60-C60</f>
        <v>-30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4.5">
      <c r="A61" s="61">
        <v>30</v>
      </c>
      <c r="B61" s="495" t="str">
        <f>+'Ekamut-caxs'!B72</f>
        <v>Անհատույց ստացված ակտիվների գծով (արագամաշ առարկաներ)</v>
      </c>
      <c r="C61" s="297"/>
      <c r="D61" s="299">
        <f>+'Ekamut-caxs'!D72</f>
        <v>208.2</v>
      </c>
      <c r="E61" s="297">
        <f>D61-C61</f>
        <v>208.2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17.25">
      <c r="A62" s="61">
        <v>24</v>
      </c>
      <c r="B62" s="289" t="s">
        <v>28</v>
      </c>
      <c r="C62" s="297">
        <v>2473.1</v>
      </c>
      <c r="D62" s="301">
        <f>+'Ekamut-caxs'!D74</f>
        <v>2307</v>
      </c>
      <c r="E62" s="298">
        <f t="shared" si="1"/>
        <v>-166.09999999999991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2473.1</v>
      </c>
      <c r="D63" s="302">
        <f>+'Ekamut-caxs'!D75</f>
        <v>2307</v>
      </c>
      <c r="E63" s="255">
        <f t="shared" si="1"/>
        <v>-166.09999999999991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1669.5</v>
      </c>
      <c r="E66" s="311">
        <f t="shared" si="0"/>
        <v>1669.5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Ռ.Ավետիսյան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Մ.Մարտիրոսյան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B53" sqref="B5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հ․13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568.4</v>
      </c>
      <c r="D6" s="257">
        <f>+C6</f>
        <v>568.4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48773.3</v>
      </c>
      <c r="D7" s="292">
        <f>SUM(D8:D9,D12,D15:D22)</f>
        <v>46567.1</v>
      </c>
      <c r="E7" s="292">
        <f>D7-C7</f>
        <v>-2206.2000000000044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47769.3</v>
      </c>
      <c r="D8" s="284">
        <f>+'Dramakan hosqer'!D21</f>
        <v>43769.599999999999</v>
      </c>
      <c r="E8" s="284">
        <f>D8-C8</f>
        <v>-3999.7000000000044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1627.9</v>
      </c>
      <c r="E12" s="284">
        <f t="shared" si="1"/>
        <v>1627.9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1627.9</v>
      </c>
      <c r="E13" s="284">
        <f t="shared" si="1"/>
        <v>1627.9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120</v>
      </c>
      <c r="E15" s="284">
        <f t="shared" si="0"/>
        <v>120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5</v>
      </c>
      <c r="B18" s="282" t="s">
        <v>35</v>
      </c>
      <c r="C18" s="283">
        <v>1000</v>
      </c>
      <c r="D18" s="284">
        <f>+'Dramakan hosqer'!D31</f>
        <v>1000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82" t="s">
        <v>10</v>
      </c>
      <c r="C19" s="283">
        <v>4</v>
      </c>
      <c r="D19" s="284">
        <f>+'Dramakan hosqer'!D32</f>
        <v>8</v>
      </c>
      <c r="E19" s="284">
        <f>D19-C19</f>
        <v>4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47916.499999999985</v>
      </c>
      <c r="D23" s="292">
        <f>+D24+D67+D79</f>
        <v>46011</v>
      </c>
      <c r="E23" s="292">
        <f t="shared" si="0"/>
        <v>-1905.4999999999854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47801.899999999987</v>
      </c>
      <c r="D24" s="292">
        <f>SUM(D25,D29:D35,D39:D61,D65:D66)</f>
        <v>45595.6</v>
      </c>
      <c r="E24" s="292">
        <f t="shared" si="0"/>
        <v>-2206.2999999999884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33303.699999999997</v>
      </c>
      <c r="D25" s="284">
        <f>+'Dramakan hosqer'!D37</f>
        <v>33219.599999999999</v>
      </c>
      <c r="E25" s="284">
        <f t="shared" si="0"/>
        <v>-84.099999999998545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72</v>
      </c>
      <c r="E26" s="296">
        <f t="shared" si="0"/>
        <v>72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435</v>
      </c>
      <c r="E27" s="296">
        <f t="shared" si="0"/>
        <v>435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11002.4</v>
      </c>
      <c r="D29" s="284">
        <f>+'Dramakan hosqer'!D41</f>
        <v>9950.5</v>
      </c>
      <c r="E29" s="284">
        <f t="shared" si="0"/>
        <v>-1051.8999999999996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413.1</v>
      </c>
      <c r="D30" s="284">
        <f>+'Dramakan hosqer'!D42</f>
        <v>387.3</v>
      </c>
      <c r="E30" s="284">
        <f t="shared" si="0"/>
        <v>-25.800000000000011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779.7</v>
      </c>
      <c r="D31" s="284">
        <f>+'Dramakan hosqer'!D43</f>
        <v>562.9</v>
      </c>
      <c r="E31" s="284">
        <f t="shared" si="0"/>
        <v>-216.80000000000007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81.2</v>
      </c>
      <c r="D32" s="284">
        <f>+'Dramakan hosqer'!D44</f>
        <v>96.6</v>
      </c>
      <c r="E32" s="284">
        <f t="shared" si="0"/>
        <v>15.399999999999991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17.100000000000001</v>
      </c>
      <c r="D33" s="284">
        <f>+'Dramakan hosqer'!D45</f>
        <v>17.100000000000001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12</v>
      </c>
      <c r="D34" s="284">
        <f>+'Dramakan hosqer'!D46</f>
        <v>12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163.6</v>
      </c>
      <c r="D35" s="284">
        <f>SUM(D36:D38)</f>
        <v>139.6</v>
      </c>
      <c r="E35" s="284">
        <f t="shared" si="0"/>
        <v>-24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96</v>
      </c>
      <c r="D38" s="296">
        <f>+'Dramakan hosqer'!D50</f>
        <v>72</v>
      </c>
      <c r="E38" s="296">
        <f t="shared" si="0"/>
        <v>-24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348.8</v>
      </c>
      <c r="E40" s="284">
        <f t="shared" si="0"/>
        <v>-239.2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80.5</v>
      </c>
      <c r="D41" s="284">
        <f>+'Dramakan hosqer'!D53</f>
        <v>31.3</v>
      </c>
      <c r="E41" s="284">
        <f t="shared" si="0"/>
        <v>-49.2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179</v>
      </c>
      <c r="D42" s="284">
        <f>+'Dramakan hosqer'!D54</f>
        <v>99.9</v>
      </c>
      <c r="E42" s="284">
        <f t="shared" si="0"/>
        <v>-79.099999999999994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395</v>
      </c>
      <c r="D43" s="284">
        <f>+'Dramakan hosqer'!D55</f>
        <v>106.2</v>
      </c>
      <c r="E43" s="284">
        <f t="shared" si="0"/>
        <v>-288.8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25</v>
      </c>
      <c r="D44" s="284">
        <f>+'Dramakan hosqer'!D56</f>
        <v>10.5</v>
      </c>
      <c r="E44" s="284">
        <f t="shared" si="0"/>
        <v>-14.5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100</v>
      </c>
      <c r="D45" s="284">
        <f>+'Dramakan hosqer'!D57</f>
        <v>100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208</v>
      </c>
      <c r="D46" s="284">
        <f>+'Dramakan hosqer'!D58</f>
        <v>156</v>
      </c>
      <c r="E46" s="284">
        <f t="shared" si="0"/>
        <v>-52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48</v>
      </c>
      <c r="D47" s="284">
        <f>+'Dramakan hosqer'!D59</f>
        <v>98.2</v>
      </c>
      <c r="E47" s="284">
        <f t="shared" si="0"/>
        <v>50.2</v>
      </c>
      <c r="F47" s="283" t="s">
        <v>301</v>
      </c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 t="s">
        <v>302</v>
      </c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60</v>
      </c>
      <c r="D51" s="284">
        <f>+'Dramakan hosqer'!D63</f>
        <v>27</v>
      </c>
      <c r="E51" s="284">
        <f t="shared" si="0"/>
        <v>-33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5" t="s">
        <v>66</v>
      </c>
      <c r="C56" s="283">
        <v>60</v>
      </c>
      <c r="D56" s="284">
        <f>+'Dramakan hosqer'!D68</f>
        <v>77.599999999999994</v>
      </c>
      <c r="E56" s="284">
        <f t="shared" si="0"/>
        <v>17.599999999999994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85" t="s">
        <v>158</v>
      </c>
      <c r="C58" s="283">
        <v>24</v>
      </c>
      <c r="D58" s="284">
        <f>+'Dramakan hosqer'!D70</f>
        <v>27.9</v>
      </c>
      <c r="E58" s="284">
        <f t="shared" si="0"/>
        <v>3.8999999999999986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298</v>
      </c>
      <c r="C59" s="283">
        <v>30</v>
      </c>
      <c r="D59" s="283">
        <f>+'Dramakan hosqer'!D71</f>
        <v>0</v>
      </c>
      <c r="E59" s="283">
        <f>D59-C59</f>
        <v>-30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28.6</v>
      </c>
      <c r="D65" s="284">
        <f>+'Dramakan hosqer'!D77</f>
        <v>28.599999999999909</v>
      </c>
      <c r="E65" s="284">
        <f t="shared" si="0"/>
        <v>-9.2370555648813024E-14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100</v>
      </c>
      <c r="D67" s="292">
        <f>+D68+D75</f>
        <v>53.9</v>
      </c>
      <c r="E67" s="292">
        <f t="shared" si="0"/>
        <v>-46.1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100</v>
      </c>
      <c r="D68" s="284">
        <f>SUM(D69:D74)</f>
        <v>53.9</v>
      </c>
      <c r="E68" s="284">
        <f t="shared" si="0"/>
        <v>-46.1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90</v>
      </c>
      <c r="C71" s="283">
        <v>100</v>
      </c>
      <c r="D71" s="284">
        <f>+'Dramakan hosqer'!D83</f>
        <v>53.9</v>
      </c>
      <c r="E71" s="284">
        <f t="shared" si="2"/>
        <v>-46.1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14.6</v>
      </c>
      <c r="D79" s="292">
        <f>SUM(D80:D81)</f>
        <v>361.5</v>
      </c>
      <c r="E79" s="292">
        <f t="shared" si="2"/>
        <v>346.9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14.6</v>
      </c>
      <c r="D80" s="284">
        <f>+'Dramakan hosqer'!D92</f>
        <v>361.5</v>
      </c>
      <c r="E80" s="283">
        <f>D80-C80</f>
        <v>346.9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1425.2000000000189</v>
      </c>
      <c r="D82" s="292">
        <f>D6+D7-D23</f>
        <v>1124.5</v>
      </c>
      <c r="E82" s="292">
        <f t="shared" si="2"/>
        <v>-300.70000000001892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Ռ.Ավետիսյան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Մ.Մարտիրոսյան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B53" sqref="B5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հ․13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255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1028.8000000000002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7.2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1.8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0.7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1009.7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6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2.4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</v>
      </c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1028.8000000000002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3.1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3.5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22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1369.1</v>
      </c>
      <c r="E54" s="31"/>
      <c r="F54" s="341">
        <f>SUM(D36:D53)</f>
        <v>28.6</v>
      </c>
      <c r="G54" s="341">
        <f>+D59-D54-F54</f>
        <v>-9.2370555648813024E-14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1369.1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1397.6999999999998</v>
      </c>
      <c r="E59" s="237"/>
      <c r="F59" s="443">
        <f>+D59-D55</f>
        <v>28.599999999999909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24.75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568.4</v>
      </c>
      <c r="D62" s="533" t="s">
        <v>193</v>
      </c>
      <c r="E62" s="534"/>
    </row>
    <row r="63" spans="1:22" ht="22.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Ռ.Ավետիսյան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Մ.Մարտիրոսյան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5" zoomScaleSheetLayoutView="100" workbookViewId="0">
      <selection activeCell="B53" sqref="B5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հ․13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259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229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v>27478.3</v>
      </c>
      <c r="D7" s="358">
        <v>5442.8</v>
      </c>
      <c r="E7" s="359"/>
      <c r="F7" s="359"/>
      <c r="G7" s="359">
        <v>108.7</v>
      </c>
      <c r="H7" s="359">
        <v>117.8</v>
      </c>
      <c r="I7" s="359"/>
      <c r="J7" s="359">
        <v>72</v>
      </c>
      <c r="K7" s="359"/>
      <c r="L7" s="359"/>
      <c r="M7" s="360"/>
      <c r="N7" s="361">
        <f>ROUND(SUM(C7:M7),1)</f>
        <v>33219.599999999999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435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33219.599999999999</v>
      </c>
    </row>
    <row r="13" spans="1:15" s="377" customFormat="1" ht="34.5" customHeight="1">
      <c r="B13" s="378">
        <f>2721.38*2</f>
        <v>5442.76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4"/>
      <c r="M14" s="554"/>
      <c r="N14" s="388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2" t="str">
        <f>+'Ekamut-caxs'!C80</f>
        <v>Ռ.Ավետիսյան</v>
      </c>
      <c r="I20" s="552"/>
      <c r="J20" s="55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3" t="s">
        <v>97</v>
      </c>
      <c r="I21" s="553"/>
      <c r="J21" s="55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2" t="str">
        <f>+'Ekamut-caxs'!C82</f>
        <v>Մ.Մարտիրոսյան</v>
      </c>
      <c r="I22" s="552"/>
      <c r="J22" s="55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3" t="s">
        <v>97</v>
      </c>
      <c r="I23" s="553"/>
      <c r="J23" s="553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6" zoomScaleSheetLayoutView="100" workbookViewId="0">
      <selection activeCell="B53" sqref="B5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հ․13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442</v>
      </c>
      <c r="F7" s="480">
        <v>63515.4</v>
      </c>
      <c r="G7" s="280" t="s">
        <v>228</v>
      </c>
      <c r="H7" s="266" t="s">
        <v>228</v>
      </c>
      <c r="I7" s="475">
        <v>883.89</v>
      </c>
      <c r="J7" s="477">
        <v>46375.839999999997</v>
      </c>
      <c r="K7" s="319" t="s">
        <v>228</v>
      </c>
      <c r="L7" s="475">
        <v>35</v>
      </c>
      <c r="M7" s="444">
        <f>+L7*200.47</f>
        <v>7016.45</v>
      </c>
      <c r="N7" s="445">
        <f>+L7*7.94904</f>
        <v>278.21640000000002</v>
      </c>
      <c r="O7" s="335">
        <f>+N7+M7</f>
        <v>7294.6664000000001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447</v>
      </c>
      <c r="F8" s="480">
        <v>64233.9</v>
      </c>
      <c r="G8" s="280" t="s">
        <v>228</v>
      </c>
      <c r="H8" s="266" t="s">
        <v>228</v>
      </c>
      <c r="I8" s="475">
        <v>872.34</v>
      </c>
      <c r="J8" s="477">
        <v>45763.44</v>
      </c>
      <c r="K8" s="319" t="s">
        <v>228</v>
      </c>
      <c r="L8" s="475">
        <v>38</v>
      </c>
      <c r="M8" s="444">
        <f t="shared" ref="M8:M18" si="0">+L8*200.47</f>
        <v>7617.86</v>
      </c>
      <c r="N8" s="445">
        <f t="shared" ref="N8:N18" si="1">+L8*7.94904</f>
        <v>302.06351999999998</v>
      </c>
      <c r="O8" s="335">
        <f t="shared" ref="O8:O18" si="2">+N8+M8</f>
        <v>7919.9235199999994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254</v>
      </c>
      <c r="F9" s="480">
        <v>36499.9</v>
      </c>
      <c r="G9" s="280" t="s">
        <v>228</v>
      </c>
      <c r="H9" s="266" t="s">
        <v>228</v>
      </c>
      <c r="I9" s="475">
        <v>924.48</v>
      </c>
      <c r="J9" s="477">
        <v>48487.3</v>
      </c>
      <c r="K9" s="319" t="s">
        <v>228</v>
      </c>
      <c r="L9" s="475">
        <v>31</v>
      </c>
      <c r="M9" s="444">
        <f t="shared" si="0"/>
        <v>6214.57</v>
      </c>
      <c r="N9" s="445">
        <f t="shared" si="1"/>
        <v>246.42024000000001</v>
      </c>
      <c r="O9" s="335">
        <f t="shared" si="2"/>
        <v>6460.9902400000001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141</v>
      </c>
      <c r="F10" s="480">
        <v>20261.7</v>
      </c>
      <c r="G10" s="280" t="s">
        <v>228</v>
      </c>
      <c r="H10" s="270" t="s">
        <v>228</v>
      </c>
      <c r="I10" s="475">
        <v>793.69</v>
      </c>
      <c r="J10" s="477">
        <v>41682.9</v>
      </c>
      <c r="K10" s="319" t="s">
        <v>228</v>
      </c>
      <c r="L10" s="475">
        <v>39</v>
      </c>
      <c r="M10" s="444">
        <f t="shared" si="0"/>
        <v>7818.33</v>
      </c>
      <c r="N10" s="445">
        <f t="shared" si="1"/>
        <v>310.01256000000001</v>
      </c>
      <c r="O10" s="335">
        <f t="shared" si="2"/>
        <v>8128.34256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146</v>
      </c>
      <c r="F11" s="480">
        <v>20980.2</v>
      </c>
      <c r="G11" s="280" t="s">
        <v>228</v>
      </c>
      <c r="H11" s="270" t="s">
        <v>228</v>
      </c>
      <c r="I11" s="475">
        <v>872.75</v>
      </c>
      <c r="J11" s="477">
        <v>45799.9</v>
      </c>
      <c r="K11" s="319" t="s">
        <v>228</v>
      </c>
      <c r="L11" s="475">
        <v>38</v>
      </c>
      <c r="M11" s="444">
        <f t="shared" si="0"/>
        <v>7617.86</v>
      </c>
      <c r="N11" s="445">
        <f t="shared" si="1"/>
        <v>302.06351999999998</v>
      </c>
      <c r="O11" s="335">
        <f t="shared" si="2"/>
        <v>7919.9235199999994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121</v>
      </c>
      <c r="F12" s="480">
        <v>17387.7</v>
      </c>
      <c r="G12" s="280" t="s">
        <v>228</v>
      </c>
      <c r="H12" s="270" t="s">
        <v>228</v>
      </c>
      <c r="I12" s="475">
        <v>936.14</v>
      </c>
      <c r="J12" s="477">
        <v>49036.67</v>
      </c>
      <c r="K12" s="319" t="s">
        <v>228</v>
      </c>
      <c r="L12" s="475">
        <v>33</v>
      </c>
      <c r="M12" s="444">
        <f t="shared" si="0"/>
        <v>6615.51</v>
      </c>
      <c r="N12" s="445">
        <f t="shared" si="1"/>
        <v>262.31832000000003</v>
      </c>
      <c r="O12" s="335">
        <f t="shared" si="2"/>
        <v>6877.8283200000005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81</v>
      </c>
      <c r="F13" s="480">
        <v>11839.7</v>
      </c>
      <c r="G13" s="280" t="s">
        <v>228</v>
      </c>
      <c r="H13" s="270" t="s">
        <v>228</v>
      </c>
      <c r="I13" s="475">
        <v>735.12</v>
      </c>
      <c r="J13" s="477">
        <v>38215.42</v>
      </c>
      <c r="K13" s="319" t="s">
        <v>228</v>
      </c>
      <c r="L13" s="475">
        <v>38</v>
      </c>
      <c r="M13" s="444">
        <f t="shared" si="0"/>
        <v>7617.86</v>
      </c>
      <c r="N13" s="445">
        <f t="shared" si="1"/>
        <v>302.06351999999998</v>
      </c>
      <c r="O13" s="335">
        <f t="shared" si="2"/>
        <v>7919.9235199999994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83</v>
      </c>
      <c r="F14" s="480">
        <v>11927.1</v>
      </c>
      <c r="G14" s="280" t="s">
        <v>228</v>
      </c>
      <c r="H14" s="270" t="s">
        <v>228</v>
      </c>
      <c r="I14" s="475">
        <v>907.55</v>
      </c>
      <c r="J14" s="477">
        <v>47402.1</v>
      </c>
      <c r="K14" s="319" t="s">
        <v>228</v>
      </c>
      <c r="L14" s="475">
        <v>34</v>
      </c>
      <c r="M14" s="444">
        <f t="shared" si="0"/>
        <v>6815.98</v>
      </c>
      <c r="N14" s="445">
        <f t="shared" si="1"/>
        <v>270.26736</v>
      </c>
      <c r="O14" s="335">
        <f t="shared" si="2"/>
        <v>7086.2473599999994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106</v>
      </c>
      <c r="F15" s="480">
        <v>15232.2</v>
      </c>
      <c r="G15" s="280" t="s">
        <v>228</v>
      </c>
      <c r="H15" s="270" t="s">
        <v>228</v>
      </c>
      <c r="I15" s="475">
        <v>944.15</v>
      </c>
      <c r="J15" s="477">
        <v>49438.48</v>
      </c>
      <c r="K15" s="319" t="s">
        <v>228</v>
      </c>
      <c r="L15" s="475">
        <v>72</v>
      </c>
      <c r="M15" s="444">
        <f t="shared" si="0"/>
        <v>14433.84</v>
      </c>
      <c r="N15" s="445">
        <f t="shared" si="1"/>
        <v>572.33087999999998</v>
      </c>
      <c r="O15" s="335">
        <f t="shared" si="2"/>
        <v>15006.17088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139</v>
      </c>
      <c r="F16" s="480">
        <v>19974.3</v>
      </c>
      <c r="G16" s="279" t="s">
        <v>228</v>
      </c>
      <c r="H16" s="270" t="s">
        <v>228</v>
      </c>
      <c r="I16" s="475">
        <v>995.44</v>
      </c>
      <c r="J16" s="477">
        <v>52274.03</v>
      </c>
      <c r="K16" s="319" t="s">
        <v>228</v>
      </c>
      <c r="L16" s="475">
        <v>49</v>
      </c>
      <c r="M16" s="444">
        <f t="shared" si="0"/>
        <v>9823.0300000000007</v>
      </c>
      <c r="N16" s="445">
        <f t="shared" si="1"/>
        <v>389.50296000000003</v>
      </c>
      <c r="O16" s="335">
        <f t="shared" si="2"/>
        <v>10212.53296</v>
      </c>
    </row>
    <row r="17" spans="1:15" ht="19.5" customHeight="1">
      <c r="A17" s="142">
        <v>11</v>
      </c>
      <c r="B17" s="196" t="s">
        <v>112</v>
      </c>
      <c r="C17" s="481">
        <v>292</v>
      </c>
      <c r="D17" s="482">
        <v>41960.4</v>
      </c>
      <c r="E17" s="277">
        <f>+MAX(C17,E9)</f>
        <v>292</v>
      </c>
      <c r="F17" s="268">
        <f>+E17*143.7</f>
        <v>41960.399999999994</v>
      </c>
      <c r="G17" s="478">
        <v>955.99</v>
      </c>
      <c r="H17" s="479">
        <v>50058.22</v>
      </c>
      <c r="I17" s="277">
        <f>+MAX(G17,I7)</f>
        <v>955.99</v>
      </c>
      <c r="J17" s="269">
        <f>+I17*53.48</f>
        <v>51126.345199999996</v>
      </c>
      <c r="K17" s="476">
        <v>39</v>
      </c>
      <c r="L17" s="277">
        <f>+MAX(K17,L8)</f>
        <v>39</v>
      </c>
      <c r="M17" s="444">
        <f t="shared" si="0"/>
        <v>7818.33</v>
      </c>
      <c r="N17" s="445">
        <f t="shared" si="1"/>
        <v>310.01256000000001</v>
      </c>
      <c r="O17" s="335">
        <f t="shared" si="2"/>
        <v>8128.34256</v>
      </c>
    </row>
    <row r="18" spans="1:15" ht="19.5" customHeight="1">
      <c r="A18" s="142">
        <v>12</v>
      </c>
      <c r="B18" s="196" t="s">
        <v>113</v>
      </c>
      <c r="C18" s="481">
        <v>370</v>
      </c>
      <c r="D18" s="482">
        <v>53169</v>
      </c>
      <c r="E18" s="277">
        <f>+MAX(C18,E7)</f>
        <v>442</v>
      </c>
      <c r="F18" s="268">
        <f>+E18*143.7</f>
        <v>63515.399999999994</v>
      </c>
      <c r="G18" s="478">
        <v>870.92</v>
      </c>
      <c r="H18" s="479">
        <v>45606.1</v>
      </c>
      <c r="I18" s="277">
        <f>+MAX(G18,I7)</f>
        <v>883.89</v>
      </c>
      <c r="J18" s="269">
        <f>+I18*53.48</f>
        <v>47270.437199999993</v>
      </c>
      <c r="K18" s="476">
        <v>36</v>
      </c>
      <c r="L18" s="277">
        <f>+MAX(K18,L7)</f>
        <v>36</v>
      </c>
      <c r="M18" s="444">
        <f t="shared" si="0"/>
        <v>7216.92</v>
      </c>
      <c r="N18" s="445">
        <f t="shared" si="1"/>
        <v>286.16543999999999</v>
      </c>
      <c r="O18" s="335">
        <f t="shared" si="2"/>
        <v>7503.0854399999998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662</v>
      </c>
      <c r="D19" s="271">
        <f>SUM(D7:D18)</f>
        <v>95129.4</v>
      </c>
      <c r="E19" s="278">
        <f t="shared" si="3"/>
        <v>2694</v>
      </c>
      <c r="F19" s="272">
        <f>SUM(F7:F18)</f>
        <v>387327.90000000014</v>
      </c>
      <c r="G19" s="281">
        <f>SUM(G7:G18)</f>
        <v>1826.9099999999999</v>
      </c>
      <c r="H19" s="271">
        <f>SUM(H7:H18)</f>
        <v>95664.320000000007</v>
      </c>
      <c r="I19" s="278">
        <f>SUM(I7:I18)</f>
        <v>10705.429999999998</v>
      </c>
      <c r="J19" s="273">
        <f>SUM(J7:J18)</f>
        <v>562872.86239999998</v>
      </c>
      <c r="K19" s="276">
        <f t="shared" si="3"/>
        <v>75</v>
      </c>
      <c r="L19" s="278">
        <f>SUM(L7:L18)</f>
        <v>482</v>
      </c>
      <c r="M19" s="273">
        <f>SUM(M7:M18)</f>
        <v>96626.54</v>
      </c>
      <c r="N19" s="446">
        <f>SUM(N7:N18)</f>
        <v>3831.4372800000001</v>
      </c>
      <c r="O19" s="273">
        <f>SUM(O7:O18)</f>
        <v>100457.97727999999</v>
      </c>
    </row>
    <row r="20" spans="1:15" ht="21.75" customHeight="1">
      <c r="B20" s="150"/>
      <c r="C20" s="250"/>
      <c r="D20" s="183"/>
      <c r="E20" s="250"/>
      <c r="F20" s="183">
        <f>ROUND(F19/1000,1)</f>
        <v>387.3</v>
      </c>
      <c r="G20" s="250"/>
      <c r="H20" s="183"/>
      <c r="I20" s="250"/>
      <c r="J20" s="183">
        <f>ROUND(J19/1000,1)</f>
        <v>562.9</v>
      </c>
      <c r="K20" s="250"/>
      <c r="L20" s="250"/>
      <c r="M20" s="183">
        <f>ROUND(M19/1000,1)</f>
        <v>96.6</v>
      </c>
      <c r="N20" s="183">
        <f t="shared" ref="N20:O20" si="4">ROUND(N19/1000,1)</f>
        <v>3.8</v>
      </c>
      <c r="O20" s="183">
        <f t="shared" si="4"/>
        <v>100.5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387.3</v>
      </c>
      <c r="G27" s="334" t="s">
        <v>228</v>
      </c>
      <c r="H27" s="271" t="s">
        <v>228</v>
      </c>
      <c r="I27" s="271" t="s">
        <v>228</v>
      </c>
      <c r="J27" s="272">
        <f>J20-J26</f>
        <v>562.9</v>
      </c>
      <c r="K27" s="334" t="s">
        <v>228</v>
      </c>
      <c r="L27" s="271" t="s">
        <v>228</v>
      </c>
      <c r="M27" s="273">
        <f>M20-M26</f>
        <v>96.6</v>
      </c>
      <c r="N27" s="188" t="s">
        <v>228</v>
      </c>
      <c r="O27" s="272">
        <f>+O20-M26</f>
        <v>100.5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Ռ.Ավետիսյան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Մ.Մարտիրոսյան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7" t="s">
        <v>268</v>
      </c>
      <c r="J36" s="557"/>
      <c r="K36" s="423"/>
      <c r="L36" s="557" t="s">
        <v>269</v>
      </c>
      <c r="M36" s="557"/>
    </row>
    <row r="37" spans="3:13">
      <c r="C37" s="436"/>
      <c r="D37" s="436"/>
      <c r="E37" s="557" t="s">
        <v>267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B53" sqref="B5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հ․13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287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303</v>
      </c>
      <c r="C8" s="256">
        <v>39502</v>
      </c>
      <c r="D8" s="256"/>
      <c r="E8" s="256">
        <v>8022.9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306</v>
      </c>
      <c r="C9" s="459"/>
      <c r="D9" s="459">
        <v>60</v>
      </c>
      <c r="E9" s="325">
        <f>+M9</f>
        <v>1318.9</v>
      </c>
      <c r="F9" s="449">
        <v>11</v>
      </c>
      <c r="G9" s="496">
        <v>109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1318.9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</f>
        <v>3520</v>
      </c>
      <c r="D10" s="459">
        <v>60</v>
      </c>
      <c r="E10" s="325">
        <f>+M10</f>
        <v>970.2</v>
      </c>
      <c r="F10" s="449">
        <v>12</v>
      </c>
      <c r="G10" s="460">
        <v>84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970.2</v>
      </c>
    </row>
    <row r="11" spans="1:13" s="180" customFormat="1" ht="31.5" customHeight="1">
      <c r="A11" s="239"/>
      <c r="B11" s="321" t="s">
        <v>219</v>
      </c>
      <c r="C11" s="322">
        <f>ROUND(SUM(C8:C10),1)</f>
        <v>43022</v>
      </c>
      <c r="D11" s="322">
        <f>ROUND(SUM(D8:D10),1)</f>
        <v>120</v>
      </c>
      <c r="E11" s="322">
        <f>ROUND(SUM(E8:E10),1)</f>
        <v>10312</v>
      </c>
    </row>
    <row r="12" spans="1:13">
      <c r="C12" s="459">
        <v>5751.3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Ռ.Ավետիսյան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Մ.Մարտիրոսյան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B53" sqref="B5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հ․13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26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26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109</v>
      </c>
    </row>
    <row r="24" spans="1:4" ht="48.75" customHeight="1"/>
    <row r="25" spans="1:4" ht="18">
      <c r="B25" s="178" t="s">
        <v>2</v>
      </c>
      <c r="C25" s="577" t="str">
        <f>+'Ekamut-caxs'!C80</f>
        <v>Ռ.Ավետիսյան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Մ.Մարտիրոսյան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https://mul2.yerevan.am/tasks/1236395/oneclick/ab35e6a9ce3dbe8cc0af1b9b66c6791d94662f34a9822dfe1d11b52122738e10.xlsx?token=149f23f88941e141e41bbe31f3ef6753</cp:keywords>
  <cp:lastModifiedBy>Lusine Petrosyan</cp:lastModifiedBy>
  <cp:lastPrinted>2023-11-10T12:59:31Z</cp:lastPrinted>
  <dcterms:created xsi:type="dcterms:W3CDTF">1996-10-14T23:33:28Z</dcterms:created>
  <dcterms:modified xsi:type="dcterms:W3CDTF">2023-12-28T06:09:03Z</dcterms:modified>
</cp:coreProperties>
</file>