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8996724-C51D-4BBC-BC09-67AD66A88E0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4" i="19" l="1"/>
  <c r="M9" i="21"/>
  <c r="E9" i="21" s="1"/>
  <c r="B13" i="11" l="1"/>
  <c r="C10" i="21"/>
  <c r="D54" i="18" l="1"/>
  <c r="F54" i="18"/>
  <c r="D59" i="18"/>
  <c r="D64" i="18"/>
  <c r="D66" i="18"/>
  <c r="G54" i="18" l="1"/>
  <c r="F59" i="18"/>
  <c r="D41" i="19" l="1"/>
  <c r="D29" i="9" l="1"/>
  <c r="E29" i="9" s="1"/>
  <c r="B29" i="9"/>
  <c r="D40" i="7"/>
  <c r="D28" i="10" s="1"/>
  <c r="E28" i="10" s="1"/>
  <c r="B40" i="7"/>
  <c r="B28" i="10" s="1"/>
  <c r="N7" i="11"/>
  <c r="D6" i="10" l="1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10" i="10"/>
  <c r="E10" i="10" s="1"/>
  <c r="C9" i="10"/>
  <c r="C12" i="10" l="1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M10" i="21" l="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5" i="12"/>
  <c r="O13" i="12"/>
  <c r="O12" i="12"/>
  <c r="O11" i="12"/>
  <c r="O8" i="12"/>
  <c r="O7" i="12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J18" i="12" l="1"/>
  <c r="J17" i="12"/>
  <c r="F18" i="12"/>
  <c r="F17" i="12"/>
  <c r="D5" i="7" l="1"/>
  <c r="D4" i="7"/>
  <c r="D101" i="7" l="1"/>
  <c r="B101" i="7"/>
  <c r="J26" i="12" l="1"/>
  <c r="F19" i="12" l="1"/>
  <c r="D19" i="7" l="1"/>
  <c r="F5" i="10"/>
  <c r="D67" i="7"/>
  <c r="O53" i="19"/>
  <c r="C27" i="15" l="1"/>
  <c r="C25" i="15"/>
  <c r="D21" i="21"/>
  <c r="D18" i="21"/>
  <c r="J32" i="12"/>
  <c r="J30" i="12"/>
  <c r="H22" i="11"/>
  <c r="H20" i="11"/>
  <c r="D86" i="10"/>
  <c r="D84" i="10"/>
  <c r="B81" i="10"/>
  <c r="B80" i="10"/>
  <c r="D70" i="9"/>
  <c r="D68" i="9"/>
  <c r="D98" i="7"/>
  <c r="D96" i="7"/>
  <c r="C17" i="11" l="1"/>
  <c r="N17" i="12" l="1"/>
  <c r="M17" i="12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D26" i="19" l="1"/>
  <c r="D28" i="7" s="1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N11" i="11"/>
  <c r="N12" i="11" l="1"/>
  <c r="D38" i="19" s="1"/>
  <c r="D37" i="7" l="1"/>
  <c r="S53" i="19"/>
  <c r="D61" i="9" l="1"/>
  <c r="D60" i="9"/>
  <c r="D59" i="9"/>
  <c r="D32" i="7"/>
  <c r="D62" i="7"/>
  <c r="D65" i="7"/>
  <c r="D53" i="10" s="1"/>
  <c r="D66" i="7"/>
  <c r="D68" i="7"/>
  <c r="D69" i="7"/>
  <c r="D70" i="7"/>
  <c r="D71" i="7"/>
  <c r="D59" i="10" s="1"/>
  <c r="D72" i="7"/>
  <c r="D60" i="10" s="1"/>
  <c r="D19" i="15" l="1"/>
  <c r="C19" i="15"/>
  <c r="D15" i="15"/>
  <c r="C15" i="15"/>
  <c r="D11" i="15"/>
  <c r="C11" i="15"/>
  <c r="C7" i="15"/>
  <c r="D41" i="7"/>
  <c r="C23" i="15" l="1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D47" i="7" l="1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19" i="12"/>
  <c r="J20" i="12" s="1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20" i="7"/>
  <c r="D94" i="7" s="1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<sst xmlns="http://schemas.openxmlformats.org/spreadsheetml/2006/main" count="769" uniqueCount="302">
  <si>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</si>
  <si>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</si>
  <si>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</si>
  <si>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</si>
  <si>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</si>
  <si>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</si>
  <si>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</si>
  <si>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</si>
  <si>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</si>
  <si>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</si>
  <si>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</si>
  <si>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</si>
  <si>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</si>
  <si>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</si>
  <si>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</si>
  <si>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</si>
  <si>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</si>
  <si>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</si>
  <si>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</si>
  <si>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</si>
  <si>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</si>
  <si>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</si>
  <si>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</si>
  <si>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</si>
  <si>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</si>
  <si>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</si>
  <si>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</si>
  <si>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</si>
  <si>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</si>
  <si>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</si>
  <si>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</si>
  <si>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</si>
  <si>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</si>
  <si>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</si>
  <si>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</si>
  <si>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</si>
  <si>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</si>
  <si>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</si>
  <si>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</si>
  <si>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</si>
  <si>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</si>
  <si>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</si>
  <si>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</si>
  <si>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</si>
  <si>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</si>
  <si>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</si>
  <si>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</si>
  <si>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</si>
  <si>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</si>
  <si>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</si>
  <si>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</si>
  <si>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</si>
  <si>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</si>
  <si>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</si>
  <si>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</si>
  <si>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</si>
  <si>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</si>
  <si>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</si>
  <si>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</si>
  <si>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</si>
  <si>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</si>
  <si>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</si>
  <si>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</si>
  <si>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</si>
  <si>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</si>
  <si>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</si>
  <si>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</si>
  <si>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</si>
  <si>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</si>
  <si>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</si>
  <si>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</si>
  <si>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</si>
  <si>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</si>
  <si>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</si>
  <si>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</si>
  <si>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</si>
  <si>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</si>
  <si>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</si>
  <si>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</si>
  <si>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</si>
  <si>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</si>
  <si>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</si>
  <si>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</si>
  <si>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</si>
  <si>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</si>
  <si>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</si>
  <si>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</si>
  <si>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</si>
  <si>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</si>
  <si>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</si>
  <si>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</si>
  <si>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</si>
  <si>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</si>
  <si>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</si>
  <si>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</si>
  <si>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</si>
  <si>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</si>
  <si>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</si>
  <si>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</si>
  <si>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</si>
  <si>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</si>
  <si>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</si>
  <si>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</si>
  <si>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</si>
  <si>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</si>
  <si>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</si>
  <si>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</si>
  <si>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</si>
  <si>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</si>
  <si>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</si>
  <si>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</si>
  <si>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</si>
  <si>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</si>
  <si>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</si>
  <si>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</si>
  <si>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</si>
  <si>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</si>
  <si>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</si>
  <si>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</si>
  <si>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</si>
  <si>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</si>
  <si>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</si>
  <si>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</si>
  <si>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</si>
  <si>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</si>
  <si>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</si>
  <si>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</si>
  <si>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</si>
  <si>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</si>
  <si>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</si>
  <si>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</si>
  <si>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</si>
  <si>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</si>
  <si>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</si>
  <si>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</si>
  <si>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</si>
  <si>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</si>
  <si>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</si>
  <si>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</si>
  <si>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</si>
  <si>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</si>
  <si>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</si>
  <si>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</si>
  <si>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</si>
  <si>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</si>
  <si>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</si>
  <si>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</si>
  <si>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</si>
  <si>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</si>
  <si>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</si>
  <si>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</si>
  <si>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</si>
  <si>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</si>
  <si>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</si>
  <si>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</si>
  <si>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</si>
  <si>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</si>
  <si>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</si>
  <si>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</si>
  <si>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</si>
  <si>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</si>
  <si>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</si>
  <si>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</si>
  <si>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</si>
  <si>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</si>
  <si>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</si>
  <si>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</si>
  <si>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</si>
  <si>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</si>
  <si>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</si>
  <si>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</si>
  <si>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</si>
  <si>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</si>
  <si>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</si>
  <si>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</si>
  <si>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</si>
  <si>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</si>
  <si>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</si>
  <si>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</si>
  <si>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</si>
  <si>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</si>
  <si>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</si>
  <si>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</si>
  <si>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</si>
  <si>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</si>
  <si>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</si>
  <si>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</si>
  <si>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</si>
  <si>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</si>
  <si>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</si>
  <si>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</si>
  <si>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</si>
  <si>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</si>
  <si>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</si>
  <si>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</si>
  <si>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</si>
  <si>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</si>
  <si>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</si>
  <si>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</si>
  <si>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</si>
  <si>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</si>
  <si>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</si>
  <si>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</si>
  <si>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</si>
  <si>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</si>
  <si>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</si>
  <si>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</si>
  <si>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</si>
  <si>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</si>
  <si>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</si>
  <si>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</si>
  <si>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</si>
  <si>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</si>
  <si>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</si>
  <si>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</si>
  <si>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</si>
  <si>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</si>
  <si>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</si>
  <si>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</si>
  <si>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</si>
  <si>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</si>
  <si>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</si>
  <si>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</si>
  <si>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</si>
  <si>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</si>
  <si>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</si>
  <si>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</si>
  <si>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</si>
  <si>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</si>
  <si>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</si>
  <si>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</si>
  <si>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</si>
  <si>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</si>
  <si>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</si>
  <si>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</si>
  <si>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</si>
  <si>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</si>
  <si>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</si>
  <si>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</si>
  <si>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</si>
  <si>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</si>
  <si>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</si>
  <si>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</si>
  <si>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</si>
  <si>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</si>
  <si>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</si>
  <si>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</si>
  <si>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</si>
  <si>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</si>
  <si>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</si>
  <si>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</si>
  <si>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</si>
  <si>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</si>
  <si>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</si>
  <si>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</si>
  <si>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</si>
  <si>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</si>
  <si>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</si>
  <si>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</si>
  <si>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</si>
  <si>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</si>
  <si>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</si>
  <si>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</si>
  <si>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</si>
  <si>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</si>
  <si>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</si>
  <si>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</si>
  <si>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</si>
  <si>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</si>
  <si>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</si>
  <si>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</si>
  <si>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</si>
  <si>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</si>
  <si>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</si>
  <si>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</si>
  <si>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</si>
  <si>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</si>
  <si>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</si>
  <si>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</si>
  <si>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</si>
  <si>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</si>
  <si>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</si>
  <si>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</si>
  <si>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</si>
  <si>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</si>
  <si>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</si>
  <si>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</si>
  <si>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</si>
  <si>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</si>
  <si>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</si>
  <si>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</si>
  <si>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</si>
  <si>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</si>
  <si>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</si>
  <si>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</si>
  <si>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Ա․ Սարուխանյան</t>
  </si>
  <si>
    <t>Գ․ Եղիազարյան</t>
  </si>
  <si>
    <t>Դանիկ ՍՊԸ</t>
  </si>
  <si>
    <t>11 ամիս փաստացի</t>
  </si>
  <si>
    <t>(06.12.2023թ. դրությամբ սուբսիդիայից ստացված փաստացի դրամական մուտքեր</t>
  </si>
  <si>
    <t>Նոյեմբեր /կանխատեսում/</t>
  </si>
  <si>
    <t xml:space="preserve">«Երևանի հ․14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</si>
</sst>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39" fillId="0" borderId="0" xfId="45" applyFont="1" applyAlignment="1">
      <alignment horizontal="center" vertical="center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>
      <alignment horizontal="left" vertical="center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11" xfId="45" applyFont="1" applyBorder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AA4ACAAQQBNAAAAAAAAAAAAAAAAAAAAAAAAAAAAAAAAAAAAAAAAAAAAAAAAAAAAAAAAAAAAAAAAAAAAAAAAAAAAAAAAAAAAAAAAAAAAAAAAAAAAAAAAAAAAAAAAAAAAAADnBwwABAAcAAoAC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A4MTNaMCMGCSqGSIb3DQEJBDEWBBQeXMJllE0qnZtAMJou02HY7+RT5jArBgsqhkiG9w0BCRACDDEcMBowGDAWBBRE5xMFRVajmd/v2Zzf5CvSbEm8HjANBgkqhkiG9w0BAQEFAASCAQAlkWixYeFHoyCy5I2wS7Fkokvo/y6zWppCT7p1m6Hvc8fD3/XrcHr7VK+XMiWls5jKNm9CAAO6e98V+B9XnDibVYuxJ9PkAwfotuvs/t+G0n9w1icrN3zy7UlTmTR3jvAWdADb/S3EGqgjJef2AxrGZBSsUwNJeJY18ODHkaucfjQsL1VBxGhCXkLSvpcxacA65HzWWQv1T8YDsnG11x+yFuX8H2rpoe1SjUWmt16bMRwKrSBvvr4J4IUuY1488r9cuEYZsO3kayP+ODPvFRCsCukq7n8Ntxt8b0dePQBigt3w9aZZnfPaUjLZ3EzZ5QasnlMTD3QZ7aBJFwpyBIO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AA4ACAAQQBNAAAAAAAAAAAAAAAAAAAAAAAAAAAAAAAAAAAAAAAAAAAAAAAAAAAAAAAAAAAAAAAAAAAAAAAAAAAAAAAAAAAAAAAAAAAAAAAAAAAAAAAAAAAAAAAAAAAAAADnBwwABAAcAAoACA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A4MThaMCMGCSqGSIb3DQEJBDEWBBT9Ygxht0tOVWbZkHfuVxr2u/l7tjArBgsqhkiG9w0BCRACDDEcMBowGDAWBBRE5xMFRVajmd/v2Zzf5CvSbEm8HjANBgkqhkiG9w0BAQEFAASCAQByrOBdvy0zV5/O4tj/V/Ql75Xf+jBfjUrip3GgaEh8mYthDM0FGgDanK5up5CzgkU8ySUlrgxTBPpqnlYzbAs2fjEPmSXu0U03IOU1IglwD0cr4ykpZCSIt7mHST0RA0lXNGPwpRK5jSZyGSTfmMxh/7fn5DpOtG43D62y+KfJka6KLx8RFW9tRx5MqHZoD+wcIW5bCVGU4rt7hQooVM22pxAsidhT5oQJxCDWB7DOC92/TQ13T6gqHG+YxyE0D5BBfIU4cdOpdVF0yl3EBajKp6i71fvAgPFySOd3zflYkf7nOk1Yv4CrPUIo9cKzcuuFf5scjSH+SAxZiE07a6Y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63500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9F8B4C0-9417-3195-1CBE-634FCC007F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4D3F0D8-FA53-72AE-644F-25974AD54A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7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1406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4.425781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2" width="0" style="7" hidden="1" customWidth="1"/>
    <col min="23" max="16384" width="9.140625" style="7"/>
  </cols>
  <sheetData>
    <row r="1" spans="1:11">
      <c r="D1" s="42" t="s">
        <v>205</v>
      </c>
      <c r="E1" s="107">
        <v>125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125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6" t="s">
        <v>43</v>
      </c>
      <c r="B13" s="496"/>
      <c r="C13" s="496"/>
      <c r="D13" s="496"/>
      <c r="E13" s="418"/>
      <c r="F13" s="45"/>
    </row>
    <row r="14" spans="1:11" ht="27.75" customHeight="1">
      <c r="A14" s="497" t="s">
        <v>301</v>
      </c>
      <c r="B14" s="497"/>
      <c r="C14" s="497"/>
      <c r="D14" s="497"/>
      <c r="E14" s="419"/>
    </row>
    <row r="15" spans="1:11" ht="18.75" customHeight="1">
      <c r="A15" s="498" t="s">
        <v>251</v>
      </c>
      <c r="B15" s="498"/>
      <c r="C15" s="498"/>
      <c r="D15" s="498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1" t="s">
        <v>148</v>
      </c>
      <c r="C17" s="501"/>
      <c r="D17" s="329"/>
      <c r="E17" s="329"/>
    </row>
    <row r="18" spans="1:14" ht="18" customHeight="1">
      <c r="A18" s="117">
        <v>1</v>
      </c>
      <c r="B18" s="502" t="s">
        <v>120</v>
      </c>
      <c r="C18" s="502"/>
      <c r="D18" s="252">
        <f>+'Snund ev finans. pastaci'!C11</f>
        <v>34752.800000000003</v>
      </c>
      <c r="E18" s="250"/>
    </row>
    <row r="19" spans="1:14" ht="18" customHeight="1">
      <c r="A19" s="117">
        <v>2</v>
      </c>
      <c r="B19" s="502" t="s">
        <v>260</v>
      </c>
      <c r="C19" s="502"/>
      <c r="D19" s="252">
        <f>+D20+D21</f>
        <v>48</v>
      </c>
      <c r="E19" s="250"/>
    </row>
    <row r="20" spans="1:14" ht="18" customHeight="1">
      <c r="A20" s="116">
        <v>2.1</v>
      </c>
      <c r="B20" s="503" t="s">
        <v>261</v>
      </c>
      <c r="C20" s="503"/>
      <c r="D20" s="251">
        <v>48</v>
      </c>
      <c r="E20" s="250"/>
    </row>
    <row r="21" spans="1:14" ht="18" hidden="1" customHeight="1">
      <c r="A21" s="116">
        <v>2.2000000000000002</v>
      </c>
      <c r="B21" s="503" t="s">
        <v>264</v>
      </c>
      <c r="C21" s="503"/>
      <c r="D21" s="251"/>
      <c r="E21" s="250"/>
    </row>
    <row r="22" spans="1:14" ht="18.75" customHeight="1">
      <c r="A22" s="117">
        <v>3</v>
      </c>
      <c r="B22" s="502" t="s">
        <v>265</v>
      </c>
      <c r="C22" s="502"/>
      <c r="D22" s="252">
        <f>+D23+D24</f>
        <v>707</v>
      </c>
      <c r="E22" s="250"/>
      <c r="F22" s="464" t="s">
        <v>283</v>
      </c>
    </row>
    <row r="23" spans="1:14" ht="20.25" hidden="1" customHeight="1">
      <c r="A23" s="116">
        <v>3.1</v>
      </c>
      <c r="B23" s="503" t="s">
        <v>262</v>
      </c>
      <c r="C23" s="503"/>
      <c r="D23" s="251"/>
      <c r="E23" s="250"/>
    </row>
    <row r="24" spans="1:14" ht="18" customHeight="1">
      <c r="A24" s="116">
        <v>3.2</v>
      </c>
      <c r="B24" s="503" t="s">
        <v>263</v>
      </c>
      <c r="C24" s="503"/>
      <c r="D24" s="251">
        <v>707</v>
      </c>
      <c r="E24" s="250"/>
    </row>
    <row r="25" spans="1:14" ht="18" customHeight="1">
      <c r="A25" s="117">
        <v>4</v>
      </c>
      <c r="B25" s="502" t="s">
        <v>270</v>
      </c>
      <c r="C25" s="502"/>
      <c r="D25" s="252">
        <f>+Komunal!N20</f>
        <v>5.3</v>
      </c>
      <c r="E25" s="250"/>
    </row>
    <row r="26" spans="1:14" s="3" customFormat="1" ht="21" hidden="1" customHeight="1">
      <c r="A26" s="117">
        <v>5</v>
      </c>
      <c r="B26" s="502" t="s">
        <v>8</v>
      </c>
      <c r="C26" s="502"/>
      <c r="D26" s="252">
        <f>+'Snund ev finans. pastaci'!D11</f>
        <v>0</v>
      </c>
      <c r="E26" s="250"/>
      <c r="F26" s="330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v>6</v>
      </c>
      <c r="B27" s="502" t="s">
        <v>55</v>
      </c>
      <c r="C27" s="502"/>
      <c r="D27" s="250"/>
      <c r="E27" s="250"/>
      <c r="F27" s="332" t="s">
        <v>222</v>
      </c>
    </row>
    <row r="28" spans="1:14" ht="18" hidden="1" customHeight="1">
      <c r="A28" s="117">
        <v>7</v>
      </c>
      <c r="B28" s="502" t="s">
        <v>65</v>
      </c>
      <c r="C28" s="502"/>
      <c r="D28" s="252">
        <f>+Komunal!M28</f>
        <v>0</v>
      </c>
      <c r="E28" s="250"/>
    </row>
    <row r="29" spans="1:14" ht="18" customHeight="1">
      <c r="A29" s="117">
        <v>8</v>
      </c>
      <c r="B29" s="502" t="s">
        <v>127</v>
      </c>
      <c r="C29" s="502"/>
      <c r="D29" s="252">
        <f>SUM(D30:D31)</f>
        <v>858.5</v>
      </c>
      <c r="E29" s="252"/>
    </row>
    <row r="30" spans="1:14" s="3" customFormat="1" ht="17.25" customHeight="1">
      <c r="A30" s="116">
        <v>8.1</v>
      </c>
      <c r="B30" s="503" t="s">
        <v>74</v>
      </c>
      <c r="C30" s="503"/>
      <c r="D30" s="264">
        <f>+D75</f>
        <v>858.5</v>
      </c>
      <c r="E30" s="264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v>8.1999999999999993</v>
      </c>
      <c r="B31" s="503" t="s">
        <v>75</v>
      </c>
      <c r="C31" s="503"/>
      <c r="D31" s="251"/>
      <c r="E31" s="251"/>
      <c r="F31" s="57" t="s">
        <v>227</v>
      </c>
      <c r="G31" s="2"/>
      <c r="H31" s="2"/>
      <c r="I31" s="343"/>
      <c r="J31" s="2"/>
      <c r="K31" s="2"/>
      <c r="L31" s="2"/>
      <c r="M31" s="2"/>
      <c r="N31" s="2"/>
    </row>
    <row r="32" spans="1:14" ht="17.25" customHeight="1">
      <c r="A32" s="117">
        <v>9</v>
      </c>
      <c r="B32" s="502" t="s">
        <v>10</v>
      </c>
      <c r="C32" s="502"/>
      <c r="D32" s="250">
        <v>4</v>
      </c>
      <c r="E32" s="250"/>
    </row>
    <row r="33" spans="1:24" s="3" customFormat="1" ht="17.25" hidden="1" customHeight="1">
      <c r="A33" s="160">
        <v>10</v>
      </c>
      <c r="B33" s="502"/>
      <c r="C33" s="502"/>
      <c r="D33" s="250"/>
      <c r="E33" s="250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17">
        <v>11</v>
      </c>
      <c r="B34" s="502"/>
      <c r="C34" s="502"/>
      <c r="D34" s="250"/>
      <c r="E34" s="250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504" t="s">
        <v>290</v>
      </c>
      <c r="C35" s="504"/>
      <c r="D35" s="312">
        <f>SUM(D18:D19,D22,D25:D29,D32:D34)</f>
        <v>36375.600000000006</v>
      </c>
      <c r="E35" s="312"/>
    </row>
    <row r="36" spans="1:24" ht="23.25" customHeight="1">
      <c r="A36" s="43"/>
      <c r="B36" s="50"/>
      <c r="C36" s="51"/>
      <c r="D36" s="252"/>
      <c r="E36" s="252"/>
    </row>
    <row r="37" spans="1:24" ht="24.75" customHeight="1">
      <c r="A37" s="50" t="s">
        <v>11</v>
      </c>
      <c r="B37" s="505" t="s">
        <v>149</v>
      </c>
      <c r="C37" s="505"/>
      <c r="D37" s="313"/>
      <c r="E37" s="313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506" t="s">
        <v>12</v>
      </c>
      <c r="C38" s="506"/>
      <c r="D38" s="252">
        <f>+Ashkhatavardz!N12</f>
        <v>25346.2</v>
      </c>
      <c r="E38" s="252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503" t="s">
        <v>121</v>
      </c>
      <c r="C39" s="503"/>
      <c r="D39" s="264">
        <f>+Ashkhatavardz!C8+Ashkhatavardz!J7</f>
        <v>0</v>
      </c>
      <c r="E39" s="264"/>
      <c r="F39" s="302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503" t="s">
        <v>13</v>
      </c>
      <c r="C40" s="503"/>
      <c r="D40" s="264">
        <f>+Ashkhatavardz!C9+Ashkhatavardz!M7</f>
        <v>377</v>
      </c>
      <c r="E40" s="26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503" t="s">
        <v>288</v>
      </c>
      <c r="C41" s="503"/>
      <c r="D41" s="264">
        <f>+Ashkhatavardz!K7+Ashkhatavardz!C10</f>
        <v>0</v>
      </c>
      <c r="E41" s="26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v>2</v>
      </c>
      <c r="B42" s="506" t="s">
        <v>16</v>
      </c>
      <c r="C42" s="506"/>
      <c r="D42" s="252">
        <f>+'Snund ev finans. pastaci'!E11-'Dramakan hosqer'!D92</f>
        <v>7193.1</v>
      </c>
      <c r="E42" s="250"/>
      <c r="F42" s="57"/>
      <c r="G42" s="2"/>
      <c r="H42" s="2"/>
      <c r="I42" s="2"/>
      <c r="J42" s="2"/>
      <c r="K42" s="326"/>
      <c r="L42" s="89"/>
      <c r="M42" s="327"/>
      <c r="N42" s="89"/>
      <c r="O42" s="89"/>
      <c r="P42" s="89"/>
      <c r="Q42" s="328"/>
      <c r="R42" s="89"/>
      <c r="S42" s="251"/>
      <c r="T42" s="89"/>
      <c r="U42" s="2"/>
      <c r="V42" s="2"/>
      <c r="W42" s="2"/>
      <c r="X42" s="2"/>
    </row>
    <row r="43" spans="1:24" ht="18" customHeight="1">
      <c r="A43" s="117">
        <v>3</v>
      </c>
      <c r="B43" s="506" t="s">
        <v>15</v>
      </c>
      <c r="C43" s="506"/>
      <c r="D43" s="252">
        <f>+Komunal!F27</f>
        <v>521.29999999999995</v>
      </c>
      <c r="E43" s="250"/>
      <c r="F43" s="342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v>4</v>
      </c>
      <c r="B44" s="506" t="s">
        <v>14</v>
      </c>
      <c r="C44" s="506"/>
      <c r="D44" s="252">
        <f>+Komunal!J27</f>
        <v>609.1</v>
      </c>
      <c r="E44" s="250"/>
      <c r="F44" s="342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v>5</v>
      </c>
      <c r="B45" s="506" t="s">
        <v>17</v>
      </c>
      <c r="C45" s="506"/>
      <c r="D45" s="252">
        <f>+Komunal!O27</f>
        <v>139</v>
      </c>
      <c r="E45" s="250"/>
      <c r="F45" s="342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v>6</v>
      </c>
      <c r="B46" s="506" t="s">
        <v>18</v>
      </c>
      <c r="C46" s="506"/>
      <c r="D46" s="250">
        <v>13.6</v>
      </c>
      <c r="E46" s="250"/>
    </row>
    <row r="47" spans="1:24" ht="18" customHeight="1">
      <c r="A47" s="117">
        <v>7</v>
      </c>
      <c r="B47" s="506" t="s">
        <v>19</v>
      </c>
      <c r="C47" s="506"/>
      <c r="D47" s="250">
        <v>36</v>
      </c>
      <c r="E47" s="250"/>
    </row>
    <row r="48" spans="1:24" ht="18" customHeight="1">
      <c r="A48" s="117">
        <v>8</v>
      </c>
      <c r="B48" s="506" t="s">
        <v>20</v>
      </c>
      <c r="C48" s="506"/>
      <c r="D48" s="314">
        <f>SUM(D49:D51)</f>
        <v>154.80000000000001</v>
      </c>
      <c r="E48" s="314"/>
    </row>
    <row r="49" spans="1:19" s="3" customFormat="1" ht="18" customHeight="1">
      <c r="A49" s="116">
        <v>8.1</v>
      </c>
      <c r="B49" s="503" t="s">
        <v>21</v>
      </c>
      <c r="C49" s="503"/>
      <c r="D49" s="251">
        <v>57.6</v>
      </c>
      <c r="E49" s="251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v>8.1999999999999993</v>
      </c>
      <c r="B50" s="503" t="s">
        <v>22</v>
      </c>
      <c r="C50" s="503"/>
      <c r="D50" s="251">
        <v>25.2</v>
      </c>
      <c r="E50" s="251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v>8.3000000000000007</v>
      </c>
      <c r="B51" s="503" t="s">
        <v>23</v>
      </c>
      <c r="C51" s="503"/>
      <c r="D51" s="251">
        <v>72</v>
      </c>
      <c r="E51" s="251"/>
      <c r="F51" s="2"/>
      <c r="G51" s="2"/>
      <c r="H51" s="2"/>
      <c r="I51" s="2"/>
      <c r="J51" s="2"/>
      <c r="K51" s="2"/>
      <c r="L51" s="2"/>
      <c r="M51" s="2"/>
      <c r="N51" s="2"/>
      <c r="Q51" s="499" t="s">
        <v>238</v>
      </c>
    </row>
    <row r="52" spans="1:19" ht="18" hidden="1" customHeight="1" thickBot="1">
      <c r="A52" s="117">
        <v>9</v>
      </c>
      <c r="B52" s="506" t="s">
        <v>24</v>
      </c>
      <c r="C52" s="506"/>
      <c r="D52" s="250"/>
      <c r="E52" s="250"/>
      <c r="K52" s="89" t="s">
        <v>204</v>
      </c>
      <c r="O52" s="8" t="s">
        <v>239</v>
      </c>
      <c r="P52" s="8"/>
      <c r="Q52" s="500"/>
    </row>
    <row r="53" spans="1:19" ht="18" customHeight="1" thickBot="1">
      <c r="A53" s="117">
        <v>9</v>
      </c>
      <c r="B53" s="506" t="s">
        <v>31</v>
      </c>
      <c r="C53" s="506"/>
      <c r="D53" s="250">
        <v>433.4</v>
      </c>
      <c r="E53" s="250"/>
      <c r="F53" s="6" t="s">
        <v>224</v>
      </c>
      <c r="K53" s="303">
        <v>3</v>
      </c>
      <c r="L53" s="89" t="s">
        <v>202</v>
      </c>
      <c r="M53" s="305">
        <v>147</v>
      </c>
      <c r="N53" s="89" t="s">
        <v>203</v>
      </c>
      <c r="O53" s="304">
        <f>+K53*M53/12*2</f>
        <v>73.5</v>
      </c>
      <c r="P53" s="43" t="s">
        <v>223</v>
      </c>
      <c r="Q53" s="341">
        <v>359.9</v>
      </c>
      <c r="R53" s="7" t="s">
        <v>203</v>
      </c>
      <c r="S53" s="339">
        <f>+O53+Q53</f>
        <v>433.4</v>
      </c>
    </row>
    <row r="54" spans="1:19" ht="18" customHeight="1">
      <c r="A54" s="117">
        <v>10</v>
      </c>
      <c r="B54" s="506" t="s">
        <v>25</v>
      </c>
      <c r="C54" s="506"/>
      <c r="D54" s="250">
        <v>64.900000000000006</v>
      </c>
      <c r="E54" s="250"/>
    </row>
    <row r="55" spans="1:19" ht="18" customHeight="1">
      <c r="A55" s="117">
        <v>11</v>
      </c>
      <c r="B55" s="506" t="s">
        <v>76</v>
      </c>
      <c r="C55" s="506"/>
      <c r="D55" s="250">
        <v>43.2</v>
      </c>
      <c r="E55" s="250"/>
    </row>
    <row r="56" spans="1:19" ht="18" hidden="1" customHeight="1">
      <c r="A56" s="117">
        <v>13</v>
      </c>
      <c r="B56" s="506" t="s">
        <v>50</v>
      </c>
      <c r="C56" s="506"/>
      <c r="D56" s="250"/>
      <c r="E56" s="250"/>
    </row>
    <row r="57" spans="1:19" ht="18.75" customHeight="1">
      <c r="A57" s="117">
        <v>12</v>
      </c>
      <c r="B57" s="506" t="s">
        <v>122</v>
      </c>
      <c r="C57" s="506"/>
      <c r="D57" s="250">
        <v>20</v>
      </c>
      <c r="E57" s="250"/>
    </row>
    <row r="58" spans="1:19" ht="18" customHeight="1">
      <c r="A58" s="117">
        <v>13</v>
      </c>
      <c r="B58" s="506" t="s">
        <v>123</v>
      </c>
      <c r="C58" s="506"/>
      <c r="D58" s="250">
        <v>70</v>
      </c>
      <c r="E58" s="250"/>
      <c r="G58" s="52"/>
    </row>
    <row r="59" spans="1:19" ht="20.25" customHeight="1">
      <c r="A59" s="117">
        <v>14</v>
      </c>
      <c r="B59" s="506" t="s">
        <v>26</v>
      </c>
      <c r="C59" s="506"/>
      <c r="D59" s="250">
        <v>65.8</v>
      </c>
      <c r="E59" s="250"/>
      <c r="G59" s="52"/>
    </row>
    <row r="60" spans="1:19" ht="18" customHeight="1">
      <c r="A60" s="117">
        <v>15</v>
      </c>
      <c r="B60" s="506" t="s">
        <v>27</v>
      </c>
      <c r="C60" s="506"/>
      <c r="D60" s="250">
        <v>80</v>
      </c>
      <c r="E60" s="250"/>
    </row>
    <row r="61" spans="1:19" ht="18.75" hidden="1" customHeight="1">
      <c r="A61" s="117">
        <v>18</v>
      </c>
      <c r="B61" s="506" t="s">
        <v>69</v>
      </c>
      <c r="C61" s="506"/>
      <c r="D61" s="250"/>
      <c r="E61" s="250"/>
    </row>
    <row r="62" spans="1:19" ht="18.75" hidden="1" customHeight="1">
      <c r="A62" s="117">
        <v>19</v>
      </c>
      <c r="B62" s="506" t="s">
        <v>56</v>
      </c>
      <c r="C62" s="506"/>
      <c r="D62" s="252">
        <f>+D28</f>
        <v>0</v>
      </c>
      <c r="E62" s="250"/>
    </row>
    <row r="63" spans="1:19" ht="18" customHeight="1">
      <c r="A63" s="117">
        <v>16</v>
      </c>
      <c r="B63" s="506" t="s">
        <v>47</v>
      </c>
      <c r="C63" s="506"/>
      <c r="D63" s="250">
        <v>30</v>
      </c>
      <c r="E63" s="250"/>
    </row>
    <row r="64" spans="1:19" ht="18.75" customHeight="1">
      <c r="A64" s="117">
        <v>17</v>
      </c>
      <c r="B64" s="506" t="s">
        <v>77</v>
      </c>
      <c r="C64" s="506"/>
      <c r="D64" s="250">
        <v>12</v>
      </c>
      <c r="E64" s="250"/>
    </row>
    <row r="65" spans="1:14" ht="18.75" customHeight="1">
      <c r="A65" s="117">
        <v>18</v>
      </c>
      <c r="B65" s="506" t="s">
        <v>78</v>
      </c>
      <c r="C65" s="506"/>
      <c r="D65" s="250">
        <v>95</v>
      </c>
      <c r="E65" s="250"/>
    </row>
    <row r="66" spans="1:14" ht="18.75" customHeight="1">
      <c r="A66" s="117">
        <v>19</v>
      </c>
      <c r="B66" s="506" t="s">
        <v>48</v>
      </c>
      <c r="C66" s="506"/>
      <c r="D66" s="250">
        <v>3</v>
      </c>
      <c r="E66" s="250"/>
    </row>
    <row r="67" spans="1:14" ht="18.75" hidden="1" customHeight="1">
      <c r="A67" s="117">
        <v>24</v>
      </c>
      <c r="B67" s="506" t="s">
        <v>124</v>
      </c>
      <c r="C67" s="506"/>
      <c r="D67" s="250"/>
      <c r="E67" s="250"/>
    </row>
    <row r="68" spans="1:14" ht="18.75" hidden="1" customHeight="1">
      <c r="A68" s="117">
        <v>25</v>
      </c>
      <c r="B68" s="506" t="s">
        <v>49</v>
      </c>
      <c r="C68" s="506"/>
      <c r="D68" s="250"/>
      <c r="E68" s="250"/>
    </row>
    <row r="69" spans="1:14" ht="18.75" customHeight="1">
      <c r="A69" s="117">
        <v>20</v>
      </c>
      <c r="B69" s="506" t="s">
        <v>66</v>
      </c>
      <c r="C69" s="506"/>
      <c r="D69" s="250">
        <v>48</v>
      </c>
      <c r="E69" s="250"/>
    </row>
    <row r="70" spans="1:14" ht="18.75" hidden="1" customHeight="1">
      <c r="A70" s="117">
        <v>27</v>
      </c>
      <c r="B70" s="506" t="s">
        <v>79</v>
      </c>
      <c r="C70" s="506"/>
      <c r="D70" s="250"/>
      <c r="E70" s="250"/>
    </row>
    <row r="71" spans="1:14" ht="18.75" hidden="1" customHeight="1">
      <c r="A71" s="117">
        <v>28</v>
      </c>
      <c r="B71" s="506"/>
      <c r="C71" s="506"/>
      <c r="D71" s="250"/>
      <c r="E71" s="250"/>
    </row>
    <row r="72" spans="1:14" ht="18.75" hidden="1" customHeight="1">
      <c r="A72" s="117">
        <v>29</v>
      </c>
      <c r="B72" s="506"/>
      <c r="C72" s="506"/>
      <c r="D72" s="250"/>
      <c r="E72" s="250"/>
    </row>
    <row r="73" spans="1:14" ht="18.75" hidden="1" customHeight="1">
      <c r="A73" s="117">
        <v>30</v>
      </c>
      <c r="B73" s="506"/>
      <c r="C73" s="506"/>
      <c r="D73" s="250"/>
      <c r="E73" s="250"/>
      <c r="F73" s="57" t="s">
        <v>125</v>
      </c>
    </row>
    <row r="74" spans="1:14" ht="18.75" customHeight="1">
      <c r="A74" s="117">
        <v>21</v>
      </c>
      <c r="B74" s="506" t="s">
        <v>28</v>
      </c>
      <c r="C74" s="506"/>
      <c r="D74" s="250">
        <f>858.5</f>
        <v>858.5</v>
      </c>
      <c r="E74" s="250"/>
    </row>
    <row r="75" spans="1:14" s="3" customFormat="1" ht="18.75" customHeight="1">
      <c r="A75" s="161">
        <v>21.1</v>
      </c>
      <c r="B75" s="503" t="s">
        <v>80</v>
      </c>
      <c r="C75" s="503"/>
      <c r="D75" s="250">
        <v>858.5</v>
      </c>
      <c r="E75" s="250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v>32</v>
      </c>
      <c r="B76" s="506" t="s">
        <v>81</v>
      </c>
      <c r="C76" s="506"/>
      <c r="D76" s="250"/>
      <c r="E76" s="250"/>
    </row>
    <row r="77" spans="1:14" s="17" customFormat="1" ht="20.25" customHeight="1">
      <c r="A77" s="117">
        <v>22</v>
      </c>
      <c r="B77" s="506" t="s">
        <v>70</v>
      </c>
      <c r="C77" s="506"/>
      <c r="D77" s="250">
        <v>538.70000000000005</v>
      </c>
      <c r="E77" s="250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507" t="s">
        <v>32</v>
      </c>
      <c r="C78" s="507"/>
      <c r="D78" s="312">
        <f>SUM(D38,D42:D48,D52:D74,D76:D77)</f>
        <v>36375.600000000006</v>
      </c>
      <c r="E78" s="463" t="s">
        <v>249</v>
      </c>
      <c r="F78" s="309">
        <f>+D35-D78</f>
        <v>0</v>
      </c>
    </row>
    <row r="79" spans="1:14" ht="27.75" customHeight="1">
      <c r="B79" s="55"/>
      <c r="C79" s="8"/>
    </row>
    <row r="80" spans="1:14" ht="26.25" hidden="1" customHeight="1">
      <c r="B80" s="9" t="s">
        <v>2</v>
      </c>
      <c r="C80" s="315" t="s">
        <v>295</v>
      </c>
      <c r="D80" s="16"/>
      <c r="E80" s="16"/>
    </row>
    <row r="81" spans="2:15" ht="12.75" hidden="1" customHeight="1">
      <c r="B81" s="55"/>
      <c r="C81" s="248" t="s">
        <v>97</v>
      </c>
      <c r="D81" s="192"/>
      <c r="E81" s="192"/>
    </row>
    <row r="82" spans="2:15" ht="27" hidden="1" customHeight="1">
      <c r="B82" s="9" t="s">
        <v>6</v>
      </c>
      <c r="C82" s="315" t="s">
        <v>296</v>
      </c>
      <c r="D82" s="16"/>
      <c r="E82" s="16"/>
    </row>
    <row r="83" spans="2:15" ht="13.5" hidden="1" customHeight="1">
      <c r="C83" s="248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1" t="s">
        <v>241</v>
      </c>
      <c r="D85" s="331" t="s">
        <v>250</v>
      </c>
      <c r="E85" s="7"/>
      <c r="F85" s="43"/>
      <c r="O85" s="6"/>
    </row>
    <row r="86" spans="2:15" ht="40.5" customHeight="1">
      <c r="B86" s="261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65">
    <mergeCell ref="B78:C78"/>
    <mergeCell ref="B73:C73"/>
    <mergeCell ref="B74:C74"/>
    <mergeCell ref="B76:C76"/>
    <mergeCell ref="B77:C77"/>
    <mergeCell ref="B75:C75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0:C60"/>
    <mergeCell ref="B61:C61"/>
    <mergeCell ref="B62:C62"/>
    <mergeCell ref="B53:C53"/>
    <mergeCell ref="B54:C54"/>
    <mergeCell ref="B55:C55"/>
    <mergeCell ref="B56:C56"/>
    <mergeCell ref="B57:C57"/>
    <mergeCell ref="B58:C58"/>
    <mergeCell ref="B59:C59"/>
    <mergeCell ref="B45:C45"/>
    <mergeCell ref="B46:C46"/>
    <mergeCell ref="B47:C47"/>
    <mergeCell ref="B48:C48"/>
    <mergeCell ref="B52:C52"/>
    <mergeCell ref="B49:C49"/>
    <mergeCell ref="B50:C50"/>
    <mergeCell ref="B51:C51"/>
    <mergeCell ref="B40:C40"/>
    <mergeCell ref="B41:C41"/>
    <mergeCell ref="B42:C42"/>
    <mergeCell ref="B43:C43"/>
    <mergeCell ref="B44:C44"/>
    <mergeCell ref="B31:C31"/>
    <mergeCell ref="B35:C35"/>
    <mergeCell ref="B37:C37"/>
    <mergeCell ref="B38:C38"/>
    <mergeCell ref="B39:C39"/>
    <mergeCell ref="B20:C20"/>
    <mergeCell ref="B21:C21"/>
    <mergeCell ref="B23:C23"/>
    <mergeCell ref="B24:C24"/>
    <mergeCell ref="B30:C30"/>
    <mergeCell ref="A13:D13"/>
    <mergeCell ref="A14:D14"/>
    <mergeCell ref="A15:D15"/>
    <mergeCell ref="Q51:Q52"/>
    <mergeCell ref="B17:C17"/>
    <mergeCell ref="B18:C18"/>
    <mergeCell ref="B19:C19"/>
    <mergeCell ref="B22:C22"/>
    <mergeCell ref="B25:C25"/>
    <mergeCell ref="B26:C26"/>
    <mergeCell ref="B27:C27"/>
    <mergeCell ref="B28:C28"/>
    <mergeCell ref="B29:C29"/>
    <mergeCell ref="B32:C32"/>
    <mergeCell ref="B33:C33"/>
    <mergeCell ref="B34:C34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66675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2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384" width="9.140625" style="83"/>
  </cols>
  <sheetData>
    <row r="1" spans="1:13" ht="17.25">
      <c r="D1" s="346" t="s">
        <v>205</v>
      </c>
      <c r="E1" s="432">
        <f>+'Ekamut-caxs'!E1+1</f>
        <v>126</v>
      </c>
    </row>
    <row r="2" spans="1:13" ht="17.25">
      <c r="D2" s="246" t="s">
        <v>42</v>
      </c>
      <c r="E2" s="246"/>
    </row>
    <row r="3" spans="1:13" ht="18.75" customHeight="1">
      <c r="D3" s="246" t="s">
        <v>30</v>
      </c>
      <c r="E3" s="246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6" t="s">
        <v>252</v>
      </c>
      <c r="E7" s="432">
        <f>+'Ekamut-caxs'!E7+1</f>
        <v>126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6" t="s">
        <v>42</v>
      </c>
      <c r="E8" s="246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6" t="s">
        <v>30</v>
      </c>
      <c r="E9" s="246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0" t="s">
        <v>43</v>
      </c>
      <c r="B13" s="510"/>
      <c r="C13" s="510"/>
      <c r="D13" s="510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7" t="str">
        <f>+'Ekamut-caxs'!A14:D14</f>
        <v xml:space="preserve">«Երևանի հ․14 մսուր-մանկապարտեզ» ՀՈԱԿ-ի </v>
      </c>
      <c r="B14" s="497"/>
      <c r="C14" s="497"/>
      <c r="D14" s="497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8" t="s">
        <v>284</v>
      </c>
      <c r="B15" s="498"/>
      <c r="C15" s="498"/>
      <c r="D15" s="498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1" t="s">
        <v>33</v>
      </c>
      <c r="C18" s="512"/>
      <c r="D18" s="88" t="s">
        <v>45</v>
      </c>
      <c r="E18" s="423"/>
      <c r="F18" s="302">
        <f>+D19-D77</f>
        <v>884.40000000000009</v>
      </c>
      <c r="G18" s="89"/>
      <c r="H18" s="89"/>
      <c r="I18" s="89"/>
      <c r="J18" s="308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3" t="s">
        <v>34</v>
      </c>
      <c r="C19" s="514"/>
      <c r="D19" s="291">
        <f>+'Dramakani hamematakan'!D6</f>
        <v>1032</v>
      </c>
      <c r="E19" s="424"/>
      <c r="F19" s="508" t="s">
        <v>230</v>
      </c>
      <c r="G19" s="509"/>
      <c r="H19" s="307"/>
      <c r="I19" s="307"/>
      <c r="J19" s="306"/>
      <c r="K19" s="77"/>
      <c r="L19" s="77"/>
      <c r="M19" s="77"/>
    </row>
    <row r="20" spans="1:13" s="75" customFormat="1" ht="22.5" customHeight="1">
      <c r="A20" s="12" t="s">
        <v>11</v>
      </c>
      <c r="B20" s="513" t="s">
        <v>84</v>
      </c>
      <c r="C20" s="514"/>
      <c r="D20" s="291">
        <f>SUM(D21:D34)</f>
        <v>36218.800000000003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v>1</v>
      </c>
      <c r="B21" s="515" t="s">
        <v>120</v>
      </c>
      <c r="C21" s="516"/>
      <c r="D21" s="283">
        <f>+'Ekamut-caxs'!D18</f>
        <v>34752.800000000003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v>2</v>
      </c>
      <c r="B22" s="515" t="s">
        <v>260</v>
      </c>
      <c r="C22" s="516"/>
      <c r="D22" s="283">
        <f>+'Ekamut-caxs'!D19</f>
        <v>48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v>2.1</v>
      </c>
      <c r="B23" s="519" t="s">
        <v>261</v>
      </c>
      <c r="C23" s="520"/>
      <c r="D23" s="257"/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customHeight="1">
      <c r="A24" s="27">
        <v>2.2000000000000002</v>
      </c>
      <c r="B24" s="519" t="s">
        <v>264</v>
      </c>
      <c r="C24" s="520"/>
      <c r="D24" s="257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v>3</v>
      </c>
      <c r="B25" s="515" t="s">
        <v>265</v>
      </c>
      <c r="C25" s="516"/>
      <c r="D25" s="282">
        <f>+'Ekamut-caxs'!D22</f>
        <v>707</v>
      </c>
      <c r="E25" s="426"/>
      <c r="F25" s="464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v>3.1</v>
      </c>
      <c r="B26" s="519" t="s">
        <v>262</v>
      </c>
      <c r="C26" s="520"/>
      <c r="D26" s="257">
        <f>+'Ekamut-caxs'!D23</f>
        <v>0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3.2</v>
      </c>
      <c r="B27" s="519" t="s">
        <v>263</v>
      </c>
      <c r="C27" s="520"/>
      <c r="D27" s="257">
        <f>+'Ekamut-caxs'!D24</f>
        <v>707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v>4</v>
      </c>
      <c r="B28" s="515" t="s">
        <v>8</v>
      </c>
      <c r="C28" s="516"/>
      <c r="D28" s="283">
        <f>+'Ekamut-caxs'!D26</f>
        <v>0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v>5</v>
      </c>
      <c r="B29" s="515" t="s">
        <v>55</v>
      </c>
      <c r="C29" s="516"/>
      <c r="D29" s="283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v>6</v>
      </c>
      <c r="B30" s="515" t="s">
        <v>65</v>
      </c>
      <c r="C30" s="516"/>
      <c r="D30" s="283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v>7</v>
      </c>
      <c r="B31" s="515" t="s">
        <v>35</v>
      </c>
      <c r="C31" s="516"/>
      <c r="D31" s="282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8</v>
      </c>
      <c r="B32" s="515" t="s">
        <v>10</v>
      </c>
      <c r="C32" s="516"/>
      <c r="D32" s="283">
        <f>+'Ekamut-caxs'!D32</f>
        <v>4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9</v>
      </c>
      <c r="B33" s="515"/>
      <c r="C33" s="516"/>
      <c r="D33" s="282">
        <f>+'Ekamut-caxs'!D33</f>
        <v>0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v>10</v>
      </c>
      <c r="B34" s="515"/>
      <c r="C34" s="516"/>
      <c r="D34" s="282">
        <f>+'Ekamut-caxs'!D34</f>
        <v>0</v>
      </c>
      <c r="E34" s="427"/>
      <c r="F34" s="106" t="s">
        <v>291</v>
      </c>
      <c r="G34" s="101"/>
      <c r="H34" s="101"/>
      <c r="I34" s="101"/>
      <c r="J34" s="44"/>
    </row>
    <row r="35" spans="1:13" s="75" customFormat="1" ht="24" customHeight="1">
      <c r="A35" s="12" t="s">
        <v>36</v>
      </c>
      <c r="B35" s="513" t="s">
        <v>85</v>
      </c>
      <c r="C35" s="514"/>
      <c r="D35" s="291">
        <f>D36+D79+D91</f>
        <v>35120.700000000004</v>
      </c>
      <c r="E35" s="425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19.5" customHeight="1">
      <c r="A36" s="15" t="s">
        <v>58</v>
      </c>
      <c r="B36" s="513" t="s">
        <v>61</v>
      </c>
      <c r="C36" s="514"/>
      <c r="D36" s="291">
        <f>SUM(D37,D41:D47,D51:D73,D77:D78)</f>
        <v>35120.700000000004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v>1</v>
      </c>
      <c r="B37" s="517" t="s">
        <v>12</v>
      </c>
      <c r="C37" s="518"/>
      <c r="D37" s="283">
        <f>+'Ekamut-caxs'!D38</f>
        <v>25346.2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v>1.1000000000000001</v>
      </c>
      <c r="B38" s="519" t="s">
        <v>121</v>
      </c>
      <c r="C38" s="520"/>
      <c r="D38" s="295">
        <f>+'Ekamut-caxs'!D39</f>
        <v>0</v>
      </c>
      <c r="E38" s="428"/>
      <c r="F38" s="302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1.1000000000000001</v>
      </c>
      <c r="B39" s="519" t="s">
        <v>13</v>
      </c>
      <c r="C39" s="520"/>
      <c r="D39" s="295">
        <f>+'Ekamut-caxs'!D40</f>
        <v>377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v>1.3</v>
      </c>
      <c r="B40" s="519" t="str">
        <f>+'Ekamut-caxs'!B41</f>
        <v>կամավոր ատեստ. գծով լրավճար</v>
      </c>
      <c r="C40" s="520"/>
      <c r="D40" s="295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v>2</v>
      </c>
      <c r="B41" s="517" t="s">
        <v>16</v>
      </c>
      <c r="C41" s="518"/>
      <c r="D41" s="282">
        <f>+'Ekamut-caxs'!D42</f>
        <v>7193.1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3</v>
      </c>
      <c r="B42" s="517" t="s">
        <v>15</v>
      </c>
      <c r="C42" s="518"/>
      <c r="D42" s="283">
        <f>+'Ekamut-caxs'!D43</f>
        <v>521.29999999999995</v>
      </c>
      <c r="E42" s="426"/>
      <c r="F42" s="344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4</v>
      </c>
      <c r="B43" s="517" t="s">
        <v>14</v>
      </c>
      <c r="C43" s="518"/>
      <c r="D43" s="283">
        <f>+'Ekamut-caxs'!D44</f>
        <v>609.1</v>
      </c>
      <c r="E43" s="426"/>
      <c r="F43" s="344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17" t="s">
        <v>17</v>
      </c>
      <c r="C44" s="518"/>
      <c r="D44" s="283">
        <f>+Komunal!M27</f>
        <v>133.69999999999999</v>
      </c>
      <c r="E44" s="426"/>
      <c r="F44" s="344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6</v>
      </c>
      <c r="B45" s="517" t="s">
        <v>18</v>
      </c>
      <c r="C45" s="518"/>
      <c r="D45" s="283">
        <f>+'Ekamut-caxs'!D46</f>
        <v>13.6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v>7</v>
      </c>
      <c r="B46" s="517" t="s">
        <v>19</v>
      </c>
      <c r="C46" s="518"/>
      <c r="D46" s="283">
        <f>+'Ekamut-caxs'!D47</f>
        <v>36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8</v>
      </c>
      <c r="B47" s="517" t="s">
        <v>20</v>
      </c>
      <c r="C47" s="518"/>
      <c r="D47" s="283">
        <f>SUM(D48:D50)</f>
        <v>154.80000000000001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v>8.1</v>
      </c>
      <c r="B48" s="519" t="s">
        <v>21</v>
      </c>
      <c r="C48" s="520"/>
      <c r="D48" s="295">
        <f>+'Ekamut-caxs'!D49</f>
        <v>57.6</v>
      </c>
      <c r="E48" s="426"/>
    </row>
    <row r="49" spans="1:13" ht="18" customHeight="1">
      <c r="A49" s="27">
        <v>8.1999999999999993</v>
      </c>
      <c r="B49" s="519" t="s">
        <v>22</v>
      </c>
      <c r="C49" s="520"/>
      <c r="D49" s="295">
        <f>+'Ekamut-caxs'!D50</f>
        <v>25.2</v>
      </c>
      <c r="E49" s="426"/>
    </row>
    <row r="50" spans="1:13" ht="18" customHeight="1">
      <c r="A50" s="27">
        <v>8.3000000000000007</v>
      </c>
      <c r="B50" s="519" t="s">
        <v>23</v>
      </c>
      <c r="C50" s="520"/>
      <c r="D50" s="295">
        <f>+'Ekamut-caxs'!D51</f>
        <v>72</v>
      </c>
      <c r="E50" s="426"/>
    </row>
    <row r="51" spans="1:13" s="97" customFormat="1" ht="18" hidden="1" customHeight="1">
      <c r="A51" s="61">
        <v>9</v>
      </c>
      <c r="B51" s="517" t="s">
        <v>24</v>
      </c>
      <c r="C51" s="518"/>
      <c r="D51" s="283">
        <f>+'Ekamut-caxs'!D52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17" t="s">
        <v>31</v>
      </c>
      <c r="C52" s="518"/>
      <c r="D52" s="282">
        <f>+'Ekamut-caxs'!D53</f>
        <v>433.4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17" t="s">
        <v>25</v>
      </c>
      <c r="C53" s="518"/>
      <c r="D53" s="282">
        <f>+'Ekamut-caxs'!D54</f>
        <v>64.900000000000006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17" t="s">
        <v>76</v>
      </c>
      <c r="C54" s="518"/>
      <c r="D54" s="282">
        <f>+'Ekamut-caxs'!D55</f>
        <v>43.2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v>13</v>
      </c>
      <c r="B55" s="517" t="s">
        <v>50</v>
      </c>
      <c r="C55" s="518"/>
      <c r="D55" s="283">
        <f>+'Ekamut-caxs'!D56</f>
        <v>0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12</v>
      </c>
      <c r="B56" s="517" t="s">
        <v>122</v>
      </c>
      <c r="C56" s="518"/>
      <c r="D56" s="283">
        <f>+'Ekamut-caxs'!D57</f>
        <v>20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13</v>
      </c>
      <c r="B57" s="517" t="s">
        <v>123</v>
      </c>
      <c r="C57" s="518"/>
      <c r="D57" s="283">
        <f>+'Ekamut-caxs'!D58</f>
        <v>70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14</v>
      </c>
      <c r="B58" s="517" t="s">
        <v>26</v>
      </c>
      <c r="C58" s="518"/>
      <c r="D58" s="283">
        <f>+'Ekamut-caxs'!D59</f>
        <v>65.8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15</v>
      </c>
      <c r="B59" s="517" t="s">
        <v>27</v>
      </c>
      <c r="C59" s="518"/>
      <c r="D59" s="283">
        <f>+'Ekamut-caxs'!D60</f>
        <v>80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v>18</v>
      </c>
      <c r="B60" s="517" t="s">
        <v>69</v>
      </c>
      <c r="C60" s="518"/>
      <c r="D60" s="283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v>19</v>
      </c>
      <c r="B61" s="517" t="s">
        <v>56</v>
      </c>
      <c r="C61" s="518"/>
      <c r="D61" s="283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16</v>
      </c>
      <c r="B62" s="517" t="s">
        <v>47</v>
      </c>
      <c r="C62" s="518"/>
      <c r="D62" s="283">
        <f>+'Ekamut-caxs'!D63</f>
        <v>30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17</v>
      </c>
      <c r="B63" s="517" t="s">
        <v>77</v>
      </c>
      <c r="C63" s="518"/>
      <c r="D63" s="283">
        <f>+'Ekamut-caxs'!D64</f>
        <v>12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18</v>
      </c>
      <c r="B64" s="517" t="s">
        <v>78</v>
      </c>
      <c r="C64" s="518"/>
      <c r="D64" s="283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19</v>
      </c>
      <c r="B65" s="517" t="s">
        <v>48</v>
      </c>
      <c r="C65" s="518"/>
      <c r="D65" s="283">
        <f>+'Ekamut-caxs'!D66</f>
        <v>3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24</v>
      </c>
      <c r="B66" s="517" t="s">
        <v>124</v>
      </c>
      <c r="C66" s="518"/>
      <c r="D66" s="283">
        <f>+'Ekamut-caxs'!D67</f>
        <v>0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25</v>
      </c>
      <c r="B67" s="517" t="s">
        <v>49</v>
      </c>
      <c r="C67" s="518"/>
      <c r="D67" s="283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20</v>
      </c>
      <c r="B68" s="517" t="s">
        <v>66</v>
      </c>
      <c r="C68" s="518"/>
      <c r="D68" s="283">
        <f>+'Ekamut-caxs'!D69</f>
        <v>48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27</v>
      </c>
      <c r="B69" s="517" t="s">
        <v>79</v>
      </c>
      <c r="C69" s="518"/>
      <c r="D69" s="283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7"/>
      <c r="C70" s="518"/>
      <c r="D70" s="283">
        <f>+'Ekamut-caxs'!D71</f>
        <v>0</v>
      </c>
      <c r="E70" s="426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7"/>
      <c r="C71" s="518"/>
      <c r="D71" s="282">
        <f>+'Ekamut-caxs'!D72</f>
        <v>0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7"/>
      <c r="C72" s="518"/>
      <c r="D72" s="282">
        <f>+'Ekamut-caxs'!D73</f>
        <v>0</v>
      </c>
      <c r="E72" s="427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7" t="s">
        <v>37</v>
      </c>
      <c r="C73" s="518"/>
      <c r="D73" s="283">
        <f>SUM(D74:D76)</f>
        <v>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31.1</v>
      </c>
      <c r="B74" s="519" t="s">
        <v>38</v>
      </c>
      <c r="C74" s="520"/>
      <c r="D74" s="257"/>
      <c r="E74" s="429"/>
    </row>
    <row r="75" spans="1:13" ht="19.5" hidden="1" customHeight="1">
      <c r="A75" s="14">
        <v>31.2</v>
      </c>
      <c r="B75" s="519" t="s">
        <v>51</v>
      </c>
      <c r="C75" s="520"/>
      <c r="D75" s="257"/>
      <c r="E75" s="429"/>
    </row>
    <row r="76" spans="1:13" ht="19.5" hidden="1" customHeight="1">
      <c r="A76" s="14">
        <v>31.3</v>
      </c>
      <c r="B76" s="519" t="s">
        <v>86</v>
      </c>
      <c r="C76" s="520"/>
      <c r="D76" s="257">
        <f>+'Ekamut-caxs'!D76</f>
        <v>0</v>
      </c>
      <c r="E76" s="429"/>
    </row>
    <row r="77" spans="1:13" s="97" customFormat="1" ht="17.25" customHeight="1">
      <c r="A77" s="71">
        <v>21</v>
      </c>
      <c r="B77" s="517" t="s">
        <v>39</v>
      </c>
      <c r="C77" s="518"/>
      <c r="D77" s="283">
        <f>+'Deb. ev kreditor'!D59-'Deb. ev kreditor'!D55</f>
        <v>147.59999999999991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7" t="s">
        <v>87</v>
      </c>
      <c r="C78" s="518"/>
      <c r="D78" s="282"/>
      <c r="E78" s="427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21" t="s">
        <v>62</v>
      </c>
      <c r="C79" s="522"/>
      <c r="D79" s="291">
        <f>D80+D87</f>
        <v>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7" t="s">
        <v>92</v>
      </c>
      <c r="C80" s="518"/>
      <c r="D80" s="283">
        <f>SUM(D81:D86)</f>
        <v>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7" t="s">
        <v>88</v>
      </c>
      <c r="C81" s="518"/>
      <c r="D81" s="282"/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v>1.2</v>
      </c>
      <c r="B82" s="517" t="s">
        <v>89</v>
      </c>
      <c r="C82" s="518"/>
      <c r="D82" s="282"/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1.3</v>
      </c>
      <c r="B83" s="517" t="s">
        <v>90</v>
      </c>
      <c r="C83" s="518"/>
      <c r="D83" s="282"/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1.4</v>
      </c>
      <c r="B84" s="517" t="s">
        <v>67</v>
      </c>
      <c r="C84" s="518"/>
      <c r="D84" s="282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v>1.5</v>
      </c>
      <c r="B85" s="517" t="s">
        <v>68</v>
      </c>
      <c r="C85" s="518"/>
      <c r="D85" s="282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v>1.6</v>
      </c>
      <c r="B86" s="517"/>
      <c r="C86" s="518"/>
      <c r="D86" s="282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7" t="s">
        <v>93</v>
      </c>
      <c r="C87" s="518"/>
      <c r="D87" s="283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7" t="s">
        <v>64</v>
      </c>
      <c r="C88" s="518"/>
      <c r="D88" s="282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7" t="s">
        <v>63</v>
      </c>
      <c r="C89" s="518"/>
      <c r="D89" s="282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7" t="s">
        <v>52</v>
      </c>
      <c r="C90" s="518"/>
      <c r="D90" s="282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13" t="s">
        <v>155</v>
      </c>
      <c r="C91" s="514"/>
      <c r="D91" s="291">
        <f>SUM(D92:D93)</f>
        <v>0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7" t="s">
        <v>16</v>
      </c>
      <c r="C92" s="518"/>
      <c r="D92" s="282"/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7"/>
      <c r="C93" s="518"/>
      <c r="D93" s="282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3" t="s">
        <v>41</v>
      </c>
      <c r="C94" s="514"/>
      <c r="D94" s="291">
        <f>D19+D20-D35</f>
        <v>2130.0999999999985</v>
      </c>
      <c r="E94" s="465" t="s">
        <v>249</v>
      </c>
      <c r="F94" s="508" t="s">
        <v>206</v>
      </c>
      <c r="G94" s="509"/>
      <c r="H94" s="307"/>
      <c r="I94" s="307"/>
      <c r="J94" s="306"/>
      <c r="K94" s="98"/>
      <c r="L94" s="98"/>
      <c r="M94" s="98"/>
    </row>
    <row r="95" spans="1:13" s="81" customFormat="1" ht="33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5" t="str">
        <f>+'Ekamut-caxs'!C80</f>
        <v>Ա․ Սարուխանյան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8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7" t="str">
        <f>+'Ekamut-caxs'!C82</f>
        <v>Գ․ Եղիազարյան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8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0" customFormat="1" ht="97.5" customHeight="1">
      <c r="B101" s="491" t="str">
        <f>+'Ekamut-caxs'!B85</f>
        <v>ԵՐԵՎԱՆԻ ՔԱՂԱՔԱՊԵՏ՝</v>
      </c>
      <c r="C101" s="261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61" zoomScaleSheetLayoutView="100" workbookViewId="0">
      <selection activeCell="D45" sqref="D45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3" t="s">
        <v>57</v>
      </c>
      <c r="B1" s="523"/>
      <c r="C1" s="523"/>
      <c r="D1" s="523"/>
      <c r="E1" s="523"/>
      <c r="F1" s="523"/>
    </row>
    <row r="2" spans="1:18" s="22" customFormat="1" ht="25.5" customHeight="1">
      <c r="A2" s="497" t="str">
        <f>+'Ekamut-caxs'!A14:D14</f>
        <v xml:space="preserve">«Երևանի հ․14 մսուր-մանկապարտեզ» ՀՈԱԿ-ի </v>
      </c>
      <c r="B2" s="497"/>
      <c r="C2" s="497"/>
      <c r="D2" s="497"/>
      <c r="E2" s="497"/>
      <c r="F2" s="49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6" t="s">
        <v>257</v>
      </c>
      <c r="B3" s="526"/>
      <c r="C3" s="526"/>
      <c r="D3" s="526"/>
      <c r="E3" s="526"/>
      <c r="F3" s="526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7" t="s">
        <v>208</v>
      </c>
      <c r="D5" s="247" t="s">
        <v>209</v>
      </c>
      <c r="E5" s="66" t="s">
        <v>53</v>
      </c>
      <c r="F5" s="348" t="s">
        <v>240</v>
      </c>
    </row>
    <row r="6" spans="1:18" s="22" customFormat="1" ht="31.5" customHeight="1">
      <c r="A6" s="63" t="s">
        <v>7</v>
      </c>
      <c r="B6" s="64" t="s">
        <v>148</v>
      </c>
      <c r="C6" s="310">
        <f>SUM(C7:C18,C21:C24)</f>
        <v>34388.5</v>
      </c>
      <c r="D6" s="310">
        <f>SUM(D7:D18,D21:D24)</f>
        <v>37130.600000000006</v>
      </c>
      <c r="E6" s="310">
        <f t="shared" ref="E6:E66" si="0">D6-C6</f>
        <v>2742.1000000000058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4" t="s">
        <v>120</v>
      </c>
      <c r="C7" s="296">
        <v>33528</v>
      </c>
      <c r="D7" s="297">
        <f>+'Ekamut-caxs'!D18</f>
        <v>34752.800000000003</v>
      </c>
      <c r="E7" s="297">
        <f t="shared" si="0"/>
        <v>1224.8000000000029</v>
      </c>
      <c r="F7" s="29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0">
        <v>2</v>
      </c>
      <c r="B8" s="284" t="s">
        <v>260</v>
      </c>
      <c r="C8" s="461">
        <f>+C9+C10</f>
        <v>0</v>
      </c>
      <c r="D8" s="297">
        <f>+'Ekamut-caxs'!D19</f>
        <v>48</v>
      </c>
      <c r="E8" s="297">
        <f t="shared" si="0"/>
        <v>48</v>
      </c>
      <c r="F8" s="29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2"/>
      <c r="D9" s="297">
        <f>+'Ekamut-caxs'!D20</f>
        <v>48</v>
      </c>
      <c r="E9" s="297">
        <f t="shared" si="0"/>
        <v>48</v>
      </c>
      <c r="F9" s="29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2"/>
      <c r="D10" s="297">
        <f>+'Ekamut-caxs'!D21</f>
        <v>0</v>
      </c>
      <c r="E10" s="297">
        <f t="shared" si="0"/>
        <v>0</v>
      </c>
      <c r="F10" s="29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0">
        <v>3</v>
      </c>
      <c r="B11" s="281" t="s">
        <v>265</v>
      </c>
      <c r="C11" s="461">
        <f>+C12+C13</f>
        <v>0</v>
      </c>
      <c r="D11" s="297">
        <f>+'Ekamut-caxs'!D22</f>
        <v>707</v>
      </c>
      <c r="E11" s="297">
        <f t="shared" si="0"/>
        <v>707</v>
      </c>
      <c r="F11" s="29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3" t="s">
        <v>262</v>
      </c>
      <c r="C12" s="462"/>
      <c r="D12" s="297">
        <f>+'Ekamut-caxs'!D23</f>
        <v>0</v>
      </c>
      <c r="E12" s="297">
        <f t="shared" si="0"/>
        <v>0</v>
      </c>
      <c r="F12" s="29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4" t="s">
        <v>263</v>
      </c>
      <c r="C13" s="462"/>
      <c r="D13" s="297">
        <f>+'Ekamut-caxs'!D24</f>
        <v>707</v>
      </c>
      <c r="E13" s="297">
        <f t="shared" si="0"/>
        <v>707</v>
      </c>
      <c r="F13" s="29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0">
        <v>4</v>
      </c>
      <c r="B14" s="284" t="s">
        <v>270</v>
      </c>
      <c r="C14" s="462"/>
      <c r="D14" s="297">
        <f>+'Ekamut-caxs'!D25</f>
        <v>5.3</v>
      </c>
      <c r="E14" s="297">
        <f t="shared" si="0"/>
        <v>5.3</v>
      </c>
      <c r="F14" s="29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4" t="s">
        <v>8</v>
      </c>
      <c r="C15" s="296"/>
      <c r="D15" s="297">
        <f>+'Ekamut-caxs'!D26</f>
        <v>0</v>
      </c>
      <c r="E15" s="297">
        <f>D15-C15</f>
        <v>0</v>
      </c>
      <c r="F15" s="29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4" t="s">
        <v>55</v>
      </c>
      <c r="C16" s="298"/>
      <c r="D16" s="297">
        <f>+'Ekamut-caxs'!D27</f>
        <v>0</v>
      </c>
      <c r="E16" s="297">
        <f t="shared" si="0"/>
        <v>0</v>
      </c>
      <c r="F16" s="29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4" t="s">
        <v>65</v>
      </c>
      <c r="C17" s="298"/>
      <c r="D17" s="297">
        <f>+'Ekamut-caxs'!D28</f>
        <v>0</v>
      </c>
      <c r="E17" s="297">
        <f t="shared" si="0"/>
        <v>0</v>
      </c>
      <c r="F17" s="29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299" t="s">
        <v>127</v>
      </c>
      <c r="C18" s="300">
        <f>SUM(C19:C20)</f>
        <v>858.5</v>
      </c>
      <c r="D18" s="300">
        <f>SUM(D19:D20)</f>
        <v>858.5</v>
      </c>
      <c r="E18" s="297">
        <f t="shared" si="0"/>
        <v>0</v>
      </c>
      <c r="F18" s="296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3">
        <v>858.5</v>
      </c>
      <c r="D19" s="254">
        <f>+'Ekamut-caxs'!D30</f>
        <v>858.5</v>
      </c>
      <c r="E19" s="254">
        <f t="shared" si="0"/>
        <v>0</v>
      </c>
      <c r="F19" s="255"/>
    </row>
    <row r="20" spans="1:18" ht="18.75" customHeight="1">
      <c r="A20" s="27">
        <v>8.1999999999999993</v>
      </c>
      <c r="B20" s="32" t="s">
        <v>75</v>
      </c>
      <c r="C20" s="253"/>
      <c r="D20" s="254">
        <f>+'Ekamut-caxs'!D31</f>
        <v>0</v>
      </c>
      <c r="E20" s="254">
        <f t="shared" si="0"/>
        <v>0</v>
      </c>
      <c r="F20" s="255"/>
    </row>
    <row r="21" spans="1:18" s="58" customFormat="1" ht="18.75" customHeight="1">
      <c r="A21" s="61">
        <v>9</v>
      </c>
      <c r="B21" s="286" t="s">
        <v>10</v>
      </c>
      <c r="C21" s="298">
        <v>2</v>
      </c>
      <c r="D21" s="297">
        <f>+'Ekamut-caxs'!D32</f>
        <v>4</v>
      </c>
      <c r="E21" s="297">
        <f t="shared" si="0"/>
        <v>2</v>
      </c>
      <c r="F21" s="29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6" t="s">
        <v>9</v>
      </c>
      <c r="C22" s="298"/>
      <c r="D22" s="297"/>
      <c r="E22" s="297">
        <f t="shared" si="0"/>
        <v>0</v>
      </c>
      <c r="F22" s="296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7"/>
      <c r="C23" s="298"/>
      <c r="D23" s="296">
        <f>+'Ekamut-caxs'!D33</f>
        <v>0</v>
      </c>
      <c r="E23" s="296">
        <f>D23-C23</f>
        <v>0</v>
      </c>
      <c r="F23" s="29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7"/>
      <c r="C24" s="298"/>
      <c r="D24" s="296">
        <f>+'Ekamut-caxs'!D34</f>
        <v>0</v>
      </c>
      <c r="E24" s="296">
        <f>D24-C24</f>
        <v>0</v>
      </c>
      <c r="F24" s="296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1">
        <f>SUM(C26,C30:C36,C40:C62,C64:C65)</f>
        <v>34388.5</v>
      </c>
      <c r="D25" s="311">
        <f>SUM(D26,D30:D36,D40:D62,D64:D65)</f>
        <v>36375.600000000006</v>
      </c>
      <c r="E25" s="310">
        <f t="shared" si="0"/>
        <v>1987.1000000000058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8" t="s">
        <v>12</v>
      </c>
      <c r="C26" s="298">
        <v>25869.7</v>
      </c>
      <c r="D26" s="300">
        <f>+'Ekamut-caxs'!D38</f>
        <v>25346.2</v>
      </c>
      <c r="E26" s="297">
        <f t="shared" si="0"/>
        <v>-523.5</v>
      </c>
      <c r="F26" s="29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3"/>
      <c r="D27" s="301">
        <f>+'Ekamut-caxs'!D39</f>
        <v>0</v>
      </c>
      <c r="E27" s="254">
        <f>D27-C27</f>
        <v>0</v>
      </c>
      <c r="F27" s="255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3"/>
      <c r="D28" s="301">
        <f>+'Ekamut-caxs'!D40</f>
        <v>377</v>
      </c>
      <c r="E28" s="254">
        <f>D28-C28</f>
        <v>377</v>
      </c>
      <c r="F28" s="255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3"/>
      <c r="D29" s="301">
        <f>+'Ekamut-caxs'!D41</f>
        <v>0</v>
      </c>
      <c r="E29" s="254">
        <f>D29-C29</f>
        <v>0</v>
      </c>
      <c r="F29" s="255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4" t="s">
        <v>16</v>
      </c>
      <c r="C30" s="298">
        <v>5049.7</v>
      </c>
      <c r="D30" s="300">
        <f>+'Ekamut-caxs'!D42</f>
        <v>7193.1</v>
      </c>
      <c r="E30" s="297">
        <f t="shared" si="0"/>
        <v>2143.4000000000005</v>
      </c>
      <c r="F30" s="296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4" t="s">
        <v>15</v>
      </c>
      <c r="C31" s="298">
        <v>695.7</v>
      </c>
      <c r="D31" s="300">
        <f>+'Ekamut-caxs'!D43</f>
        <v>521.29999999999995</v>
      </c>
      <c r="E31" s="297">
        <f t="shared" si="0"/>
        <v>-174.40000000000009</v>
      </c>
      <c r="F31" s="29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4" t="s">
        <v>14</v>
      </c>
      <c r="C32" s="298">
        <v>591.6</v>
      </c>
      <c r="D32" s="300">
        <f>+'Ekamut-caxs'!D44</f>
        <v>609.1</v>
      </c>
      <c r="E32" s="297">
        <f t="shared" si="0"/>
        <v>17.5</v>
      </c>
      <c r="F32" s="29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4" t="s">
        <v>17</v>
      </c>
      <c r="C33" s="298">
        <v>86</v>
      </c>
      <c r="D33" s="300">
        <f>+'Ekamut-caxs'!D45</f>
        <v>139</v>
      </c>
      <c r="E33" s="297">
        <f t="shared" si="0"/>
        <v>53</v>
      </c>
      <c r="F33" s="296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4" t="s">
        <v>18</v>
      </c>
      <c r="C34" s="298">
        <v>13.6</v>
      </c>
      <c r="D34" s="300">
        <f>+'Ekamut-caxs'!D46</f>
        <v>13.6</v>
      </c>
      <c r="E34" s="297">
        <f t="shared" si="0"/>
        <v>0</v>
      </c>
      <c r="F34" s="296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4" t="s">
        <v>19</v>
      </c>
      <c r="C35" s="298">
        <v>21</v>
      </c>
      <c r="D35" s="300">
        <f>+'Ekamut-caxs'!D47</f>
        <v>36</v>
      </c>
      <c r="E35" s="297">
        <f t="shared" si="0"/>
        <v>15</v>
      </c>
      <c r="F35" s="296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4" t="s">
        <v>20</v>
      </c>
      <c r="C36" s="300">
        <f>SUM(C37:C39)</f>
        <v>154.80000000000001</v>
      </c>
      <c r="D36" s="300">
        <f>SUM(D37:D39)</f>
        <v>154.80000000000001</v>
      </c>
      <c r="E36" s="297">
        <f t="shared" si="0"/>
        <v>0</v>
      </c>
      <c r="F36" s="296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3">
        <v>57.6</v>
      </c>
      <c r="D37" s="301">
        <f>+'Ekamut-caxs'!D49</f>
        <v>57.6</v>
      </c>
      <c r="E37" s="254">
        <f t="shared" si="0"/>
        <v>0</v>
      </c>
      <c r="F37" s="255"/>
    </row>
    <row r="38" spans="1:18" ht="21" customHeight="1">
      <c r="A38" s="27">
        <v>8.1999999999999993</v>
      </c>
      <c r="B38" s="32" t="s">
        <v>22</v>
      </c>
      <c r="C38" s="253">
        <v>25.2</v>
      </c>
      <c r="D38" s="301">
        <f>+'Ekamut-caxs'!D50</f>
        <v>25.2</v>
      </c>
      <c r="E38" s="254">
        <f t="shared" si="0"/>
        <v>0</v>
      </c>
      <c r="F38" s="255"/>
    </row>
    <row r="39" spans="1:18" ht="21" customHeight="1">
      <c r="A39" s="27">
        <v>8.3000000000000007</v>
      </c>
      <c r="B39" s="32" t="s">
        <v>23</v>
      </c>
      <c r="C39" s="253">
        <v>72</v>
      </c>
      <c r="D39" s="301">
        <f>+'Ekamut-caxs'!D51</f>
        <v>72</v>
      </c>
      <c r="E39" s="254">
        <f t="shared" si="0"/>
        <v>0</v>
      </c>
      <c r="F39" s="255"/>
    </row>
    <row r="40" spans="1:18" s="58" customFormat="1" ht="21" customHeight="1">
      <c r="A40" s="61">
        <v>9</v>
      </c>
      <c r="B40" s="284" t="s">
        <v>24</v>
      </c>
      <c r="C40" s="298"/>
      <c r="D40" s="300">
        <f>+'Ekamut-caxs'!D52</f>
        <v>0</v>
      </c>
      <c r="E40" s="297">
        <f t="shared" si="0"/>
        <v>0</v>
      </c>
      <c r="F40" s="29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4" t="s">
        <v>31</v>
      </c>
      <c r="C41" s="298">
        <v>441</v>
      </c>
      <c r="D41" s="300">
        <f>+'Ekamut-caxs'!D53</f>
        <v>433.4</v>
      </c>
      <c r="E41" s="297">
        <f t="shared" si="0"/>
        <v>-7.6000000000000227</v>
      </c>
      <c r="F41" s="296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4" t="s">
        <v>25</v>
      </c>
      <c r="C42" s="298">
        <v>64.900000000000006</v>
      </c>
      <c r="D42" s="300">
        <f>+'Ekamut-caxs'!D54</f>
        <v>64.900000000000006</v>
      </c>
      <c r="E42" s="297">
        <f t="shared" si="0"/>
        <v>0</v>
      </c>
      <c r="F42" s="29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89" t="s">
        <v>76</v>
      </c>
      <c r="C43" s="298">
        <v>43.2</v>
      </c>
      <c r="D43" s="300">
        <f>+'Ekamut-caxs'!D55</f>
        <v>43.2</v>
      </c>
      <c r="E43" s="297">
        <f t="shared" si="0"/>
        <v>0</v>
      </c>
      <c r="F43" s="29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4" t="s">
        <v>50</v>
      </c>
      <c r="C44" s="298"/>
      <c r="D44" s="300">
        <f>+'Ekamut-caxs'!D56</f>
        <v>0</v>
      </c>
      <c r="E44" s="297">
        <f t="shared" si="0"/>
        <v>0</v>
      </c>
      <c r="F44" s="29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4" t="s">
        <v>122</v>
      </c>
      <c r="C45" s="298">
        <v>20</v>
      </c>
      <c r="D45" s="300">
        <f>+'Ekamut-caxs'!D57</f>
        <v>20</v>
      </c>
      <c r="E45" s="297">
        <f>D45-C45</f>
        <v>0</v>
      </c>
      <c r="F45" s="29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4" t="s">
        <v>123</v>
      </c>
      <c r="C46" s="298">
        <v>70</v>
      </c>
      <c r="D46" s="300">
        <f>+'Ekamut-caxs'!D58</f>
        <v>70</v>
      </c>
      <c r="E46" s="297">
        <f t="shared" si="0"/>
        <v>0</v>
      </c>
      <c r="F46" s="29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4" t="s">
        <v>26</v>
      </c>
      <c r="C47" s="296">
        <v>65.8</v>
      </c>
      <c r="D47" s="300">
        <f>+'Ekamut-caxs'!D59</f>
        <v>65.8</v>
      </c>
      <c r="E47" s="297">
        <f t="shared" si="0"/>
        <v>0</v>
      </c>
      <c r="F47" s="29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4" t="s">
        <v>27</v>
      </c>
      <c r="C48" s="296">
        <v>80</v>
      </c>
      <c r="D48" s="300">
        <f>+'Ekamut-caxs'!D60</f>
        <v>80</v>
      </c>
      <c r="E48" s="297">
        <f>D48-C48</f>
        <v>0</v>
      </c>
      <c r="F48" s="29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4" t="s">
        <v>69</v>
      </c>
      <c r="C49" s="296"/>
      <c r="D49" s="300">
        <f>+'Ekamut-caxs'!D61</f>
        <v>0</v>
      </c>
      <c r="E49" s="297">
        <f>D49-C49</f>
        <v>0</v>
      </c>
      <c r="F49" s="29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4" t="s">
        <v>56</v>
      </c>
      <c r="C50" s="296"/>
      <c r="D50" s="300">
        <f>+'Ekamut-caxs'!D62</f>
        <v>0</v>
      </c>
      <c r="E50" s="297">
        <f>D50-C50</f>
        <v>0</v>
      </c>
      <c r="F50" s="296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4" t="s">
        <v>47</v>
      </c>
      <c r="C51" s="298">
        <v>105</v>
      </c>
      <c r="D51" s="300">
        <f>+'Ekamut-caxs'!D63</f>
        <v>30</v>
      </c>
      <c r="E51" s="297">
        <f t="shared" si="0"/>
        <v>-75</v>
      </c>
      <c r="F51" s="29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4" t="s">
        <v>77</v>
      </c>
      <c r="C52" s="298">
        <v>12</v>
      </c>
      <c r="D52" s="300">
        <f>+'Ekamut-caxs'!D64</f>
        <v>12</v>
      </c>
      <c r="E52" s="297">
        <f t="shared" si="0"/>
        <v>0</v>
      </c>
      <c r="F52" s="29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4" t="s">
        <v>78</v>
      </c>
      <c r="C53" s="296">
        <v>95</v>
      </c>
      <c r="D53" s="300">
        <f>+'Ekamut-caxs'!D65</f>
        <v>95</v>
      </c>
      <c r="E53" s="297">
        <f t="shared" si="0"/>
        <v>0</v>
      </c>
      <c r="F53" s="296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4" t="s">
        <v>48</v>
      </c>
      <c r="C54" s="296">
        <v>3</v>
      </c>
      <c r="D54" s="300">
        <f>+'Ekamut-caxs'!D66</f>
        <v>3</v>
      </c>
      <c r="E54" s="297">
        <f t="shared" ref="E54:E65" si="1">D54-C54</f>
        <v>0</v>
      </c>
      <c r="F54" s="29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4" t="s">
        <v>124</v>
      </c>
      <c r="C55" s="296"/>
      <c r="D55" s="300">
        <f>+'Ekamut-caxs'!D67</f>
        <v>0</v>
      </c>
      <c r="E55" s="297">
        <f t="shared" si="1"/>
        <v>0</v>
      </c>
      <c r="F55" s="29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4" t="s">
        <v>49</v>
      </c>
      <c r="C56" s="296"/>
      <c r="D56" s="300">
        <f>+'Ekamut-caxs'!D68</f>
        <v>0</v>
      </c>
      <c r="E56" s="297">
        <f t="shared" si="1"/>
        <v>0</v>
      </c>
      <c r="F56" s="29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4" t="s">
        <v>66</v>
      </c>
      <c r="C57" s="296">
        <v>48</v>
      </c>
      <c r="D57" s="300">
        <f>+'Ekamut-caxs'!D69</f>
        <v>48</v>
      </c>
      <c r="E57" s="297">
        <f t="shared" si="1"/>
        <v>0</v>
      </c>
      <c r="F57" s="29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6"/>
      <c r="D58" s="300">
        <f>+'Ekamut-caxs'!D70</f>
        <v>0</v>
      </c>
      <c r="E58" s="297">
        <f t="shared" si="1"/>
        <v>0</v>
      </c>
      <c r="F58" s="29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4" t="s">
        <v>158</v>
      </c>
      <c r="C59" s="296"/>
      <c r="D59" s="300">
        <f>+'Ekamut-caxs'!D71</f>
        <v>0</v>
      </c>
      <c r="E59" s="297">
        <f t="shared" si="1"/>
        <v>0</v>
      </c>
      <c r="F59" s="29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7"/>
      <c r="C60" s="296"/>
      <c r="D60" s="298">
        <f>+'Ekamut-caxs'!D72</f>
        <v>0</v>
      </c>
      <c r="E60" s="296">
        <f>D60-C60</f>
        <v>0</v>
      </c>
      <c r="F60" s="296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7"/>
      <c r="C61" s="296"/>
      <c r="D61" s="298">
        <f>+'Ekamut-caxs'!D73</f>
        <v>0</v>
      </c>
      <c r="E61" s="296">
        <f>D61-C61</f>
        <v>0</v>
      </c>
      <c r="F61" s="296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8" t="s">
        <v>28</v>
      </c>
      <c r="C62" s="296">
        <v>858.5</v>
      </c>
      <c r="D62" s="300">
        <f>+'Ekamut-caxs'!D74</f>
        <v>858.5</v>
      </c>
      <c r="E62" s="297">
        <f t="shared" si="1"/>
        <v>0</v>
      </c>
      <c r="F62" s="296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5">
        <v>858.5</v>
      </c>
      <c r="D63" s="301">
        <f>+'Ekamut-caxs'!D75</f>
        <v>858.5</v>
      </c>
      <c r="E63" s="254">
        <f t="shared" si="1"/>
        <v>0</v>
      </c>
      <c r="F63" s="255"/>
      <c r="G63" s="159"/>
    </row>
    <row r="64" spans="1:18" s="58" customFormat="1" ht="21" customHeight="1">
      <c r="A64" s="61">
        <v>32</v>
      </c>
      <c r="B64" s="299" t="s">
        <v>81</v>
      </c>
      <c r="C64" s="296"/>
      <c r="D64" s="300">
        <f>+'Ekamut-caxs'!D76</f>
        <v>0</v>
      </c>
      <c r="E64" s="297">
        <f t="shared" si="1"/>
        <v>0</v>
      </c>
      <c r="F64" s="29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4" t="s">
        <v>70</v>
      </c>
      <c r="C65" s="296"/>
      <c r="D65" s="300">
        <f>+'Ekamut-caxs'!D77</f>
        <v>538.70000000000005</v>
      </c>
      <c r="E65" s="297">
        <f t="shared" si="1"/>
        <v>538.70000000000005</v>
      </c>
      <c r="F65" s="296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0">
        <f>C6-C25</f>
        <v>0</v>
      </c>
      <c r="D66" s="310">
        <f>D6-D25</f>
        <v>755</v>
      </c>
      <c r="E66" s="310">
        <f t="shared" si="0"/>
        <v>755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5" t="str">
        <f>+'Ekamut-caxs'!C80</f>
        <v>Ա․ Սարուխանյան</v>
      </c>
      <c r="E68" s="525"/>
      <c r="F68" s="123"/>
    </row>
    <row r="69" spans="1:18" ht="9.75" customHeight="1">
      <c r="B69" s="38"/>
      <c r="D69" s="524" t="s">
        <v>5</v>
      </c>
      <c r="E69" s="524"/>
      <c r="F69" s="347"/>
    </row>
    <row r="70" spans="1:18" ht="24.75" customHeight="1">
      <c r="B70" s="37" t="s">
        <v>6</v>
      </c>
      <c r="C70" s="24"/>
      <c r="D70" s="525" t="str">
        <f>+'Ekamut-caxs'!C82</f>
        <v>Գ․ Եղիազարյան</v>
      </c>
      <c r="E70" s="525"/>
      <c r="F70" s="123"/>
    </row>
    <row r="71" spans="1:18" ht="11.25" customHeight="1">
      <c r="D71" s="524" t="s">
        <v>5</v>
      </c>
      <c r="E71" s="524"/>
      <c r="F71" s="347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73" zoomScaleSheetLayoutView="100" workbookViewId="0">
      <selection activeCell="D45" sqref="D45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5.1406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3" t="s">
        <v>83</v>
      </c>
      <c r="B1" s="523"/>
      <c r="C1" s="523"/>
      <c r="D1" s="523"/>
      <c r="E1" s="523"/>
      <c r="F1" s="523"/>
    </row>
    <row r="2" spans="1:20" s="22" customFormat="1" ht="26.25" customHeight="1">
      <c r="A2" s="497" t="str">
        <f>+'Ekamut-caxs'!A14:D14</f>
        <v xml:space="preserve">«Երևանի հ․14 մսուր-մանկապարտեզ» ՀՈԱԿ-ի </v>
      </c>
      <c r="B2" s="497"/>
      <c r="C2" s="497"/>
      <c r="D2" s="497"/>
      <c r="E2" s="497"/>
      <c r="F2" s="497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6" t="s">
        <v>258</v>
      </c>
      <c r="B3" s="526"/>
      <c r="C3" s="526"/>
      <c r="D3" s="526"/>
      <c r="E3" s="526"/>
      <c r="F3" s="52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7" t="s">
        <v>208</v>
      </c>
      <c r="D5" s="247" t="s">
        <v>209</v>
      </c>
      <c r="E5" s="91" t="s">
        <v>53</v>
      </c>
      <c r="F5" s="348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6">
        <v>1032</v>
      </c>
      <c r="D6" s="256">
        <f>+C6</f>
        <v>1032</v>
      </c>
      <c r="E6" s="291">
        <f t="shared" ref="E6:E68" si="0">D6-C6</f>
        <v>0</v>
      </c>
      <c r="F6" s="256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1">
        <f>SUM(C8:C9,C12,C15:C22)</f>
        <v>33530</v>
      </c>
      <c r="D7" s="291">
        <f>SUM(D8:D9,D12,D15:D22)</f>
        <v>35511.800000000003</v>
      </c>
      <c r="E7" s="291">
        <f>D7-C7</f>
        <v>1981.8000000000029</v>
      </c>
      <c r="F7" s="256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1" t="s">
        <v>120</v>
      </c>
      <c r="C8" s="282">
        <v>33528</v>
      </c>
      <c r="D8" s="283">
        <f>+'Dramakan hosqer'!D21</f>
        <v>34752.800000000003</v>
      </c>
      <c r="E8" s="283">
        <f>D8-C8</f>
        <v>1224.8000000000029</v>
      </c>
      <c r="F8" s="28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4" t="s">
        <v>260</v>
      </c>
      <c r="C9" s="283">
        <f>+C10+C11</f>
        <v>0</v>
      </c>
      <c r="D9" s="283">
        <f>+'Dramakan hosqer'!D22</f>
        <v>48</v>
      </c>
      <c r="E9" s="283">
        <f t="shared" ref="E9:E14" si="1">D9-C9</f>
        <v>48</v>
      </c>
      <c r="F9" s="28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7"/>
      <c r="D10" s="283">
        <f>+'Dramakan hosqer'!D23</f>
        <v>0</v>
      </c>
      <c r="E10" s="283">
        <f t="shared" si="1"/>
        <v>0</v>
      </c>
      <c r="F10" s="282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7"/>
      <c r="D11" s="283">
        <f>+'Dramakan hosqer'!D24</f>
        <v>0</v>
      </c>
      <c r="E11" s="283">
        <f t="shared" si="1"/>
        <v>0</v>
      </c>
      <c r="F11" s="28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1" t="s">
        <v>265</v>
      </c>
      <c r="C12" s="283">
        <f>+C13+C14</f>
        <v>0</v>
      </c>
      <c r="D12" s="283">
        <f>+'Dramakan hosqer'!D25</f>
        <v>707</v>
      </c>
      <c r="E12" s="283">
        <f t="shared" si="1"/>
        <v>707</v>
      </c>
      <c r="F12" s="28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3" t="s">
        <v>262</v>
      </c>
      <c r="C13" s="257"/>
      <c r="D13" s="283">
        <f>+'Dramakan hosqer'!D26</f>
        <v>0</v>
      </c>
      <c r="E13" s="283">
        <f t="shared" si="1"/>
        <v>0</v>
      </c>
      <c r="F13" s="28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4" t="s">
        <v>263</v>
      </c>
      <c r="C14" s="257"/>
      <c r="D14" s="283">
        <f>+'Dramakan hosqer'!D27</f>
        <v>707</v>
      </c>
      <c r="E14" s="283">
        <f t="shared" si="1"/>
        <v>707</v>
      </c>
      <c r="F14" s="28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4" t="s">
        <v>8</v>
      </c>
      <c r="C15" s="282"/>
      <c r="D15" s="283">
        <f>+'Dramakan hosqer'!D28</f>
        <v>0</v>
      </c>
      <c r="E15" s="283">
        <f t="shared" si="0"/>
        <v>0</v>
      </c>
      <c r="F15" s="28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5" t="s">
        <v>55</v>
      </c>
      <c r="C16" s="282"/>
      <c r="D16" s="283">
        <f>+'Dramakan hosqer'!D29</f>
        <v>0</v>
      </c>
      <c r="E16" s="283">
        <f t="shared" si="0"/>
        <v>0</v>
      </c>
      <c r="F16" s="28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6" t="s">
        <v>65</v>
      </c>
      <c r="C17" s="282"/>
      <c r="D17" s="283">
        <f>+'Dramakan hosqer'!D30</f>
        <v>0</v>
      </c>
      <c r="E17" s="283">
        <f t="shared" si="0"/>
        <v>0</v>
      </c>
      <c r="F17" s="28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1" t="s">
        <v>35</v>
      </c>
      <c r="C18" s="282"/>
      <c r="D18" s="283">
        <f>+'Dramakan hosqer'!D31</f>
        <v>0</v>
      </c>
      <c r="E18" s="283">
        <f t="shared" si="0"/>
        <v>0</v>
      </c>
      <c r="F18" s="28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1" t="s">
        <v>10</v>
      </c>
      <c r="C19" s="282">
        <v>2</v>
      </c>
      <c r="D19" s="283">
        <f>+'Dramakan hosqer'!D32</f>
        <v>4</v>
      </c>
      <c r="E19" s="283">
        <f>D19-C19</f>
        <v>2</v>
      </c>
      <c r="F19" s="28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1" t="s">
        <v>9</v>
      </c>
      <c r="C20" s="282"/>
      <c r="D20" s="283"/>
      <c r="E20" s="283">
        <f>D20-C20</f>
        <v>0</v>
      </c>
      <c r="F20" s="282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7"/>
      <c r="C21" s="282"/>
      <c r="D21" s="282">
        <f>+'Dramakan hosqer'!D33</f>
        <v>0</v>
      </c>
      <c r="E21" s="282">
        <f t="shared" si="0"/>
        <v>0</v>
      </c>
      <c r="F21" s="282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7"/>
      <c r="C22" s="282"/>
      <c r="D22" s="282">
        <f>+'Dramakan hosqer'!D34</f>
        <v>0</v>
      </c>
      <c r="E22" s="282">
        <f>D22-C22</f>
        <v>0</v>
      </c>
      <c r="F22" s="282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1">
        <f>+C24+C67+C79</f>
        <v>34474.9</v>
      </c>
      <c r="D23" s="291">
        <f>+D24+D67+D79</f>
        <v>35120.700000000004</v>
      </c>
      <c r="E23" s="291">
        <f t="shared" si="0"/>
        <v>645.80000000000291</v>
      </c>
      <c r="F23" s="256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1">
        <f>SUM(C25,C29:C35,C39:C61,C65:C66)</f>
        <v>33677.599999999999</v>
      </c>
      <c r="D24" s="291">
        <f>SUM(D25,D29:D35,D39:D61,D65:D66)</f>
        <v>35120.700000000004</v>
      </c>
      <c r="E24" s="291">
        <f t="shared" si="0"/>
        <v>1443.1000000000058</v>
      </c>
      <c r="F24" s="256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8" t="s">
        <v>12</v>
      </c>
      <c r="C25" s="282">
        <v>25869.7</v>
      </c>
      <c r="D25" s="283">
        <f>+'Dramakan hosqer'!D37</f>
        <v>25346.2</v>
      </c>
      <c r="E25" s="283">
        <f t="shared" si="0"/>
        <v>-523.5</v>
      </c>
      <c r="F25" s="282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7"/>
      <c r="D26" s="295">
        <f>+'Dramakan hosqer'!D38</f>
        <v>0</v>
      </c>
      <c r="E26" s="295">
        <f t="shared" si="0"/>
        <v>0</v>
      </c>
      <c r="F26" s="257"/>
    </row>
    <row r="27" spans="1:20" ht="18" customHeight="1">
      <c r="A27" s="27">
        <v>1.2</v>
      </c>
      <c r="B27" s="32" t="s">
        <v>13</v>
      </c>
      <c r="C27" s="257">
        <v>377</v>
      </c>
      <c r="D27" s="295">
        <f>+'Dramakan hosqer'!D39</f>
        <v>377</v>
      </c>
      <c r="E27" s="295">
        <f t="shared" si="0"/>
        <v>0</v>
      </c>
      <c r="F27" s="257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7"/>
      <c r="D28" s="295">
        <f>+'Dramakan hosqer'!D40</f>
        <v>0</v>
      </c>
      <c r="E28" s="295">
        <f t="shared" si="0"/>
        <v>0</v>
      </c>
      <c r="F28" s="257"/>
    </row>
    <row r="29" spans="1:20" s="58" customFormat="1" ht="18" customHeight="1">
      <c r="A29" s="61">
        <v>2</v>
      </c>
      <c r="B29" s="284" t="s">
        <v>16</v>
      </c>
      <c r="C29" s="282">
        <v>5049.7</v>
      </c>
      <c r="D29" s="283">
        <f>+'Dramakan hosqer'!D41</f>
        <v>7193.1</v>
      </c>
      <c r="E29" s="283">
        <f t="shared" si="0"/>
        <v>2143.4000000000005</v>
      </c>
      <c r="F29" s="282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4" t="s">
        <v>15</v>
      </c>
      <c r="C30" s="282">
        <v>695.7</v>
      </c>
      <c r="D30" s="283">
        <f>+'Dramakan hosqer'!D42</f>
        <v>521.29999999999995</v>
      </c>
      <c r="E30" s="283">
        <f t="shared" si="0"/>
        <v>-174.40000000000009</v>
      </c>
      <c r="F30" s="28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4" t="s">
        <v>14</v>
      </c>
      <c r="C31" s="282">
        <v>591.6</v>
      </c>
      <c r="D31" s="283">
        <f>+'Dramakan hosqer'!D43</f>
        <v>609.1</v>
      </c>
      <c r="E31" s="283">
        <f t="shared" si="0"/>
        <v>17.5</v>
      </c>
      <c r="F31" s="282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4" t="s">
        <v>17</v>
      </c>
      <c r="C32" s="282">
        <v>86</v>
      </c>
      <c r="D32" s="283">
        <f>+'Dramakan hosqer'!D44</f>
        <v>133.69999999999999</v>
      </c>
      <c r="E32" s="283">
        <f t="shared" si="0"/>
        <v>47.699999999999989</v>
      </c>
      <c r="F32" s="28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4" t="s">
        <v>18</v>
      </c>
      <c r="C33" s="282">
        <v>13.6</v>
      </c>
      <c r="D33" s="283">
        <f>+'Dramakan hosqer'!D45</f>
        <v>13.6</v>
      </c>
      <c r="E33" s="283">
        <f t="shared" si="0"/>
        <v>0</v>
      </c>
      <c r="F33" s="282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4" t="s">
        <v>19</v>
      </c>
      <c r="C34" s="282">
        <v>21</v>
      </c>
      <c r="D34" s="283">
        <f>+'Dramakan hosqer'!D46</f>
        <v>36</v>
      </c>
      <c r="E34" s="283">
        <f t="shared" si="0"/>
        <v>15</v>
      </c>
      <c r="F34" s="282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4" t="s">
        <v>20</v>
      </c>
      <c r="C35" s="283">
        <f>SUM(C36:C38)</f>
        <v>154.80000000000001</v>
      </c>
      <c r="D35" s="283">
        <f>SUM(D36:D38)</f>
        <v>154.80000000000001</v>
      </c>
      <c r="E35" s="283">
        <f t="shared" si="0"/>
        <v>0</v>
      </c>
      <c r="F35" s="282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7">
        <v>57.6</v>
      </c>
      <c r="D36" s="295">
        <f>+'Dramakan hosqer'!D48</f>
        <v>57.6</v>
      </c>
      <c r="E36" s="295">
        <f t="shared" si="0"/>
        <v>0</v>
      </c>
      <c r="F36" s="257"/>
    </row>
    <row r="37" spans="1:20" s="34" customFormat="1" ht="18" customHeight="1">
      <c r="A37" s="27">
        <v>8.1999999999999993</v>
      </c>
      <c r="B37" s="32" t="s">
        <v>22</v>
      </c>
      <c r="C37" s="257">
        <v>25.2</v>
      </c>
      <c r="D37" s="295">
        <f>+'Dramakan hosqer'!D49</f>
        <v>25.2</v>
      </c>
      <c r="E37" s="295">
        <f t="shared" si="0"/>
        <v>0</v>
      </c>
      <c r="F37" s="257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7">
        <v>72</v>
      </c>
      <c r="D38" s="295">
        <f>+'Dramakan hosqer'!D50</f>
        <v>72</v>
      </c>
      <c r="E38" s="295">
        <f t="shared" si="0"/>
        <v>0</v>
      </c>
      <c r="F38" s="257"/>
      <c r="I38" s="137"/>
    </row>
    <row r="39" spans="1:20" s="58" customFormat="1" ht="18" customHeight="1">
      <c r="A39" s="61">
        <v>9</v>
      </c>
      <c r="B39" s="284" t="s">
        <v>24</v>
      </c>
      <c r="C39" s="282"/>
      <c r="D39" s="283">
        <f>+'Dramakan hosqer'!D51</f>
        <v>0</v>
      </c>
      <c r="E39" s="283">
        <f t="shared" si="0"/>
        <v>0</v>
      </c>
      <c r="F39" s="28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4" t="s">
        <v>31</v>
      </c>
      <c r="C40" s="282">
        <v>441</v>
      </c>
      <c r="D40" s="283">
        <f>+'Dramakan hosqer'!D52</f>
        <v>433.4</v>
      </c>
      <c r="E40" s="283">
        <f t="shared" si="0"/>
        <v>-7.6000000000000227</v>
      </c>
      <c r="F40" s="282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4" t="s">
        <v>25</v>
      </c>
      <c r="C41" s="282">
        <v>64.900000000000006</v>
      </c>
      <c r="D41" s="283">
        <f>+'Dramakan hosqer'!D53</f>
        <v>64.900000000000006</v>
      </c>
      <c r="E41" s="283">
        <f t="shared" si="0"/>
        <v>0</v>
      </c>
      <c r="F41" s="28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89" t="s">
        <v>76</v>
      </c>
      <c r="C42" s="282">
        <v>43.2</v>
      </c>
      <c r="D42" s="283">
        <f>+'Dramakan hosqer'!D54</f>
        <v>43.2</v>
      </c>
      <c r="E42" s="283">
        <f t="shared" si="0"/>
        <v>0</v>
      </c>
      <c r="F42" s="28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4" t="s">
        <v>50</v>
      </c>
      <c r="C43" s="282"/>
      <c r="D43" s="283">
        <f>+'Dramakan hosqer'!D55</f>
        <v>0</v>
      </c>
      <c r="E43" s="283">
        <f t="shared" si="0"/>
        <v>0</v>
      </c>
      <c r="F43" s="28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4" t="s">
        <v>122</v>
      </c>
      <c r="C44" s="282">
        <v>20</v>
      </c>
      <c r="D44" s="283">
        <f>+'Dramakan hosqer'!D56</f>
        <v>20</v>
      </c>
      <c r="E44" s="283">
        <f t="shared" si="0"/>
        <v>0</v>
      </c>
      <c r="F44" s="28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4" t="s">
        <v>123</v>
      </c>
      <c r="C45" s="282">
        <v>70</v>
      </c>
      <c r="D45" s="283">
        <f>+'Dramakan hosqer'!D57</f>
        <v>70</v>
      </c>
      <c r="E45" s="283">
        <f t="shared" si="0"/>
        <v>0</v>
      </c>
      <c r="F45" s="28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4" t="s">
        <v>26</v>
      </c>
      <c r="C46" s="282">
        <v>65.8</v>
      </c>
      <c r="D46" s="283">
        <f>+'Dramakan hosqer'!D58</f>
        <v>65.8</v>
      </c>
      <c r="E46" s="283">
        <f t="shared" si="0"/>
        <v>0</v>
      </c>
      <c r="F46" s="28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4" t="s">
        <v>27</v>
      </c>
      <c r="C47" s="282">
        <v>80</v>
      </c>
      <c r="D47" s="283">
        <f>+'Dramakan hosqer'!D59</f>
        <v>80</v>
      </c>
      <c r="E47" s="283">
        <f t="shared" si="0"/>
        <v>0</v>
      </c>
      <c r="F47" s="28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4" t="s">
        <v>69</v>
      </c>
      <c r="C48" s="282"/>
      <c r="D48" s="283">
        <f>+'Dramakan hosqer'!D60</f>
        <v>0</v>
      </c>
      <c r="E48" s="283">
        <f t="shared" si="0"/>
        <v>0</v>
      </c>
      <c r="F48" s="28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4" t="s">
        <v>56</v>
      </c>
      <c r="C49" s="282"/>
      <c r="D49" s="283">
        <f>+'Dramakan hosqer'!D61</f>
        <v>0</v>
      </c>
      <c r="E49" s="283">
        <f t="shared" si="0"/>
        <v>0</v>
      </c>
      <c r="F49" s="282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4" t="s">
        <v>47</v>
      </c>
      <c r="C50" s="282">
        <v>105</v>
      </c>
      <c r="D50" s="283">
        <f>+'Dramakan hosqer'!D62</f>
        <v>30</v>
      </c>
      <c r="E50" s="283">
        <f t="shared" si="0"/>
        <v>-75</v>
      </c>
      <c r="F50" s="28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4" t="s">
        <v>77</v>
      </c>
      <c r="C51" s="282">
        <v>12</v>
      </c>
      <c r="D51" s="283">
        <f>+'Dramakan hosqer'!D63</f>
        <v>12</v>
      </c>
      <c r="E51" s="283">
        <f t="shared" si="0"/>
        <v>0</v>
      </c>
      <c r="F51" s="28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4" t="s">
        <v>78</v>
      </c>
      <c r="C52" s="282">
        <v>95</v>
      </c>
      <c r="D52" s="283">
        <f>+'Dramakan hosqer'!D64</f>
        <v>95</v>
      </c>
      <c r="E52" s="283">
        <f t="shared" si="0"/>
        <v>0</v>
      </c>
      <c r="F52" s="282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4" t="s">
        <v>48</v>
      </c>
      <c r="C53" s="282">
        <v>3</v>
      </c>
      <c r="D53" s="283">
        <f>+'Dramakan hosqer'!D65</f>
        <v>3</v>
      </c>
      <c r="E53" s="283">
        <f t="shared" si="0"/>
        <v>0</v>
      </c>
      <c r="F53" s="28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4" t="s">
        <v>124</v>
      </c>
      <c r="C54" s="282"/>
      <c r="D54" s="283">
        <f>+'Dramakan hosqer'!D66</f>
        <v>0</v>
      </c>
      <c r="E54" s="283">
        <f t="shared" si="0"/>
        <v>0</v>
      </c>
      <c r="F54" s="28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4" t="s">
        <v>49</v>
      </c>
      <c r="C55" s="282"/>
      <c r="D55" s="283">
        <f>+'Dramakan hosqer'!D67</f>
        <v>0</v>
      </c>
      <c r="E55" s="283">
        <f t="shared" si="0"/>
        <v>0</v>
      </c>
      <c r="F55" s="28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4" t="s">
        <v>66</v>
      </c>
      <c r="C56" s="282">
        <v>48</v>
      </c>
      <c r="D56" s="283">
        <f>+'Dramakan hosqer'!D68</f>
        <v>48</v>
      </c>
      <c r="E56" s="283">
        <f t="shared" si="0"/>
        <v>0</v>
      </c>
      <c r="F56" s="28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2"/>
      <c r="D57" s="283">
        <f>+'Dramakan hosqer'!D69</f>
        <v>0</v>
      </c>
      <c r="E57" s="283">
        <f t="shared" si="0"/>
        <v>0</v>
      </c>
      <c r="F57" s="28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4" t="s">
        <v>158</v>
      </c>
      <c r="C58" s="282"/>
      <c r="D58" s="283">
        <f>+'Dramakan hosqer'!D70</f>
        <v>0</v>
      </c>
      <c r="E58" s="283">
        <f t="shared" si="0"/>
        <v>0</v>
      </c>
      <c r="F58" s="28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7"/>
      <c r="C59" s="282"/>
      <c r="D59" s="282">
        <f>+'Dramakan hosqer'!D71</f>
        <v>0</v>
      </c>
      <c r="E59" s="282">
        <f>D59-C59</f>
        <v>0</v>
      </c>
      <c r="F59" s="282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7"/>
      <c r="C60" s="282"/>
      <c r="D60" s="282">
        <f>+'Dramakan hosqer'!D72</f>
        <v>0</v>
      </c>
      <c r="E60" s="282">
        <f>D60-C60</f>
        <v>0</v>
      </c>
      <c r="F60" s="282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0" t="s">
        <v>37</v>
      </c>
      <c r="C61" s="283">
        <f>SUM(C62:C64)</f>
        <v>0</v>
      </c>
      <c r="D61" s="283">
        <f>SUM(D62:D64)</f>
        <v>0</v>
      </c>
      <c r="E61" s="282">
        <f>D61-C61</f>
        <v>0</v>
      </c>
      <c r="F61" s="282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7"/>
      <c r="D62" s="295">
        <f>+'Dramakan hosqer'!D74</f>
        <v>0</v>
      </c>
      <c r="E62" s="257">
        <f>D62-C62</f>
        <v>0</v>
      </c>
      <c r="F62" s="257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7"/>
      <c r="D63" s="295">
        <f>+'Dramakan hosqer'!D75</f>
        <v>0</v>
      </c>
      <c r="E63" s="295">
        <f t="shared" si="0"/>
        <v>0</v>
      </c>
      <c r="F63" s="257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7"/>
      <c r="D64" s="295">
        <f>+'Dramakan hosqer'!D76</f>
        <v>0</v>
      </c>
      <c r="E64" s="295">
        <f t="shared" si="0"/>
        <v>0</v>
      </c>
      <c r="F64" s="257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0" t="s">
        <v>39</v>
      </c>
      <c r="C65" s="282">
        <v>147.6</v>
      </c>
      <c r="D65" s="283">
        <f>+'Dramakan hosqer'!D77</f>
        <v>147.59999999999991</v>
      </c>
      <c r="E65" s="283">
        <f t="shared" si="0"/>
        <v>0</v>
      </c>
      <c r="F65" s="282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5" t="s">
        <v>87</v>
      </c>
      <c r="C66" s="282"/>
      <c r="D66" s="283">
        <f>+'Dramakan hosqer'!D78</f>
        <v>0</v>
      </c>
      <c r="E66" s="283">
        <f t="shared" si="0"/>
        <v>0</v>
      </c>
      <c r="F66" s="282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1">
        <f>+C68+C75</f>
        <v>0</v>
      </c>
      <c r="D67" s="291">
        <f>+D68+D75</f>
        <v>0</v>
      </c>
      <c r="E67" s="291">
        <f t="shared" si="0"/>
        <v>0</v>
      </c>
      <c r="F67" s="25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2" t="s">
        <v>92</v>
      </c>
      <c r="C68" s="283">
        <f>SUM(C69:C74)</f>
        <v>0</v>
      </c>
      <c r="D68" s="283">
        <f>SUM(D69:D74)</f>
        <v>0</v>
      </c>
      <c r="E68" s="283">
        <f t="shared" si="0"/>
        <v>0</v>
      </c>
      <c r="F68" s="28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3" t="s">
        <v>88</v>
      </c>
      <c r="C69" s="282"/>
      <c r="D69" s="283">
        <f>+'Dramakan hosqer'!D81</f>
        <v>0</v>
      </c>
      <c r="E69" s="283">
        <f t="shared" ref="E69:E82" si="2">D69-C69</f>
        <v>0</v>
      </c>
      <c r="F69" s="28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3" t="s">
        <v>89</v>
      </c>
      <c r="C70" s="282"/>
      <c r="D70" s="283">
        <f>+'Dramakan hosqer'!D82</f>
        <v>0</v>
      </c>
      <c r="E70" s="283">
        <f>D70-C70</f>
        <v>0</v>
      </c>
      <c r="F70" s="28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3" t="s">
        <v>90</v>
      </c>
      <c r="C71" s="282"/>
      <c r="D71" s="283">
        <f>+'Dramakan hosqer'!D83</f>
        <v>0</v>
      </c>
      <c r="E71" s="283">
        <f t="shared" si="2"/>
        <v>0</v>
      </c>
      <c r="F71" s="28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3" t="s">
        <v>67</v>
      </c>
      <c r="C72" s="282"/>
      <c r="D72" s="283">
        <f>+'Dramakan hosqer'!D84</f>
        <v>0</v>
      </c>
      <c r="E72" s="283">
        <f t="shared" si="2"/>
        <v>0</v>
      </c>
      <c r="F72" s="28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4" t="s">
        <v>68</v>
      </c>
      <c r="C73" s="282"/>
      <c r="D73" s="282">
        <f>+'Dramakan hosqer'!D85</f>
        <v>0</v>
      </c>
      <c r="E73" s="282">
        <f>D73-C73</f>
        <v>0</v>
      </c>
      <c r="F73" s="28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4"/>
      <c r="C74" s="282"/>
      <c r="D74" s="282">
        <f>+'Dramakan hosqer'!D86</f>
        <v>0</v>
      </c>
      <c r="E74" s="282">
        <f>D74-C74</f>
        <v>0</v>
      </c>
      <c r="F74" s="282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3" t="s">
        <v>91</v>
      </c>
      <c r="C75" s="283">
        <f>SUM(C76:C78)</f>
        <v>0</v>
      </c>
      <c r="D75" s="283">
        <f>SUM(D76:D78)</f>
        <v>0</v>
      </c>
      <c r="E75" s="282">
        <f>D75-C75</f>
        <v>0</v>
      </c>
      <c r="F75" s="28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2" t="s">
        <v>64</v>
      </c>
      <c r="C76" s="282"/>
      <c r="D76" s="283">
        <f>+'Dramakan hosqer'!D88</f>
        <v>0</v>
      </c>
      <c r="E76" s="283">
        <f t="shared" si="2"/>
        <v>0</v>
      </c>
      <c r="F76" s="282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2" t="s">
        <v>63</v>
      </c>
      <c r="C77" s="282"/>
      <c r="D77" s="283">
        <f>+'Dramakan hosqer'!D89</f>
        <v>0</v>
      </c>
      <c r="E77" s="283">
        <f t="shared" si="2"/>
        <v>0</v>
      </c>
      <c r="F77" s="28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2" t="s">
        <v>52</v>
      </c>
      <c r="C78" s="282"/>
      <c r="D78" s="283">
        <f>+'Dramakan hosqer'!D90</f>
        <v>0</v>
      </c>
      <c r="E78" s="283">
        <f t="shared" si="2"/>
        <v>0</v>
      </c>
      <c r="F78" s="28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1">
        <f>SUM(C80:C81)</f>
        <v>797.3</v>
      </c>
      <c r="D79" s="291">
        <f>SUM(D80:D81)</f>
        <v>0</v>
      </c>
      <c r="E79" s="291">
        <f t="shared" si="2"/>
        <v>-797.3</v>
      </c>
      <c r="F79" s="256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8" t="str">
        <f>+'Dramakan hosqer'!B92</f>
        <v>Սննդի գծով</v>
      </c>
      <c r="C80" s="282">
        <v>797.3</v>
      </c>
      <c r="D80" s="283">
        <f>+'Dramakan hosqer'!D92</f>
        <v>0</v>
      </c>
      <c r="E80" s="282">
        <f>D80-C80</f>
        <v>-797.3</v>
      </c>
      <c r="F80" s="28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8">
        <f>+'Dramakan hosqer'!B93</f>
        <v>0</v>
      </c>
      <c r="C81" s="282"/>
      <c r="D81" s="283">
        <f>+'Dramakan hosqer'!D93</f>
        <v>0</v>
      </c>
      <c r="E81" s="282">
        <f>D81-C81</f>
        <v>0</v>
      </c>
      <c r="F81" s="28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1">
        <f>C6+C7-C23</f>
        <v>87.099999999998545</v>
      </c>
      <c r="D82" s="291">
        <f>D6+D7-D23</f>
        <v>1423.0999999999985</v>
      </c>
      <c r="E82" s="291">
        <f t="shared" si="2"/>
        <v>1336</v>
      </c>
      <c r="F82" s="256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8" t="str">
        <f>+'Ekamut-caxs'!C80</f>
        <v>Ա․ Սարուխանյան</v>
      </c>
      <c r="E84" s="52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7" t="s">
        <v>97</v>
      </c>
      <c r="E85" s="527"/>
      <c r="F85" s="349"/>
    </row>
    <row r="86" spans="1:20" s="19" customFormat="1" ht="22.5" customHeight="1">
      <c r="A86" s="20"/>
      <c r="B86" s="39" t="s">
        <v>6</v>
      </c>
      <c r="C86" s="20"/>
      <c r="D86" s="525" t="str">
        <f>+'Ekamut-caxs'!C82</f>
        <v>Գ․ Եղիազարյան</v>
      </c>
      <c r="E86" s="52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7" t="s">
        <v>97</v>
      </c>
      <c r="E87" s="527"/>
      <c r="F87" s="349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D45" sqref="D45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9" t="s">
        <v>71</v>
      </c>
      <c r="B1" s="529"/>
      <c r="C1" s="529"/>
      <c r="D1" s="529"/>
      <c r="E1" s="52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0" t="str">
        <f>+'Ekamut-caxs'!A14:D14</f>
        <v xml:space="preserve">«Երևանի հ․14 մսուր-մանկապարտեզ»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2" t="s">
        <v>160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3" t="s">
        <v>255</v>
      </c>
      <c r="B4" s="533"/>
      <c r="C4" s="533"/>
      <c r="D4" s="533"/>
      <c r="E4" s="533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4" t="s">
        <v>165</v>
      </c>
      <c r="B7" s="535"/>
      <c r="C7" s="535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0.9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18" customHeight="1">
      <c r="A16" s="220">
        <v>1.8</v>
      </c>
      <c r="B16" s="222" t="s">
        <v>297</v>
      </c>
      <c r="C16" s="224" t="s">
        <v>199</v>
      </c>
      <c r="D16" s="31">
        <v>0.9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0.9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4" t="s">
        <v>190</v>
      </c>
      <c r="B35" s="535"/>
      <c r="C35" s="535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76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55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5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6.4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3.4</v>
      </c>
      <c r="E43" s="31"/>
    </row>
    <row r="44" spans="1:22" ht="23.25" customHeight="1">
      <c r="A44" s="220">
        <v>1.9</v>
      </c>
      <c r="B44" s="222"/>
      <c r="C44" s="224"/>
      <c r="D44" s="31">
        <v>0.2</v>
      </c>
      <c r="E44" s="31"/>
    </row>
    <row r="45" spans="1:22" ht="23.25" customHeight="1">
      <c r="A45" s="225">
        <v>2</v>
      </c>
      <c r="B45" s="222"/>
      <c r="C45" s="224"/>
      <c r="D45" s="31">
        <v>0.7</v>
      </c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3.25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3.25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3.25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3.25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3.25" customHeight="1">
      <c r="A51" s="220">
        <v>2.6</v>
      </c>
      <c r="B51" s="221" t="s">
        <v>180</v>
      </c>
      <c r="C51" s="220" t="s">
        <v>181</v>
      </c>
      <c r="D51" s="31">
        <v>0.9</v>
      </c>
      <c r="E51" s="31"/>
    </row>
    <row r="52" spans="1:22" ht="23.25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3.25" customHeight="1">
      <c r="A53" s="220">
        <v>2.8</v>
      </c>
      <c r="B53" s="222"/>
      <c r="C53" s="224" t="s">
        <v>184</v>
      </c>
      <c r="D53" s="31"/>
      <c r="E53" s="31"/>
    </row>
    <row r="54" spans="1:22" ht="23.25" customHeight="1">
      <c r="A54" s="220"/>
      <c r="B54" s="217" t="s">
        <v>191</v>
      </c>
      <c r="C54" s="30"/>
      <c r="D54" s="218">
        <f>SUM(D55:D58)</f>
        <v>1243.9000000000001</v>
      </c>
      <c r="E54" s="31"/>
      <c r="F54" s="340">
        <f>SUM(D36:D53)</f>
        <v>147.6</v>
      </c>
      <c r="G54" s="340">
        <f>+D59-D54-F54</f>
        <v>0</v>
      </c>
    </row>
    <row r="55" spans="1:22" ht="23.25" customHeight="1">
      <c r="A55" s="220">
        <v>1.1000000000000001</v>
      </c>
      <c r="B55" s="258"/>
      <c r="C55" s="259" t="s">
        <v>198</v>
      </c>
      <c r="D55" s="225">
        <v>1243.9000000000001</v>
      </c>
      <c r="E55" s="31"/>
    </row>
    <row r="56" spans="1:22" ht="23.25" customHeight="1">
      <c r="A56" s="220">
        <v>1.2</v>
      </c>
      <c r="B56" s="233"/>
      <c r="C56" s="220" t="s">
        <v>186</v>
      </c>
      <c r="D56" s="31"/>
      <c r="E56" s="220"/>
    </row>
    <row r="57" spans="1:22" ht="23.2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3.2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3.25" customHeight="1">
      <c r="A59" s="234"/>
      <c r="B59" s="229" t="s">
        <v>73</v>
      </c>
      <c r="C59" s="235"/>
      <c r="D59" s="236">
        <f>SUM(D36:D54)</f>
        <v>1391.5</v>
      </c>
      <c r="E59" s="237"/>
      <c r="F59" s="442">
        <f>+D59-D55</f>
        <v>147.59999999999991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23.25" customHeight="1"/>
    <row r="61" spans="1:22" ht="23.25" customHeight="1">
      <c r="C61" s="238" t="s">
        <v>192</v>
      </c>
    </row>
    <row r="62" spans="1:22" ht="48.75" customHeight="1">
      <c r="A62" s="239">
        <v>1</v>
      </c>
      <c r="B62" s="240" t="s">
        <v>256</v>
      </c>
      <c r="C62" s="236">
        <v>1032</v>
      </c>
      <c r="D62" s="536" t="s">
        <v>193</v>
      </c>
      <c r="E62" s="537"/>
    </row>
    <row r="63" spans="1:22" ht="21" customHeight="1"/>
    <row r="64" spans="1:22" s="180" customFormat="1" ht="21" customHeight="1">
      <c r="A64" s="241"/>
      <c r="B64" s="204" t="s">
        <v>2</v>
      </c>
      <c r="C64" s="242"/>
      <c r="D64" s="538" t="str">
        <f>+'Ekamut-caxs'!C80</f>
        <v>Ա․ Սարուխանյան</v>
      </c>
      <c r="E64" s="53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24" customHeight="1">
      <c r="A65" s="241"/>
      <c r="C65" s="492"/>
      <c r="D65" s="539" t="s">
        <v>97</v>
      </c>
      <c r="E65" s="53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4" customHeight="1">
      <c r="A66" s="241"/>
      <c r="B66" s="204" t="s">
        <v>6</v>
      </c>
      <c r="C66" s="242"/>
      <c r="D66" s="538" t="str">
        <f>+'Ekamut-caxs'!C82</f>
        <v>Գ․ Եղիազարյան</v>
      </c>
      <c r="E66" s="53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24" customHeight="1">
      <c r="A67" s="241"/>
      <c r="B67" s="243"/>
      <c r="C67" s="241" t="s">
        <v>1</v>
      </c>
      <c r="D67" s="539" t="s">
        <v>97</v>
      </c>
      <c r="E67" s="53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 ht="24" customHeight="1"/>
    <row r="69" spans="1:22" ht="33" customHeight="1"/>
    <row r="73" spans="1:22" ht="24.75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D45" sqref="D45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3" t="s">
        <v>71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5" s="21" customFormat="1" ht="25.5" customHeight="1">
      <c r="A2" s="497" t="str">
        <f>+'Ekamut-caxs'!A14</f>
        <v xml:space="preserve">«Երևանի հ․14 մսուր-մանկապարտեզ»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</row>
    <row r="3" spans="1:15" ht="25.5" customHeight="1">
      <c r="A3" s="530" t="s">
        <v>259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</row>
    <row r="4" spans="1:15" ht="21" customHeight="1" thickBot="1">
      <c r="N4" s="350" t="s">
        <v>0</v>
      </c>
    </row>
    <row r="5" spans="1:15" ht="33.75" customHeight="1">
      <c r="A5" s="549" t="s">
        <v>156</v>
      </c>
      <c r="B5" s="551" t="s">
        <v>72</v>
      </c>
      <c r="C5" s="553" t="s">
        <v>229</v>
      </c>
      <c r="D5" s="544" t="s">
        <v>211</v>
      </c>
      <c r="E5" s="545"/>
      <c r="F5" s="545"/>
      <c r="G5" s="545"/>
      <c r="H5" s="545"/>
      <c r="I5" s="545"/>
      <c r="J5" s="545"/>
      <c r="K5" s="545"/>
      <c r="L5" s="545"/>
      <c r="M5" s="546"/>
      <c r="N5" s="547" t="s">
        <v>159</v>
      </c>
    </row>
    <row r="6" spans="1:15" ht="79.5" customHeight="1">
      <c r="A6" s="550"/>
      <c r="B6" s="552"/>
      <c r="C6" s="554"/>
      <c r="D6" s="351" t="s">
        <v>226</v>
      </c>
      <c r="E6" s="352" t="s">
        <v>234</v>
      </c>
      <c r="F6" s="352" t="s">
        <v>235</v>
      </c>
      <c r="G6" s="352" t="s">
        <v>157</v>
      </c>
      <c r="H6" s="352" t="s">
        <v>214</v>
      </c>
      <c r="I6" s="352" t="s">
        <v>213</v>
      </c>
      <c r="J6" s="352" t="s">
        <v>121</v>
      </c>
      <c r="K6" s="353" t="s">
        <v>289</v>
      </c>
      <c r="L6" s="353" t="s">
        <v>196</v>
      </c>
      <c r="M6" s="354" t="s">
        <v>212</v>
      </c>
      <c r="N6" s="548"/>
    </row>
    <row r="7" spans="1:15" ht="27.75" customHeight="1">
      <c r="A7" s="351">
        <v>1</v>
      </c>
      <c r="B7" s="355" t="s">
        <v>220</v>
      </c>
      <c r="C7" s="356">
        <v>21245.3</v>
      </c>
      <c r="D7" s="357">
        <v>3992.2</v>
      </c>
      <c r="E7" s="358"/>
      <c r="F7" s="358"/>
      <c r="G7" s="358">
        <v>108.7</v>
      </c>
      <c r="H7" s="358"/>
      <c r="I7" s="358"/>
      <c r="J7" s="358"/>
      <c r="K7" s="358"/>
      <c r="L7" s="358"/>
      <c r="M7" s="359"/>
      <c r="N7" s="360">
        <f>ROUND(SUM(C7:M7),1)</f>
        <v>25346.2</v>
      </c>
    </row>
    <row r="8" spans="1:15" ht="28.5" customHeight="1">
      <c r="A8" s="351">
        <v>1.1000000000000001</v>
      </c>
      <c r="B8" s="361" t="s">
        <v>121</v>
      </c>
      <c r="C8" s="362"/>
      <c r="D8" s="363" t="s">
        <v>202</v>
      </c>
      <c r="E8" s="364" t="s">
        <v>202</v>
      </c>
      <c r="F8" s="364" t="s">
        <v>202</v>
      </c>
      <c r="G8" s="364" t="s">
        <v>202</v>
      </c>
      <c r="H8" s="364" t="s">
        <v>202</v>
      </c>
      <c r="I8" s="364" t="s">
        <v>202</v>
      </c>
      <c r="J8" s="364" t="s">
        <v>202</v>
      </c>
      <c r="K8" s="364" t="s">
        <v>202</v>
      </c>
      <c r="L8" s="364" t="s">
        <v>202</v>
      </c>
      <c r="M8" s="365" t="s">
        <v>202</v>
      </c>
      <c r="N8" s="366" t="s">
        <v>202</v>
      </c>
    </row>
    <row r="9" spans="1:15" ht="30" customHeight="1">
      <c r="A9" s="351">
        <v>1.2</v>
      </c>
      <c r="B9" s="361" t="s">
        <v>212</v>
      </c>
      <c r="C9" s="362">
        <v>377</v>
      </c>
      <c r="D9" s="363" t="s">
        <v>202</v>
      </c>
      <c r="E9" s="364" t="s">
        <v>202</v>
      </c>
      <c r="F9" s="364" t="s">
        <v>202</v>
      </c>
      <c r="G9" s="364" t="s">
        <v>202</v>
      </c>
      <c r="H9" s="364" t="s">
        <v>202</v>
      </c>
      <c r="I9" s="364" t="s">
        <v>202</v>
      </c>
      <c r="J9" s="364" t="s">
        <v>202</v>
      </c>
      <c r="K9" s="364" t="s">
        <v>202</v>
      </c>
      <c r="L9" s="364" t="s">
        <v>202</v>
      </c>
      <c r="M9" s="365" t="s">
        <v>202</v>
      </c>
      <c r="N9" s="366" t="s">
        <v>202</v>
      </c>
    </row>
    <row r="10" spans="1:15" ht="30" customHeight="1">
      <c r="A10" s="351">
        <v>1.3</v>
      </c>
      <c r="B10" s="467" t="s">
        <v>289</v>
      </c>
      <c r="C10" s="362"/>
      <c r="D10" s="363" t="s">
        <v>202</v>
      </c>
      <c r="E10" s="363" t="s">
        <v>202</v>
      </c>
      <c r="F10" s="364" t="s">
        <v>202</v>
      </c>
      <c r="G10" s="364" t="s">
        <v>202</v>
      </c>
      <c r="H10" s="364" t="s">
        <v>202</v>
      </c>
      <c r="I10" s="364" t="s">
        <v>202</v>
      </c>
      <c r="J10" s="364" t="s">
        <v>202</v>
      </c>
      <c r="K10" s="364" t="s">
        <v>202</v>
      </c>
      <c r="L10" s="364" t="s">
        <v>202</v>
      </c>
      <c r="M10" s="365" t="s">
        <v>202</v>
      </c>
      <c r="N10" s="366" t="s">
        <v>202</v>
      </c>
    </row>
    <row r="11" spans="1:15" ht="35.25" customHeight="1">
      <c r="A11" s="351">
        <v>2</v>
      </c>
      <c r="B11" s="367" t="s">
        <v>94</v>
      </c>
      <c r="C11" s="368"/>
      <c r="D11" s="357"/>
      <c r="E11" s="364" t="s">
        <v>202</v>
      </c>
      <c r="F11" s="364" t="s">
        <v>202</v>
      </c>
      <c r="G11" s="364" t="s">
        <v>202</v>
      </c>
      <c r="H11" s="364" t="s">
        <v>202</v>
      </c>
      <c r="I11" s="364" t="s">
        <v>202</v>
      </c>
      <c r="J11" s="364" t="s">
        <v>202</v>
      </c>
      <c r="K11" s="364" t="s">
        <v>202</v>
      </c>
      <c r="L11" s="364" t="s">
        <v>202</v>
      </c>
      <c r="M11" s="365" t="s">
        <v>202</v>
      </c>
      <c r="N11" s="360">
        <f>ROUND(SUM(C11:M11),1)</f>
        <v>0</v>
      </c>
    </row>
    <row r="12" spans="1:15" s="376" customFormat="1" ht="34.5" customHeight="1" thickBot="1">
      <c r="A12" s="369"/>
      <c r="B12" s="370" t="s">
        <v>73</v>
      </c>
      <c r="C12" s="371" t="s">
        <v>202</v>
      </c>
      <c r="D12" s="372" t="s">
        <v>202</v>
      </c>
      <c r="E12" s="373" t="s">
        <v>202</v>
      </c>
      <c r="F12" s="373" t="s">
        <v>202</v>
      </c>
      <c r="G12" s="373" t="s">
        <v>202</v>
      </c>
      <c r="H12" s="373" t="s">
        <v>202</v>
      </c>
      <c r="I12" s="373" t="s">
        <v>202</v>
      </c>
      <c r="J12" s="373" t="s">
        <v>202</v>
      </c>
      <c r="K12" s="373" t="s">
        <v>202</v>
      </c>
      <c r="L12" s="373" t="s">
        <v>202</v>
      </c>
      <c r="M12" s="374" t="s">
        <v>202</v>
      </c>
      <c r="N12" s="375">
        <f>ROUND(SUM(N7:N11),1)</f>
        <v>25346.2</v>
      </c>
    </row>
    <row r="13" spans="1:15" s="376" customFormat="1" ht="34.5" customHeight="1">
      <c r="B13" s="377">
        <f>1996.135*2</f>
        <v>3992.27</v>
      </c>
      <c r="C13" s="123"/>
      <c r="D13" s="378"/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7"/>
    </row>
    <row r="14" spans="1:15" s="383" customFormat="1" ht="21" customHeight="1">
      <c r="B14" s="384"/>
      <c r="C14" s="384"/>
      <c r="D14" s="245"/>
      <c r="E14" s="385"/>
      <c r="F14" s="385"/>
      <c r="G14" s="386"/>
      <c r="H14" s="161"/>
      <c r="I14" s="161"/>
      <c r="J14" s="245"/>
      <c r="K14" s="245"/>
      <c r="L14" s="557"/>
      <c r="M14" s="557"/>
      <c r="N14" s="387"/>
    </row>
    <row r="15" spans="1:15" s="376" customFormat="1" ht="69" customHeight="1">
      <c r="B15" s="540" t="s">
        <v>217</v>
      </c>
      <c r="C15" s="541"/>
      <c r="D15" s="542"/>
      <c r="G15" s="245"/>
      <c r="H15" s="245"/>
      <c r="I15" s="540" t="s">
        <v>216</v>
      </c>
      <c r="J15" s="542"/>
      <c r="K15" s="386"/>
      <c r="L15" s="245"/>
      <c r="M15" s="245"/>
      <c r="N15" s="245"/>
    </row>
    <row r="16" spans="1:15" s="376" customFormat="1" ht="48" customHeight="1">
      <c r="B16" s="388" t="s">
        <v>197</v>
      </c>
      <c r="C16" s="389" t="s">
        <v>236</v>
      </c>
      <c r="D16" s="389" t="s">
        <v>237</v>
      </c>
      <c r="G16" s="390"/>
      <c r="H16" s="391"/>
      <c r="I16" s="388" t="s">
        <v>197</v>
      </c>
      <c r="J16" s="389" t="s">
        <v>215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6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55" t="str">
        <f>+'Ekamut-caxs'!C80</f>
        <v>Ա․ Սարուխանյան</v>
      </c>
      <c r="I20" s="555"/>
      <c r="J20" s="555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56" t="s">
        <v>97</v>
      </c>
      <c r="I21" s="556"/>
      <c r="J21" s="556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55" t="str">
        <f>+'Ekamut-caxs'!C82</f>
        <v>Գ․ Եղիազարյան</v>
      </c>
      <c r="I22" s="555"/>
      <c r="J22" s="555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56" t="s">
        <v>97</v>
      </c>
      <c r="I23" s="556"/>
      <c r="J23" s="556"/>
      <c r="K23" s="411"/>
      <c r="L23" s="411"/>
    </row>
    <row r="24" spans="2:14" s="416" customFormat="1" ht="16.5">
      <c r="D24" s="41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85" zoomScaleSheetLayoutView="85" workbookViewId="0">
      <selection activeCell="D45" sqref="D45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3" t="s">
        <v>71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5" s="140" customFormat="1" ht="21.75" customHeight="1">
      <c r="A2" s="562" t="str">
        <f>+'Ekamut-caxs'!A14:D14</f>
        <v xml:space="preserve">«Երևանի հ․14 մսուր-մանկապարտեզ»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140" customFormat="1" ht="21" customHeight="1">
      <c r="A3" s="562" t="s">
        <v>98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 thickBot="1"/>
    <row r="5" spans="1:15" s="147" customFormat="1" ht="24.75" customHeight="1">
      <c r="A5" s="565" t="s">
        <v>119</v>
      </c>
      <c r="B5" s="567" t="s">
        <v>99</v>
      </c>
      <c r="C5" s="569" t="s">
        <v>100</v>
      </c>
      <c r="D5" s="570"/>
      <c r="E5" s="570"/>
      <c r="F5" s="571"/>
      <c r="G5" s="561" t="s">
        <v>101</v>
      </c>
      <c r="H5" s="561"/>
      <c r="I5" s="561"/>
      <c r="J5" s="561"/>
      <c r="K5" s="561" t="s">
        <v>147</v>
      </c>
      <c r="L5" s="561"/>
      <c r="M5" s="561"/>
      <c r="N5" s="561"/>
      <c r="O5" s="561"/>
    </row>
    <row r="6" spans="1:15" s="149" customFormat="1" ht="51" customHeight="1">
      <c r="A6" s="566"/>
      <c r="B6" s="568"/>
      <c r="C6" s="438" t="s">
        <v>242</v>
      </c>
      <c r="D6" s="439" t="s">
        <v>243</v>
      </c>
      <c r="E6" s="439" t="s">
        <v>272</v>
      </c>
      <c r="F6" s="440" t="s">
        <v>273</v>
      </c>
      <c r="G6" s="439" t="s">
        <v>244</v>
      </c>
      <c r="H6" s="441" t="s">
        <v>243</v>
      </c>
      <c r="I6" s="439" t="s">
        <v>274</v>
      </c>
      <c r="J6" s="441" t="s">
        <v>273</v>
      </c>
      <c r="K6" s="439" t="s">
        <v>242</v>
      </c>
      <c r="L6" s="439" t="s">
        <v>272</v>
      </c>
      <c r="M6" s="441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3" t="s">
        <v>228</v>
      </c>
      <c r="D7" s="265" t="s">
        <v>228</v>
      </c>
      <c r="E7" s="474">
        <v>795</v>
      </c>
      <c r="F7" s="479">
        <v>114241.5</v>
      </c>
      <c r="G7" s="279" t="s">
        <v>228</v>
      </c>
      <c r="H7" s="265" t="s">
        <v>228</v>
      </c>
      <c r="I7" s="474">
        <v>782</v>
      </c>
      <c r="J7" s="476">
        <v>41116</v>
      </c>
      <c r="K7" s="318" t="s">
        <v>228</v>
      </c>
      <c r="L7" s="474">
        <v>51</v>
      </c>
      <c r="M7" s="443">
        <f>+L7*200.47</f>
        <v>10223.969999999999</v>
      </c>
      <c r="N7" s="444">
        <f>+L7*7.94904</f>
        <v>405.40104000000002</v>
      </c>
      <c r="O7" s="334">
        <f>+N7+M7</f>
        <v>10629.37104</v>
      </c>
    </row>
    <row r="8" spans="1:15" ht="19.5" customHeight="1">
      <c r="A8" s="142">
        <v>2</v>
      </c>
      <c r="B8" s="195" t="s">
        <v>103</v>
      </c>
      <c r="C8" s="273" t="s">
        <v>228</v>
      </c>
      <c r="D8" s="265" t="s">
        <v>228</v>
      </c>
      <c r="E8" s="474">
        <v>737</v>
      </c>
      <c r="F8" s="479">
        <v>105906.9</v>
      </c>
      <c r="G8" s="279" t="s">
        <v>228</v>
      </c>
      <c r="H8" s="265" t="s">
        <v>228</v>
      </c>
      <c r="I8" s="474">
        <v>1003</v>
      </c>
      <c r="J8" s="476">
        <v>52928</v>
      </c>
      <c r="K8" s="318" t="s">
        <v>228</v>
      </c>
      <c r="L8" s="474">
        <v>59</v>
      </c>
      <c r="M8" s="443">
        <f t="shared" ref="M8:M18" si="0">+L8*200.47</f>
        <v>11827.73</v>
      </c>
      <c r="N8" s="444">
        <f t="shared" ref="N8:N18" si="1">+L8*7.94904</f>
        <v>468.99336</v>
      </c>
      <c r="O8" s="334">
        <f t="shared" ref="O8:O18" si="2">+N8+M8</f>
        <v>12296.72336</v>
      </c>
    </row>
    <row r="9" spans="1:15" ht="19.5" customHeight="1">
      <c r="A9" s="142">
        <v>3</v>
      </c>
      <c r="B9" s="195" t="s">
        <v>104</v>
      </c>
      <c r="C9" s="273" t="s">
        <v>228</v>
      </c>
      <c r="D9" s="265" t="s">
        <v>228</v>
      </c>
      <c r="E9" s="474">
        <v>300</v>
      </c>
      <c r="F9" s="479">
        <v>43110</v>
      </c>
      <c r="G9" s="279" t="s">
        <v>228</v>
      </c>
      <c r="H9" s="265" t="s">
        <v>228</v>
      </c>
      <c r="I9" s="474">
        <v>1032</v>
      </c>
      <c r="J9" s="476">
        <v>54439</v>
      </c>
      <c r="K9" s="318" t="s">
        <v>228</v>
      </c>
      <c r="L9" s="474">
        <v>37</v>
      </c>
      <c r="M9" s="443">
        <f t="shared" si="0"/>
        <v>7417.39</v>
      </c>
      <c r="N9" s="444">
        <f t="shared" si="1"/>
        <v>294.11448000000001</v>
      </c>
      <c r="O9" s="334">
        <f t="shared" si="2"/>
        <v>7711.5044800000005</v>
      </c>
    </row>
    <row r="10" spans="1:15" ht="19.5" customHeight="1">
      <c r="A10" s="142">
        <v>4</v>
      </c>
      <c r="B10" s="195" t="s">
        <v>105</v>
      </c>
      <c r="C10" s="274" t="s">
        <v>228</v>
      </c>
      <c r="D10" s="266" t="s">
        <v>228</v>
      </c>
      <c r="E10" s="474">
        <v>114</v>
      </c>
      <c r="F10" s="479">
        <v>16381.8</v>
      </c>
      <c r="G10" s="279" t="s">
        <v>228</v>
      </c>
      <c r="H10" s="269" t="s">
        <v>228</v>
      </c>
      <c r="I10" s="474">
        <v>983</v>
      </c>
      <c r="J10" s="476">
        <v>51986</v>
      </c>
      <c r="K10" s="318" t="s">
        <v>228</v>
      </c>
      <c r="L10" s="474">
        <v>52</v>
      </c>
      <c r="M10" s="443">
        <f t="shared" si="0"/>
        <v>10424.44</v>
      </c>
      <c r="N10" s="444">
        <f t="shared" si="1"/>
        <v>413.35007999999999</v>
      </c>
      <c r="O10" s="334">
        <f t="shared" si="2"/>
        <v>10837.790080000001</v>
      </c>
    </row>
    <row r="11" spans="1:15" ht="19.5" customHeight="1">
      <c r="A11" s="142">
        <v>5</v>
      </c>
      <c r="B11" s="195" t="s">
        <v>106</v>
      </c>
      <c r="C11" s="274" t="s">
        <v>228</v>
      </c>
      <c r="D11" s="266" t="s">
        <v>228</v>
      </c>
      <c r="E11" s="474">
        <v>137</v>
      </c>
      <c r="F11" s="479">
        <v>19686.900000000001</v>
      </c>
      <c r="G11" s="279" t="s">
        <v>228</v>
      </c>
      <c r="H11" s="269" t="s">
        <v>228</v>
      </c>
      <c r="I11" s="474">
        <v>910</v>
      </c>
      <c r="J11" s="476">
        <v>47974</v>
      </c>
      <c r="K11" s="318" t="s">
        <v>228</v>
      </c>
      <c r="L11" s="474">
        <v>82</v>
      </c>
      <c r="M11" s="443">
        <f t="shared" si="0"/>
        <v>16438.54</v>
      </c>
      <c r="N11" s="444">
        <f t="shared" si="1"/>
        <v>651.82128</v>
      </c>
      <c r="O11" s="334">
        <f t="shared" si="2"/>
        <v>17090.361280000001</v>
      </c>
    </row>
    <row r="12" spans="1:15" ht="19.5" customHeight="1">
      <c r="A12" s="142">
        <v>6</v>
      </c>
      <c r="B12" s="195" t="s">
        <v>107</v>
      </c>
      <c r="C12" s="274" t="s">
        <v>228</v>
      </c>
      <c r="D12" s="266" t="s">
        <v>228</v>
      </c>
      <c r="E12" s="474">
        <v>93</v>
      </c>
      <c r="F12" s="479">
        <v>13364.1</v>
      </c>
      <c r="G12" s="279" t="s">
        <v>228</v>
      </c>
      <c r="H12" s="269" t="s">
        <v>228</v>
      </c>
      <c r="I12" s="474">
        <v>870</v>
      </c>
      <c r="J12" s="476">
        <v>45732</v>
      </c>
      <c r="K12" s="318" t="s">
        <v>228</v>
      </c>
      <c r="L12" s="474">
        <v>51</v>
      </c>
      <c r="M12" s="443">
        <f t="shared" si="0"/>
        <v>10223.969999999999</v>
      </c>
      <c r="N12" s="444">
        <f t="shared" si="1"/>
        <v>405.40104000000002</v>
      </c>
      <c r="O12" s="334">
        <f t="shared" si="2"/>
        <v>10629.37104</v>
      </c>
    </row>
    <row r="13" spans="1:15" ht="19.5" customHeight="1">
      <c r="A13" s="142">
        <v>7</v>
      </c>
      <c r="B13" s="195" t="s">
        <v>108</v>
      </c>
      <c r="C13" s="274" t="s">
        <v>228</v>
      </c>
      <c r="D13" s="266" t="s">
        <v>228</v>
      </c>
      <c r="E13" s="474">
        <v>82</v>
      </c>
      <c r="F13" s="479">
        <v>11783.4</v>
      </c>
      <c r="G13" s="279" t="s">
        <v>228</v>
      </c>
      <c r="H13" s="269" t="s">
        <v>228</v>
      </c>
      <c r="I13" s="474">
        <v>841</v>
      </c>
      <c r="J13" s="476">
        <v>44029</v>
      </c>
      <c r="K13" s="318" t="s">
        <v>228</v>
      </c>
      <c r="L13" s="474">
        <v>60</v>
      </c>
      <c r="M13" s="443">
        <f t="shared" si="0"/>
        <v>12028.2</v>
      </c>
      <c r="N13" s="444">
        <f t="shared" si="1"/>
        <v>476.94240000000002</v>
      </c>
      <c r="O13" s="334">
        <f t="shared" si="2"/>
        <v>12505.142400000001</v>
      </c>
    </row>
    <row r="14" spans="1:15" ht="19.5" customHeight="1">
      <c r="A14" s="142">
        <v>8</v>
      </c>
      <c r="B14" s="196" t="s">
        <v>109</v>
      </c>
      <c r="C14" s="274" t="s">
        <v>228</v>
      </c>
      <c r="D14" s="266" t="s">
        <v>228</v>
      </c>
      <c r="E14" s="474">
        <v>74</v>
      </c>
      <c r="F14" s="479">
        <v>10633.8</v>
      </c>
      <c r="G14" s="279" t="s">
        <v>228</v>
      </c>
      <c r="H14" s="269" t="s">
        <v>228</v>
      </c>
      <c r="I14" s="474">
        <v>1119</v>
      </c>
      <c r="J14" s="476">
        <v>57803</v>
      </c>
      <c r="K14" s="318" t="s">
        <v>228</v>
      </c>
      <c r="L14" s="474">
        <v>58</v>
      </c>
      <c r="M14" s="443">
        <f t="shared" si="0"/>
        <v>11627.26</v>
      </c>
      <c r="N14" s="444">
        <f t="shared" si="1"/>
        <v>461.04432000000003</v>
      </c>
      <c r="O14" s="334">
        <f t="shared" si="2"/>
        <v>12088.304320000001</v>
      </c>
    </row>
    <row r="15" spans="1:15" ht="19.5" customHeight="1">
      <c r="A15" s="142">
        <v>9</v>
      </c>
      <c r="B15" s="196" t="s">
        <v>110</v>
      </c>
      <c r="C15" s="274" t="s">
        <v>228</v>
      </c>
      <c r="D15" s="266" t="s">
        <v>228</v>
      </c>
      <c r="E15" s="474">
        <v>83</v>
      </c>
      <c r="F15" s="479">
        <v>11927.1</v>
      </c>
      <c r="G15" s="279" t="s">
        <v>228</v>
      </c>
      <c r="H15" s="269" t="s">
        <v>228</v>
      </c>
      <c r="I15" s="474">
        <v>845</v>
      </c>
      <c r="J15" s="476">
        <v>44408</v>
      </c>
      <c r="K15" s="318" t="s">
        <v>228</v>
      </c>
      <c r="L15" s="474">
        <v>57</v>
      </c>
      <c r="M15" s="443">
        <f t="shared" si="0"/>
        <v>11426.789999999999</v>
      </c>
      <c r="N15" s="444">
        <f t="shared" si="1"/>
        <v>453.09528</v>
      </c>
      <c r="O15" s="334">
        <f t="shared" si="2"/>
        <v>11879.885279999999</v>
      </c>
    </row>
    <row r="16" spans="1:15" ht="19.5" customHeight="1">
      <c r="A16" s="142">
        <v>10</v>
      </c>
      <c r="B16" s="196" t="s">
        <v>111</v>
      </c>
      <c r="C16" s="274" t="s">
        <v>228</v>
      </c>
      <c r="D16" s="266" t="s">
        <v>228</v>
      </c>
      <c r="E16" s="474">
        <v>118</v>
      </c>
      <c r="F16" s="479">
        <v>16956.599999999999</v>
      </c>
      <c r="G16" s="278" t="s">
        <v>228</v>
      </c>
      <c r="H16" s="269" t="s">
        <v>228</v>
      </c>
      <c r="I16" s="474">
        <v>1008</v>
      </c>
      <c r="J16" s="476">
        <v>53224.9</v>
      </c>
      <c r="K16" s="318" t="s">
        <v>228</v>
      </c>
      <c r="L16" s="474">
        <v>50</v>
      </c>
      <c r="M16" s="443">
        <f t="shared" si="0"/>
        <v>10023.5</v>
      </c>
      <c r="N16" s="444">
        <f t="shared" si="1"/>
        <v>397.452</v>
      </c>
      <c r="O16" s="334">
        <f t="shared" si="2"/>
        <v>10420.951999999999</v>
      </c>
    </row>
    <row r="17" spans="1:15" ht="19.5" customHeight="1">
      <c r="A17" s="142">
        <v>11</v>
      </c>
      <c r="B17" s="196" t="s">
        <v>112</v>
      </c>
      <c r="C17" s="480">
        <v>278</v>
      </c>
      <c r="D17" s="481">
        <v>39948.6</v>
      </c>
      <c r="E17" s="276">
        <f>+MAX(C17,E9)</f>
        <v>300</v>
      </c>
      <c r="F17" s="267">
        <f>+E17*143.7</f>
        <v>43110</v>
      </c>
      <c r="G17" s="477">
        <v>1106</v>
      </c>
      <c r="H17" s="478">
        <v>58609</v>
      </c>
      <c r="I17" s="276">
        <f>+MAX(G17,I7)</f>
        <v>1106</v>
      </c>
      <c r="J17" s="268">
        <f>+I17*53.48</f>
        <v>59148.88</v>
      </c>
      <c r="K17" s="475">
        <v>42</v>
      </c>
      <c r="L17" s="276">
        <f>+MAX(K17,L8)</f>
        <v>59</v>
      </c>
      <c r="M17" s="443">
        <f t="shared" si="0"/>
        <v>11827.73</v>
      </c>
      <c r="N17" s="444">
        <f t="shared" si="1"/>
        <v>468.99336</v>
      </c>
      <c r="O17" s="334">
        <f t="shared" si="2"/>
        <v>12296.72336</v>
      </c>
    </row>
    <row r="18" spans="1:15" ht="19.5" customHeight="1">
      <c r="A18" s="142">
        <v>12</v>
      </c>
      <c r="B18" s="196" t="s">
        <v>113</v>
      </c>
      <c r="C18" s="480">
        <v>529</v>
      </c>
      <c r="D18" s="481">
        <v>76017.3</v>
      </c>
      <c r="E18" s="276">
        <f>+MAX(C18,E7)</f>
        <v>795</v>
      </c>
      <c r="F18" s="267">
        <f>+E18*143.7</f>
        <v>114241.49999999999</v>
      </c>
      <c r="G18" s="477">
        <v>1053</v>
      </c>
      <c r="H18" s="478">
        <v>55660</v>
      </c>
      <c r="I18" s="276">
        <f>+MAX(G18,I7)</f>
        <v>1053</v>
      </c>
      <c r="J18" s="268">
        <f>+I18*53.48</f>
        <v>56314.439999999995</v>
      </c>
      <c r="K18" s="475">
        <v>26</v>
      </c>
      <c r="L18" s="276">
        <f>+MAX(K18,L7)</f>
        <v>51</v>
      </c>
      <c r="M18" s="443">
        <f t="shared" si="0"/>
        <v>10223.969999999999</v>
      </c>
      <c r="N18" s="444">
        <f t="shared" si="1"/>
        <v>405.40104000000002</v>
      </c>
      <c r="O18" s="334">
        <f t="shared" si="2"/>
        <v>10629.37104</v>
      </c>
    </row>
    <row r="19" spans="1:15" ht="32.25" customHeight="1" thickBot="1">
      <c r="A19" s="197"/>
      <c r="B19" s="203" t="s">
        <v>95</v>
      </c>
      <c r="C19" s="275">
        <f t="shared" ref="C19:K19" si="3">SUM(C7:C18)</f>
        <v>807</v>
      </c>
      <c r="D19" s="270">
        <f t="shared" si="3"/>
        <v>115965.9</v>
      </c>
      <c r="E19" s="277">
        <f t="shared" si="3"/>
        <v>3628</v>
      </c>
      <c r="F19" s="271">
        <f>SUM(F7:F18)</f>
        <v>521343.6</v>
      </c>
      <c r="G19" s="280">
        <f>SUM(G7:G18)</f>
        <v>2159</v>
      </c>
      <c r="H19" s="270">
        <f>SUM(H7:H18)</f>
        <v>114269</v>
      </c>
      <c r="I19" s="277">
        <f>SUM(I7:I18)</f>
        <v>11552</v>
      </c>
      <c r="J19" s="272">
        <f>SUM(J7:J18)</f>
        <v>609103.22</v>
      </c>
      <c r="K19" s="275">
        <f t="shared" si="3"/>
        <v>68</v>
      </c>
      <c r="L19" s="277">
        <f>SUM(L7:L18)</f>
        <v>667</v>
      </c>
      <c r="M19" s="272">
        <f>SUM(M7:M18)</f>
        <v>133713.48999999996</v>
      </c>
      <c r="N19" s="445">
        <f>SUM(N7:N18)</f>
        <v>5302.0096800000001</v>
      </c>
      <c r="O19" s="272">
        <f>SUM(O7:O18)</f>
        <v>139015.49968000001</v>
      </c>
    </row>
    <row r="20" spans="1:15" ht="21.75" customHeight="1">
      <c r="B20" s="150"/>
      <c r="C20" s="249"/>
      <c r="D20" s="183"/>
      <c r="E20" s="249"/>
      <c r="F20" s="183">
        <f>ROUND(F19/1000,1)</f>
        <v>521.29999999999995</v>
      </c>
      <c r="G20" s="249"/>
      <c r="H20" s="183"/>
      <c r="I20" s="249"/>
      <c r="J20" s="183">
        <f>ROUND(J19/1000,1)</f>
        <v>609.1</v>
      </c>
      <c r="K20" s="249"/>
      <c r="L20" s="249"/>
      <c r="M20" s="183">
        <f>ROUND(M19/1000,1)</f>
        <v>133.69999999999999</v>
      </c>
      <c r="N20" s="183">
        <f t="shared" ref="N20:O20" si="4">ROUND(N19/1000,1)</f>
        <v>5.3</v>
      </c>
      <c r="O20" s="183">
        <f t="shared" si="4"/>
        <v>139</v>
      </c>
    </row>
    <row r="21" spans="1:15" ht="33.75" customHeight="1" thickBot="1">
      <c r="B21" s="564" t="s">
        <v>207</v>
      </c>
      <c r="C21" s="564"/>
      <c r="D21" s="564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8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2"/>
      <c r="C23" s="481"/>
      <c r="D23" s="334" t="s">
        <v>228</v>
      </c>
      <c r="E23" s="334" t="s">
        <v>228</v>
      </c>
      <c r="F23" s="479"/>
      <c r="G23" s="486"/>
      <c r="H23" s="334" t="s">
        <v>228</v>
      </c>
      <c r="I23" s="334" t="s">
        <v>228</v>
      </c>
      <c r="J23" s="488"/>
      <c r="K23" s="486"/>
      <c r="L23" s="334" t="s">
        <v>228</v>
      </c>
      <c r="M23" s="489"/>
      <c r="N23" s="186" t="s">
        <v>228</v>
      </c>
      <c r="O23" s="470" t="s">
        <v>228</v>
      </c>
    </row>
    <row r="24" spans="1:15" ht="23.25" customHeight="1">
      <c r="A24" s="186">
        <v>2</v>
      </c>
      <c r="B24" s="482"/>
      <c r="C24" s="481"/>
      <c r="D24" s="334" t="s">
        <v>228</v>
      </c>
      <c r="E24" s="334" t="s">
        <v>228</v>
      </c>
      <c r="F24" s="479"/>
      <c r="G24" s="486"/>
      <c r="H24" s="334" t="s">
        <v>228</v>
      </c>
      <c r="I24" s="334" t="s">
        <v>228</v>
      </c>
      <c r="J24" s="488"/>
      <c r="K24" s="486"/>
      <c r="L24" s="334" t="s">
        <v>228</v>
      </c>
      <c r="M24" s="489"/>
      <c r="N24" s="186" t="s">
        <v>228</v>
      </c>
      <c r="O24" s="470" t="s">
        <v>228</v>
      </c>
    </row>
    <row r="25" spans="1:15" s="149" customFormat="1" ht="23.25" customHeight="1">
      <c r="A25" s="142">
        <v>3</v>
      </c>
      <c r="B25" s="483"/>
      <c r="C25" s="484"/>
      <c r="D25" s="335" t="s">
        <v>228</v>
      </c>
      <c r="E25" s="335" t="s">
        <v>228</v>
      </c>
      <c r="F25" s="485"/>
      <c r="G25" s="487"/>
      <c r="H25" s="335" t="s">
        <v>228</v>
      </c>
      <c r="I25" s="335" t="s">
        <v>228</v>
      </c>
      <c r="J25" s="485"/>
      <c r="K25" s="487"/>
      <c r="L25" s="335" t="s">
        <v>228</v>
      </c>
      <c r="M25" s="490"/>
      <c r="N25" s="471" t="s">
        <v>228</v>
      </c>
      <c r="O25" s="472" t="s">
        <v>228</v>
      </c>
    </row>
    <row r="26" spans="1:15" s="140" customFormat="1" ht="24" customHeight="1">
      <c r="A26" s="187"/>
      <c r="B26" s="181" t="s">
        <v>73</v>
      </c>
      <c r="C26" s="336" t="s">
        <v>228</v>
      </c>
      <c r="D26" s="336" t="s">
        <v>228</v>
      </c>
      <c r="E26" s="336" t="s">
        <v>228</v>
      </c>
      <c r="F26" s="337">
        <f>SUM(F23:F25)</f>
        <v>0</v>
      </c>
      <c r="G26" s="338" t="s">
        <v>228</v>
      </c>
      <c r="H26" s="336" t="s">
        <v>228</v>
      </c>
      <c r="I26" s="336" t="s">
        <v>228</v>
      </c>
      <c r="J26" s="337">
        <f>SUM(J23:J25)</f>
        <v>0</v>
      </c>
      <c r="K26" s="338" t="s">
        <v>228</v>
      </c>
      <c r="L26" s="336" t="s">
        <v>228</v>
      </c>
      <c r="M26" s="469">
        <f>SUM(M23:M25)</f>
        <v>0</v>
      </c>
      <c r="N26" s="187" t="s">
        <v>228</v>
      </c>
      <c r="O26" s="473" t="s">
        <v>228</v>
      </c>
    </row>
    <row r="27" spans="1:15" s="140" customFormat="1" ht="27" customHeight="1" thickBot="1">
      <c r="A27" s="188"/>
      <c r="B27" s="191" t="s">
        <v>153</v>
      </c>
      <c r="C27" s="270"/>
      <c r="D27" s="270"/>
      <c r="E27" s="270" t="s">
        <v>228</v>
      </c>
      <c r="F27" s="271">
        <f>+F20-F26</f>
        <v>521.29999999999995</v>
      </c>
      <c r="G27" s="333" t="s">
        <v>228</v>
      </c>
      <c r="H27" s="270" t="s">
        <v>228</v>
      </c>
      <c r="I27" s="270" t="s">
        <v>228</v>
      </c>
      <c r="J27" s="271">
        <f>J20-J26</f>
        <v>609.1</v>
      </c>
      <c r="K27" s="333" t="s">
        <v>228</v>
      </c>
      <c r="L27" s="270" t="s">
        <v>228</v>
      </c>
      <c r="M27" s="272">
        <f>M20-M26</f>
        <v>133.69999999999999</v>
      </c>
      <c r="N27" s="188" t="s">
        <v>228</v>
      </c>
      <c r="O27" s="271">
        <f>+O20-M26</f>
        <v>139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2" t="s">
        <v>2</v>
      </c>
      <c r="D30" s="562"/>
      <c r="E30" s="151"/>
      <c r="F30" s="151"/>
      <c r="G30" s="572"/>
      <c r="H30" s="572"/>
      <c r="I30" s="262"/>
      <c r="J30" s="558" t="str">
        <f>+'Ekamut-caxs'!C80</f>
        <v>Ա․ Սարուխանյան</v>
      </c>
      <c r="K30" s="558"/>
      <c r="M30" s="144"/>
    </row>
    <row r="31" spans="1:15" s="140" customFormat="1">
      <c r="C31" s="146"/>
      <c r="D31" s="146"/>
      <c r="E31" s="145"/>
      <c r="F31" s="145"/>
      <c r="G31" s="559" t="s">
        <v>96</v>
      </c>
      <c r="H31" s="559"/>
      <c r="I31" s="263"/>
      <c r="J31" s="559" t="s">
        <v>114</v>
      </c>
      <c r="K31" s="559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8"/>
      <c r="H32" s="558"/>
      <c r="I32" s="153"/>
      <c r="J32" s="558" t="str">
        <f>+'Ekamut-caxs'!C82</f>
        <v>Գ․ Եղիազարյան</v>
      </c>
      <c r="K32" s="558"/>
    </row>
    <row r="33" spans="3:13" s="140" customFormat="1">
      <c r="C33" s="143"/>
      <c r="D33" s="143"/>
      <c r="G33" s="559" t="s">
        <v>96</v>
      </c>
      <c r="H33" s="559"/>
      <c r="I33" s="263"/>
      <c r="J33" s="559" t="s">
        <v>114</v>
      </c>
      <c r="K33" s="559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293</v>
      </c>
      <c r="I35" s="436" t="s">
        <v>117</v>
      </c>
      <c r="J35" s="437" t="s">
        <v>245</v>
      </c>
      <c r="K35" s="422"/>
      <c r="L35" s="437" t="s">
        <v>246</v>
      </c>
      <c r="M35" s="437" t="s">
        <v>247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266</v>
      </c>
      <c r="I36" s="560" t="s">
        <v>268</v>
      </c>
      <c r="J36" s="560"/>
      <c r="K36" s="422"/>
      <c r="L36" s="560" t="s">
        <v>269</v>
      </c>
      <c r="M36" s="560"/>
    </row>
    <row r="37" spans="3:13">
      <c r="C37" s="435"/>
      <c r="D37" s="435"/>
      <c r="E37" s="560" t="s">
        <v>267</v>
      </c>
      <c r="F37" s="560"/>
      <c r="I37" s="560"/>
      <c r="J37" s="560"/>
      <c r="K37" s="422"/>
      <c r="L37" s="560"/>
      <c r="M37" s="560"/>
    </row>
    <row r="38" spans="3:13">
      <c r="C38" s="435"/>
      <c r="D38" s="435"/>
      <c r="E38" s="560"/>
      <c r="F38" s="560"/>
    </row>
  </sheetData>
  <sheetProtection algorithmName="SHA-512" hashValue="cSfMVlQx+2uBDKHs8VEMxf3WaXDz/pNdh7IC8LA6m5MKRpywhuvlxxIyJTlmRQjXWnp5afX5SZ9FshbwEZtt6w==" saltValue="2S3rpMZ/QAXQxd11gOyxOw==" spinCount="100000" sheet="1" objects="1" scenarios="1"/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45" sqref="D45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9" t="s">
        <v>71</v>
      </c>
      <c r="B1" s="529"/>
      <c r="C1" s="529"/>
      <c r="D1" s="529"/>
      <c r="E1" s="529"/>
    </row>
    <row r="2" spans="1:13" ht="23.25" customHeight="1">
      <c r="A2" s="532" t="str">
        <f>+'Ekamut-caxs'!A14:D14</f>
        <v xml:space="preserve">«Երևանի հ․14 մսուր-մանկապարտեզ» ՀՈԱԿ-ի </v>
      </c>
      <c r="B2" s="532"/>
      <c r="C2" s="532"/>
      <c r="D2" s="532"/>
      <c r="E2" s="532"/>
    </row>
    <row r="3" spans="1:13" ht="28.5" customHeight="1">
      <c r="A3" s="532" t="s">
        <v>287</v>
      </c>
      <c r="B3" s="532"/>
      <c r="C3" s="532"/>
      <c r="D3" s="532"/>
      <c r="E3" s="532"/>
    </row>
    <row r="5" spans="1:13">
      <c r="E5" s="210" t="s">
        <v>150</v>
      </c>
    </row>
    <row r="6" spans="1:13" ht="73.5" customHeight="1">
      <c r="A6" s="319" t="s">
        <v>3</v>
      </c>
      <c r="B6" s="319" t="s">
        <v>99</v>
      </c>
      <c r="C6" s="319" t="s">
        <v>299</v>
      </c>
      <c r="D6" s="319" t="s">
        <v>294</v>
      </c>
      <c r="E6" s="319" t="s">
        <v>285</v>
      </c>
    </row>
    <row r="7" spans="1:13" ht="14.25" thickBot="1">
      <c r="A7" s="319">
        <v>1</v>
      </c>
      <c r="B7" s="319">
        <v>2</v>
      </c>
      <c r="C7" s="319">
        <v>3</v>
      </c>
      <c r="D7" s="319">
        <v>4</v>
      </c>
      <c r="E7" s="319">
        <v>5</v>
      </c>
    </row>
    <row r="8" spans="1:13" ht="54.75" customHeight="1" thickBot="1">
      <c r="A8" s="259">
        <v>1</v>
      </c>
      <c r="B8" s="446" t="s">
        <v>298</v>
      </c>
      <c r="C8" s="255">
        <v>32102.799999999999</v>
      </c>
      <c r="D8" s="255"/>
      <c r="E8" s="255">
        <v>5771.3</v>
      </c>
      <c r="F8" s="447" t="s">
        <v>281</v>
      </c>
      <c r="G8" s="457" t="s">
        <v>277</v>
      </c>
      <c r="H8" s="451" t="s">
        <v>202</v>
      </c>
      <c r="I8" s="449" t="s">
        <v>278</v>
      </c>
      <c r="J8" s="451" t="s">
        <v>202</v>
      </c>
      <c r="K8" s="453" t="s">
        <v>279</v>
      </c>
      <c r="L8" s="454" t="s">
        <v>203</v>
      </c>
      <c r="M8" s="455" t="s">
        <v>280</v>
      </c>
    </row>
    <row r="9" spans="1:13" s="325" customFormat="1" ht="25.5" customHeight="1">
      <c r="A9" s="322">
        <v>2</v>
      </c>
      <c r="B9" s="323" t="s">
        <v>300</v>
      </c>
      <c r="C9" s="458"/>
      <c r="D9" s="458"/>
      <c r="E9" s="324">
        <f>+M9</f>
        <v>786.5</v>
      </c>
      <c r="F9" s="448">
        <v>11</v>
      </c>
      <c r="G9" s="493">
        <v>65</v>
      </c>
      <c r="H9" s="452" t="s">
        <v>202</v>
      </c>
      <c r="I9" s="494">
        <v>22</v>
      </c>
      <c r="J9" s="452" t="s">
        <v>202</v>
      </c>
      <c r="K9" s="494">
        <v>550</v>
      </c>
      <c r="L9" s="454" t="s">
        <v>203</v>
      </c>
      <c r="M9" s="495">
        <f>+(G9*I9*K9)/1000</f>
        <v>786.5</v>
      </c>
    </row>
    <row r="10" spans="1:13" s="325" customFormat="1" ht="25.5" customHeight="1" thickBot="1">
      <c r="A10" s="322">
        <v>3</v>
      </c>
      <c r="B10" s="323" t="s">
        <v>218</v>
      </c>
      <c r="C10" s="458">
        <f>+G10*30+1000</f>
        <v>2650</v>
      </c>
      <c r="D10" s="458"/>
      <c r="E10" s="324">
        <f>+M10</f>
        <v>635.25</v>
      </c>
      <c r="F10" s="448">
        <v>12</v>
      </c>
      <c r="G10" s="459">
        <v>55</v>
      </c>
      <c r="H10" s="452" t="s">
        <v>202</v>
      </c>
      <c r="I10" s="450">
        <v>21</v>
      </c>
      <c r="J10" s="452" t="s">
        <v>202</v>
      </c>
      <c r="K10" s="450">
        <v>550</v>
      </c>
      <c r="L10" s="454" t="s">
        <v>203</v>
      </c>
      <c r="M10" s="456">
        <f>+(G10*I10*K10)/1000</f>
        <v>635.25</v>
      </c>
    </row>
    <row r="11" spans="1:13" s="180" customFormat="1" ht="31.5" customHeight="1">
      <c r="A11" s="239"/>
      <c r="B11" s="320" t="s">
        <v>219</v>
      </c>
      <c r="C11" s="321">
        <f>ROUND(SUM(C8:C10),1)</f>
        <v>34752.800000000003</v>
      </c>
      <c r="D11" s="321">
        <f>ROUND(SUM(D8:D10),1)</f>
        <v>0</v>
      </c>
      <c r="E11" s="321">
        <f>ROUND(SUM(E8:E10),1)</f>
        <v>7193.1</v>
      </c>
    </row>
    <row r="12" spans="1:13">
      <c r="C12" s="458">
        <v>5600</v>
      </c>
    </row>
    <row r="13" spans="1:13" ht="51" customHeight="1">
      <c r="B13" s="575" t="s">
        <v>221</v>
      </c>
      <c r="C13" s="575"/>
      <c r="D13" s="575"/>
      <c r="E13" s="575"/>
    </row>
    <row r="18" spans="2:5" ht="20.25" customHeight="1">
      <c r="B18" s="139" t="s">
        <v>2</v>
      </c>
      <c r="C18" s="139"/>
      <c r="D18" s="576" t="str">
        <f>+'Ekamut-caxs'!C80</f>
        <v>Ա․ Սարուխանյան</v>
      </c>
      <c r="E18" s="576"/>
    </row>
    <row r="19" spans="2:5" ht="18.75" customHeight="1">
      <c r="B19" s="139" t="s">
        <v>4</v>
      </c>
      <c r="D19" s="573" t="s">
        <v>5</v>
      </c>
      <c r="E19" s="573"/>
    </row>
    <row r="20" spans="2:5" ht="18.75" customHeight="1">
      <c r="B20" s="139"/>
      <c r="D20" s="345"/>
      <c r="E20" s="345"/>
    </row>
    <row r="21" spans="2:5" ht="18.75" customHeight="1">
      <c r="B21" s="139" t="s">
        <v>6</v>
      </c>
      <c r="D21" s="574" t="str">
        <f>+'Ekamut-caxs'!C82</f>
        <v>Գ․ Եղիազարյան</v>
      </c>
      <c r="E21" s="574"/>
    </row>
    <row r="22" spans="2:5" ht="23.25" customHeight="1">
      <c r="D22" s="573" t="s">
        <v>5</v>
      </c>
      <c r="E22" s="573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25" workbookViewId="0">
      <selection activeCell="D45" sqref="D45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8" t="s">
        <v>71</v>
      </c>
      <c r="B1" s="578"/>
      <c r="C1" s="578"/>
      <c r="D1" s="578"/>
    </row>
    <row r="2" spans="1:4" ht="26.25" customHeight="1">
      <c r="A2" s="579" t="str">
        <f>+'Ekamut-caxs'!A14:D14</f>
        <v xml:space="preserve">«Երևանի հ․14 մսուր-մանկապարտեզ» ՀՈԱԿ-ի </v>
      </c>
      <c r="B2" s="579"/>
      <c r="C2" s="579"/>
      <c r="D2" s="579"/>
    </row>
    <row r="3" spans="1:4" ht="27" customHeight="1">
      <c r="A3" s="579" t="s">
        <v>271</v>
      </c>
      <c r="B3" s="579"/>
      <c r="C3" s="579"/>
      <c r="D3" s="579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0</v>
      </c>
      <c r="D11" s="170">
        <f>SUM(D12:D14)</f>
        <v>0</v>
      </c>
    </row>
    <row r="12" spans="1:4" ht="21.75" customHeight="1">
      <c r="A12" s="173">
        <v>2.1</v>
      </c>
      <c r="B12" s="174" t="s">
        <v>282</v>
      </c>
      <c r="C12" s="173"/>
      <c r="D12" s="173"/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27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27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24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24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3</v>
      </c>
      <c r="D23" s="170">
        <f>D7+D11+D15+D19</f>
        <v>71</v>
      </c>
    </row>
    <row r="24" spans="1:4" ht="48.75" customHeight="1"/>
    <row r="25" spans="1:4" ht="18">
      <c r="B25" s="178" t="s">
        <v>2</v>
      </c>
      <c r="C25" s="580" t="str">
        <f>+'Ekamut-caxs'!C80</f>
        <v>Ա․ Սարուխանյան</v>
      </c>
      <c r="D25" s="580"/>
    </row>
    <row r="26" spans="1:4" ht="15.75" customHeight="1">
      <c r="B26" s="179" t="s">
        <v>4</v>
      </c>
      <c r="C26" s="577" t="s">
        <v>5</v>
      </c>
      <c r="D26" s="577"/>
    </row>
    <row r="27" spans="1:4" ht="27" customHeight="1">
      <c r="B27" s="172" t="s">
        <v>6</v>
      </c>
      <c r="C27" s="580" t="str">
        <f>+'Ekamut-caxs'!C82</f>
        <v>Գ․ Եղիազարյան</v>
      </c>
      <c r="D27" s="580"/>
    </row>
    <row r="28" spans="1:4">
      <c r="C28" s="577" t="s">
        <v>5</v>
      </c>
      <c r="D28" s="577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https://mul2.yerevan.am/tasks/1236395/oneclick/ac77d03e4e2b9987633371cd0e218da71961d77f19f8a0239ccb651706d0bb93.xlsx?token=7162cf6f33954dbfa43613ea3e871f4d</cp:keywords>
  <cp:lastModifiedBy>Lusine Petrosyan</cp:lastModifiedBy>
  <cp:lastPrinted>2023-11-10T10:06:31Z</cp:lastPrinted>
  <dcterms:created xsi:type="dcterms:W3CDTF">1996-10-14T23:33:28Z</dcterms:created>
  <dcterms:modified xsi:type="dcterms:W3CDTF">2023-12-28T06:09:24Z</dcterms:modified>
</cp:coreProperties>
</file>