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FFB1B71-CED8-48DC-AEB5-2065687B5793}" xr6:coauthVersionLast="47" xr6:coauthVersionMax="47" xr10:uidLastSave="{00000000-0000-0000-0000-000000000000}"/>
  <bookViews>
    <workbookView xWindow="-120" yWindow="-120" windowWidth="29040" windowHeight="15720" tabRatio="936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I18" i="12" l="1"/>
  <c r="B13" i="11"/>
  <c r="D84" i="10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5" i="12"/>
  <c r="O11" i="12"/>
  <c r="O13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F80" i="7" s="1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<sst xmlns="http://schemas.openxmlformats.org/spreadsheetml/2006/main" count="766" uniqueCount="307">
  <si>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</si>
  <si>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</si>
  <si>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</si>
  <si>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</si>
  <si>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</si>
  <si>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</si>
  <si>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</si>
  <si>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</si>
  <si>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</si>
  <si>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</si>
  <si>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</si>
  <si>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</si>
  <si>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</si>
  <si>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</si>
  <si>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</si>
  <si>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</si>
  <si>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</si>
  <si>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</si>
  <si>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</si>
  <si>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</si>
  <si>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</si>
  <si>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</si>
  <si>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</si>
  <si>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</si>
  <si>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</si>
  <si>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</si>
  <si>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</si>
  <si>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</si>
  <si>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</si>
  <si>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</si>
  <si>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</si>
  <si>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</si>
  <si>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</si>
  <si>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</si>
  <si>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</si>
  <si>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</si>
  <si>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</si>
  <si>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</si>
  <si>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</si>
  <si>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</si>
  <si>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</si>
  <si>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</si>
  <si>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</si>
  <si>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</si>
  <si>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</si>
  <si>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</si>
  <si>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</si>
  <si>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</si>
  <si>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</si>
  <si>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</si>
  <si>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</si>
  <si>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</si>
  <si>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</si>
  <si>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</si>
  <si>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</si>
  <si>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</si>
  <si>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</si>
  <si>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</si>
  <si>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</si>
  <si>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</si>
  <si>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</si>
  <si>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</si>
  <si>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</si>
  <si>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</si>
  <si>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</si>
  <si>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</si>
  <si>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</si>
  <si>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</si>
  <si>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</si>
  <si>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</si>
  <si>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</si>
  <si>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</si>
  <si>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</si>
  <si>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</si>
  <si>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</si>
  <si>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</si>
  <si>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</si>
  <si>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</si>
  <si>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</si>
  <si>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</si>
  <si>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</si>
  <si>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</si>
  <si>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</si>
  <si>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</si>
  <si>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</si>
  <si>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</si>
  <si>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</si>
  <si>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</si>
  <si>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</si>
  <si>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</si>
  <si>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</si>
  <si>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</si>
  <si>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</si>
  <si>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</si>
  <si>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</si>
  <si>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</si>
  <si>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</si>
  <si>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</si>
  <si>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</si>
  <si>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</si>
  <si>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</si>
  <si>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</si>
  <si>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</si>
  <si>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</si>
  <si>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</si>
  <si>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</si>
  <si>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</si>
  <si>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</si>
  <si>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</si>
  <si>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</si>
  <si>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</si>
  <si>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</si>
  <si>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</si>
  <si>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</si>
  <si>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</si>
  <si>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</si>
  <si>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</si>
  <si>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</si>
  <si>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</si>
  <si>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</si>
  <si>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</si>
  <si>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</si>
  <si>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</si>
  <si>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</si>
  <si>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</si>
  <si>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</si>
  <si>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</si>
  <si>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</si>
  <si>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</si>
  <si>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</si>
  <si>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</si>
  <si>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</si>
  <si>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</si>
  <si>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</si>
  <si>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</si>
  <si>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</si>
  <si>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</si>
  <si>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</si>
  <si>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</si>
  <si>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</si>
  <si>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</si>
  <si>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</si>
  <si>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</si>
  <si>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</si>
  <si>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</si>
  <si>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</si>
  <si>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</si>
  <si>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</si>
  <si>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</si>
  <si>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</si>
  <si>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</si>
  <si>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</si>
  <si>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</si>
  <si>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</si>
  <si>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</si>
  <si>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</si>
  <si>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</si>
  <si>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</si>
  <si>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</si>
  <si>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</si>
  <si>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</si>
  <si>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</si>
  <si>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</si>
  <si>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</si>
  <si>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</si>
  <si>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</si>
  <si>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</si>
  <si>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</si>
  <si>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</si>
  <si>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</si>
  <si>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</si>
  <si>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</si>
  <si>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</si>
  <si>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</si>
  <si>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</si>
  <si>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</si>
  <si>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</si>
  <si>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</si>
  <si>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</si>
  <si>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</si>
  <si>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</si>
  <si>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</si>
  <si>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</si>
  <si>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</si>
  <si>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</si>
  <si>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</si>
  <si>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</si>
  <si>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</si>
  <si>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</si>
  <si>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</si>
  <si>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</si>
  <si>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</si>
  <si>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</si>
  <si>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</si>
  <si>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</si>
  <si>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</si>
  <si>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</si>
  <si>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</si>
  <si>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</si>
  <si>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</si>
  <si>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</si>
  <si>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</si>
  <si>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</si>
  <si>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</si>
  <si>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</si>
  <si>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</si>
  <si>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</si>
  <si>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</si>
  <si>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</si>
  <si>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</si>
  <si>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</si>
  <si>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</si>
  <si>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</si>
  <si>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</si>
  <si>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</si>
  <si>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</si>
  <si>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</si>
  <si>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</si>
  <si>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</si>
  <si>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</si>
  <si>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</si>
  <si>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</si>
  <si>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</si>
  <si>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</si>
  <si>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</si>
  <si>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</si>
  <si>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</si>
  <si>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</si>
  <si>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</si>
  <si>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</si>
  <si>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</si>
  <si>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</si>
  <si>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</si>
  <si>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</si>
  <si>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</si>
  <si>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</si>
  <si>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</si>
  <si>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</si>
  <si>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</si>
  <si>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</si>
  <si>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</si>
  <si>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</si>
  <si>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</si>
  <si>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</si>
  <si>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</si>
  <si>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</si>
  <si>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</si>
  <si>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</si>
  <si>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</si>
  <si>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</si>
  <si>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</si>
  <si>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</si>
  <si>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</si>
  <si>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</si>
  <si>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</si>
  <si>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</si>
  <si>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</si>
  <si>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</si>
  <si>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</si>
  <si>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</si>
  <si>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</si>
  <si>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</si>
  <si>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</si>
  <si>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</si>
  <si>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</si>
  <si>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</si>
  <si>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</si>
  <si>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</si>
  <si>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</si>
  <si>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</si>
  <si>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</si>
  <si>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</si>
  <si>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</si>
  <si>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</si>
  <si>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</si>
  <si>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</si>
  <si>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</si>
  <si>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</si>
  <si>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</si>
  <si>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</si>
  <si>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</si>
  <si>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</si>
  <si>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</si>
  <si>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</si>
  <si>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</si>
  <si>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</si>
  <si>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</si>
  <si>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</si>
  <si>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</si>
  <si>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</si>
  <si>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</si>
  <si>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</si>
  <si>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</si>
  <si>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</si>
  <si>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</si>
  <si>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 մսուր-մանկապարտեզ» ՀՈԱԿ-ի </t>
  </si>
  <si>
    <t>ժ/պ Գայանե Հայրապետյան</t>
  </si>
  <si>
    <t>Աստղիկ Հակոբյան</t>
  </si>
  <si>
    <t>գրասենյակային նյութեր</t>
  </si>
  <si>
    <t>Ծիծեռնակ-2  ՍՊԸ</t>
  </si>
  <si>
    <t>Ագապի Կարապետյան</t>
  </si>
  <si>
    <t>Պետռեգիստր․Պետ տուրք</t>
  </si>
  <si>
    <t xml:space="preserve">գրասենյակային և տնտեսական գույք </t>
  </si>
  <si>
    <t>11 ամիս փաստացի</t>
  </si>
  <si>
    <t>(06.12.2023թ. դրությամբ սուբսիդիայից ստացված փաստացի դրամական մուտքեր</t>
  </si>
  <si>
    <t>Ձեռք է բերվել գազօջախ, ունեն թույլտվություն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</si>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</sst>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QAgAEEATQAAAAAAAAAAAAAAAAAAAAAAAAAAAAAAAAAAAAAAAAAAAAAAAAAAAAAAAAAAAAAAAAAAAAAAAAAAAAAAAAAAAAAAAAAAAAAAAAAAAAAAAAAAAAAAAAAAAAAAAADnBwwABAAcAAkAOw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5NTdaMCMGCSqGSIb3DQEJBDEWBBT45QGoZ/PDdpszIfZo8AxHNx6FuDArBgsqhkiG9w0BCRACDDEcMBowGDAWBBRE5xMFRVajmd/v2Zzf5CvSbEm8HjANBgkqhkiG9w0BAQEFAASCAQBB/BWH6YX14oG8MoQ+8a6daVmfceCHOhwMjjGxRJdoF19a2VL5eg7B4wusxM2JaUxFTHQ6eXMJR5O3TBY73rzV/wZ/ut8zS5MZqpAk8j5YnG7O8adAOjvVWsHZCbQe424IKNzRv4fu2Yxm1kHnJZbplyTdsStjhbEYYak7I67vBKmofVcCH5w4pqcFPbMZo5SRAoamTOvO3lC60RP2cv1vE9b1sHWZ2wHcRtee1D5YNmgNIO7MuhFVbdDvbU5yAvpNOEjFHOv9QHf3qqh0j4/5l1KU22jAAVSR8QHnTm11ETLEAj9f/imHnIiGnjM7SFGQe3kpD0hIxbMEWTzPcvr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wACAAQQBNAAAAAAAAAAAAAAAAAAAAAAAAAAAAAAAAAAAAAAAAAAAAAAAAAAAAAAAAAAAAAAAAAAAAAAAAAAAAAAAAAAAAAAAAAAAAAAAAAAAAAAAAAAAAAAAAAAAAAADnBwwABAAcAAoAA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wMDFaMCMGCSqGSIb3DQEJBDEWBBQ0NQvBVDZImfB1Plhf0P6b7HP9UTArBgsqhkiG9w0BCRACDDEcMBowGDAWBBRE5xMFRVajmd/v2Zzf5CvSbEm8HjANBgkqhkiG9w0BAQEFAASCAQBGgtBJtPNr6TEX41yoelCtSWIA4yYSQGcdC90JCETL8hRRoiXIYYCAcO9bBE3mlMkzH6gkll4Mq+y3FJ0E2zX1MsWwZ6QhdQ+7dexGIqc0ejDx06/8CNUHVldPUEHAHp3iA15hM/wXY4SSfvkbthKOhUJsFfQf79meIVTSjuTI4I2EjbXXiDp+jF4t6AVzXi8uzZDLt1utKDIAWFCEqXfLwG3TWyhVwZabJkuQbqOQwdlMJ6Gc6GAt0k4l4Oc+qgrvQiZ7alFjUVPb4iEoq+nEH8eGTwqgOATtrlHGh/YB3hkubXkiBueETfgXcBeUCRecFIDuiURL/i23EakKWk9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70EF43B-4B1B-95EF-D6C1-5AF2A3865C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ED55D1E-B109-2386-BBB6-B95D33E651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tabSelected="1"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115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115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295</v>
      </c>
      <c r="B14" s="501"/>
      <c r="C14" s="501"/>
      <c r="D14" s="501"/>
      <c r="E14" s="420"/>
    </row>
    <row r="15" spans="1:11" ht="18.75" customHeight="1">
      <c r="A15" s="502" t="s">
        <v>251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34483.199999999997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265</v>
      </c>
      <c r="C22" s="21"/>
      <c r="D22" s="253">
        <f>+D23+D24</f>
        <v>0</v>
      </c>
      <c r="E22" s="251"/>
      <c r="F22" s="465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v>3</v>
      </c>
      <c r="B25" s="22" t="s">
        <v>270</v>
      </c>
      <c r="C25" s="22"/>
      <c r="D25" s="251">
        <f>+Komunal!N20</f>
        <v>3.4</v>
      </c>
      <c r="E25" s="251"/>
    </row>
    <row r="26" spans="1:14" s="3" customFormat="1" ht="21" customHeight="1">
      <c r="A26" s="117">
        <f>+A25+1</f>
        <v>4</v>
      </c>
      <c r="B26" s="22" t="s">
        <v>8</v>
      </c>
      <c r="C26" s="22"/>
      <c r="D26" s="253">
        <f>+'Snund ev finans. pastaci'!D11</f>
        <v>904.6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2458.6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2458.6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37870.6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24422.1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649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435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8130.2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451.6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189.3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90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18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184.4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62.4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96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v>441</v>
      </c>
      <c r="E53" s="251"/>
      <c r="F53" s="6" t="s">
        <v>224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223</v>
      </c>
      <c r="Q53" s="342"/>
      <c r="R53" s="7" t="s">
        <v>203</v>
      </c>
      <c r="S53" s="340">
        <f>+O53+Q53</f>
        <v>73.5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107.5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124.8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150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15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56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123.9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123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105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21</v>
      </c>
      <c r="B69" s="21" t="s">
        <v>66</v>
      </c>
      <c r="C69" s="21"/>
      <c r="D69" s="251">
        <v>20.8</v>
      </c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23</v>
      </c>
      <c r="B71" s="21" t="s">
        <v>301</v>
      </c>
      <c r="C71" s="21"/>
      <c r="D71" s="251"/>
      <c r="E71" s="251"/>
    </row>
    <row r="72" spans="1:14" ht="18.75" hidden="1" customHeight="1">
      <c r="A72" s="117">
        <f t="shared" si="2"/>
        <v>24</v>
      </c>
      <c r="B72" s="21"/>
      <c r="C72" s="21"/>
      <c r="D72" s="251"/>
      <c r="E72" s="251"/>
    </row>
    <row r="73" spans="1:14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28</v>
      </c>
      <c r="C74" s="21"/>
      <c r="D74" s="251">
        <v>2458.6</v>
      </c>
      <c r="E74" s="251"/>
    </row>
    <row r="75" spans="1:14" s="3" customFormat="1" ht="18.75" customHeight="1">
      <c r="A75" s="161">
        <f>+A74+0.1</f>
        <v>22.1</v>
      </c>
      <c r="B75" s="20" t="s">
        <v>80</v>
      </c>
      <c r="C75" s="20"/>
      <c r="D75" s="251">
        <v>2458.6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7">
        <f>+A74+1</f>
        <v>23</v>
      </c>
      <c r="B76" s="21" t="s">
        <v>81</v>
      </c>
      <c r="C76" s="21"/>
      <c r="D76" s="251">
        <v>10</v>
      </c>
      <c r="E76" s="251"/>
    </row>
    <row r="77" spans="1:14" s="17" customFormat="1" ht="20.25" customHeight="1">
      <c r="A77" s="117">
        <f>+A76+1</f>
        <v>24</v>
      </c>
      <c r="B77" s="21" t="s">
        <v>70</v>
      </c>
      <c r="C77" s="21"/>
      <c r="D77" s="251">
        <v>501.4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37870.600000000013</v>
      </c>
      <c r="E78" s="464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8" style="83" customWidth="1"/>
    <col min="3" max="3" width="39.140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116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8" t="s">
        <v>43</v>
      </c>
      <c r="B13" s="508"/>
      <c r="C13" s="508"/>
      <c r="D13" s="508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հ․9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284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9" t="s">
        <v>33</v>
      </c>
      <c r="C18" s="510"/>
      <c r="D18" s="88" t="s">
        <v>45</v>
      </c>
      <c r="E18" s="424"/>
      <c r="F18" s="303">
        <f>+D19-D77</f>
        <v>-74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1" t="s">
        <v>34</v>
      </c>
      <c r="C19" s="512"/>
      <c r="D19" s="292">
        <f>+'Dramakani ham.'!D6</f>
        <v>1547.4</v>
      </c>
      <c r="E19" s="425"/>
      <c r="F19" s="506" t="s">
        <v>230</v>
      </c>
      <c r="G19" s="507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1" t="s">
        <v>84</v>
      </c>
      <c r="C20" s="512"/>
      <c r="D20" s="292">
        <f>SUM(D21:D22,D25,D28:D34)</f>
        <v>35408.6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3" t="s">
        <v>120</v>
      </c>
      <c r="C21" s="514"/>
      <c r="D21" s="284">
        <f>+'Ekamut-caxs'!D18</f>
        <v>34483.199999999997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3" t="str">
        <f>+'Ekamut-caxs'!B19</f>
        <v>Այլ նպաստներ բյուջեից, որից՝</v>
      </c>
      <c r="C22" s="514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7" t="s">
        <v>261</v>
      </c>
      <c r="C23" s="518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7" t="s">
        <v>264</v>
      </c>
      <c r="C24" s="518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3" t="str">
        <f>+'Ekamut-caxs'!B22</f>
        <v>Դրամաշնորհներ բյուջեից, որից՝</v>
      </c>
      <c r="C25" s="514"/>
      <c r="D25" s="283">
        <f>+'Ekamut-caxs'!D22</f>
        <v>0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7" t="s">
        <v>262</v>
      </c>
      <c r="C26" s="518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7" t="s">
        <v>263</v>
      </c>
      <c r="C27" s="518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3" t="str">
        <f>+'Ekamut-caxs'!B26</f>
        <v xml:space="preserve">Վճարովի ծառայություններից </v>
      </c>
      <c r="C28" s="514"/>
      <c r="D28" s="284">
        <f>+'Ekamut-caxs'!D26</f>
        <v>904.6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3" t="str">
        <f>+'Ekamut-caxs'!B27</f>
        <v>Վարձակալությունից</v>
      </c>
      <c r="C29" s="514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3" t="str">
        <f>+'Ekamut-caxs'!B28</f>
        <v>Սպասարկման և կոմունալ համավճարներից</v>
      </c>
      <c r="C30" s="514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3" t="s">
        <v>35</v>
      </c>
      <c r="C31" s="514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3" t="s">
        <v>10</v>
      </c>
      <c r="C32" s="514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5"/>
      <c r="C33" s="51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5"/>
      <c r="C34" s="51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1" t="s">
        <v>85</v>
      </c>
      <c r="C35" s="512"/>
      <c r="D35" s="292">
        <f>D36+D79+D91</f>
        <v>36758.600000000013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1" t="s">
        <v>61</v>
      </c>
      <c r="C36" s="512"/>
      <c r="D36" s="292">
        <f>SUM(D37,D41:D47,D51:D73,D77:D78)</f>
        <v>36528.600000000013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84">
        <f>+'Ekamut-caxs'!D38</f>
        <v>24422.1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7" t="s">
        <v>121</v>
      </c>
      <c r="C38" s="518"/>
      <c r="D38" s="296">
        <f>+'Ekamut-caxs'!D39</f>
        <v>649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7" t="s">
        <v>13</v>
      </c>
      <c r="C39" s="518"/>
      <c r="D39" s="296">
        <f>+'Ekamut-caxs'!D40</f>
        <v>435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7" t="str">
        <f>+'Ekamut-caxs'!B41</f>
        <v>կամավոր ատեստ. գծով լրավճար</v>
      </c>
      <c r="C40" s="518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83">
        <f>+'Ekamut-caxs'!D42</f>
        <v>8130.2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83">
        <f>+'Ekamut-caxs'!D43</f>
        <v>451.6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83">
        <f>+'Ekamut-caxs'!D44</f>
        <v>189.3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83">
        <f>+Komunal!M27</f>
        <v>86.6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84">
        <f>+'Ekamut-caxs'!D46</f>
        <v>10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84">
        <f>+'Ekamut-caxs'!D47</f>
        <v>18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84">
        <f>SUM(D48:D50)</f>
        <v>184.4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7" t="s">
        <v>21</v>
      </c>
      <c r="C48" s="518"/>
      <c r="D48" s="296">
        <f>+'Ekamut-caxs'!D49</f>
        <v>62.4</v>
      </c>
      <c r="E48" s="427"/>
    </row>
    <row r="49" spans="1:13" ht="18" customHeight="1">
      <c r="A49" s="27">
        <f>+A48+0.1</f>
        <v>8.1999999999999993</v>
      </c>
      <c r="B49" s="517" t="s">
        <v>22</v>
      </c>
      <c r="C49" s="518"/>
      <c r="D49" s="296">
        <f>+'Ekamut-caxs'!D50</f>
        <v>26</v>
      </c>
      <c r="E49" s="427"/>
    </row>
    <row r="50" spans="1:13" ht="18" customHeight="1">
      <c r="A50" s="27">
        <f>+A49+0.1</f>
        <v>8.2999999999999989</v>
      </c>
      <c r="B50" s="517" t="s">
        <v>23</v>
      </c>
      <c r="C50" s="518"/>
      <c r="D50" s="296">
        <f>+'Ekamut-caxs'!D51</f>
        <v>96</v>
      </c>
      <c r="E50" s="427"/>
    </row>
    <row r="51" spans="1:13" s="97" customFormat="1" ht="18" hidden="1" customHeight="1">
      <c r="A51" s="61">
        <f>+'Ekamut-caxs'!A52</f>
        <v>9</v>
      </c>
      <c r="B51" s="515" t="s">
        <v>24</v>
      </c>
      <c r="C51" s="51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5" t="s">
        <v>31</v>
      </c>
      <c r="C52" s="516"/>
      <c r="D52" s="283">
        <f>+'Ekamut-caxs'!D53</f>
        <v>441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5" t="s">
        <v>25</v>
      </c>
      <c r="C53" s="516"/>
      <c r="D53" s="283">
        <f>+'Ekamut-caxs'!D54</f>
        <v>107.5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5" t="s">
        <v>76</v>
      </c>
      <c r="C54" s="516"/>
      <c r="D54" s="283">
        <f>+'Ekamut-caxs'!D55</f>
        <v>124.8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5" t="s">
        <v>50</v>
      </c>
      <c r="C55" s="516"/>
      <c r="D55" s="284">
        <f>+'Ekamut-caxs'!D56</f>
        <v>150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5" t="s">
        <v>122</v>
      </c>
      <c r="C56" s="516"/>
      <c r="D56" s="284">
        <f>+'Ekamut-caxs'!D57</f>
        <v>15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5" t="s">
        <v>123</v>
      </c>
      <c r="C57" s="516"/>
      <c r="D57" s="284">
        <f>+'Ekamut-caxs'!D58</f>
        <v>56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5" t="s">
        <v>26</v>
      </c>
      <c r="C58" s="516"/>
      <c r="D58" s="284">
        <f>+'Ekamut-caxs'!D59</f>
        <v>123.9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5" t="s">
        <v>27</v>
      </c>
      <c r="C59" s="516"/>
      <c r="D59" s="284">
        <f>+'Ekamut-caxs'!D60</f>
        <v>123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5" t="s">
        <v>69</v>
      </c>
      <c r="C60" s="51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5" t="s">
        <v>56</v>
      </c>
      <c r="C61" s="51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5" t="s">
        <v>47</v>
      </c>
      <c r="C62" s="51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5" t="s">
        <v>77</v>
      </c>
      <c r="C63" s="516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5" t="s">
        <v>78</v>
      </c>
      <c r="C64" s="516"/>
      <c r="D64" s="284">
        <f>+'Ekamut-caxs'!D65</f>
        <v>105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5" t="s">
        <v>48</v>
      </c>
      <c r="C65" s="51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5" t="s">
        <v>124</v>
      </c>
      <c r="C66" s="516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5" t="s">
        <v>49</v>
      </c>
      <c r="C67" s="51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15" t="s">
        <v>66</v>
      </c>
      <c r="C68" s="516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5" t="s">
        <v>79</v>
      </c>
      <c r="C69" s="51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 t="str">
        <f>+'Ekamut-caxs'!B71</f>
        <v>Պետռեգիստր․Պետ տուրք</v>
      </c>
      <c r="C70" s="51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22</v>
      </c>
      <c r="B73" s="515" t="s">
        <v>37</v>
      </c>
      <c r="C73" s="516"/>
      <c r="D73" s="284">
        <f>SUM(D74:D76)</f>
        <v>10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22.1</v>
      </c>
      <c r="B74" s="517" t="s">
        <v>38</v>
      </c>
      <c r="C74" s="518"/>
      <c r="D74" s="258"/>
      <c r="E74" s="430"/>
    </row>
    <row r="75" spans="1:13" ht="19.5" hidden="1" customHeight="1">
      <c r="A75" s="14">
        <f>+A74+0.1</f>
        <v>22.200000000000003</v>
      </c>
      <c r="B75" s="517" t="s">
        <v>51</v>
      </c>
      <c r="C75" s="518"/>
      <c r="D75" s="258"/>
      <c r="E75" s="430"/>
    </row>
    <row r="76" spans="1:13" ht="19.5" customHeight="1">
      <c r="A76" s="14">
        <v>22.1</v>
      </c>
      <c r="B76" s="517" t="s">
        <v>86</v>
      </c>
      <c r="C76" s="518"/>
      <c r="D76" s="258">
        <f>+'Ekamut-caxs'!D76</f>
        <v>10</v>
      </c>
      <c r="E76" s="430"/>
    </row>
    <row r="77" spans="1:13" s="97" customFormat="1" ht="17.25" customHeight="1">
      <c r="A77" s="71">
        <v>23</v>
      </c>
      <c r="B77" s="515" t="s">
        <v>39</v>
      </c>
      <c r="C77" s="516"/>
      <c r="D77" s="284">
        <f>+'Deb. ev kreditor'!D59-'Deb. ev kreditor'!D55</f>
        <v>1621.4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9" t="s">
        <v>62</v>
      </c>
      <c r="C79" s="520"/>
      <c r="D79" s="292">
        <f>D80+D87</f>
        <v>230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92</v>
      </c>
      <c r="C80" s="516"/>
      <c r="D80" s="284">
        <f>SUM(D81:D86)</f>
        <v>230</v>
      </c>
      <c r="E80" s="427"/>
      <c r="F80" s="496">
        <f>+D83+D94-F18</f>
        <v>501.3999999999869</v>
      </c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5" t="s">
        <v>302</v>
      </c>
      <c r="C81" s="51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5" t="s">
        <v>89</v>
      </c>
      <c r="C82" s="51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15" t="s">
        <v>90</v>
      </c>
      <c r="C83" s="516"/>
      <c r="D83" s="283">
        <v>230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5" t="s">
        <v>67</v>
      </c>
      <c r="C84" s="51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5" t="s">
        <v>68</v>
      </c>
      <c r="C85" s="51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5"/>
      <c r="C86" s="51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1" t="s">
        <v>155</v>
      </c>
      <c r="C91" s="512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5" t="s">
        <v>16</v>
      </c>
      <c r="C92" s="51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1" t="s">
        <v>41</v>
      </c>
      <c r="C94" s="512"/>
      <c r="D94" s="292">
        <f>D19+D20-D35</f>
        <v>197.3999999999869</v>
      </c>
      <c r="E94" s="466" t="s">
        <v>249</v>
      </c>
      <c r="F94" s="506" t="s">
        <v>206</v>
      </c>
      <c r="G94" s="507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ժ/պ Գայանե Հայրապետյան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Աստղիկ Հակոբյան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8" zoomScaleSheetLayoutView="100" workbookViewId="0">
      <selection activeCell="D43" sqref="D4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հ․9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257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43661.799999999996</v>
      </c>
      <c r="D6" s="311">
        <f>SUM(D7:D18,D21:D24)</f>
        <v>37891.4</v>
      </c>
      <c r="E6" s="311">
        <f t="shared" ref="E6:E66" si="0">D6-C6</f>
        <v>-5770.3999999999942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40483.199999999997</v>
      </c>
      <c r="D7" s="298">
        <f>+'Ekamut-caxs'!D18</f>
        <v>34483.199999999997</v>
      </c>
      <c r="E7" s="298">
        <f t="shared" si="0"/>
        <v>-6000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3.4</v>
      </c>
      <c r="E14" s="298">
        <f t="shared" si="0"/>
        <v>3.4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720</v>
      </c>
      <c r="D15" s="298">
        <f>+'Ekamut-caxs'!D26</f>
        <v>904.6</v>
      </c>
      <c r="E15" s="298">
        <f>D15-C15</f>
        <v>184.60000000000002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2458.6</v>
      </c>
      <c r="D18" s="301">
        <f>SUM(D19:D20)</f>
        <v>2458.6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2458.6</v>
      </c>
      <c r="D19" s="255">
        <f>+'Ekamut-caxs'!D30</f>
        <v>2458.6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43661.799999999988</v>
      </c>
      <c r="D25" s="312">
        <f>SUM(D26,D30:D36,D40:D62,D64:D65)</f>
        <v>37870.600000000013</v>
      </c>
      <c r="E25" s="311">
        <f t="shared" si="0"/>
        <v>-5791.1999999999753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25994.3</v>
      </c>
      <c r="D26" s="301">
        <f>+'Ekamut-caxs'!D38</f>
        <v>24422.1</v>
      </c>
      <c r="E26" s="298">
        <f t="shared" si="0"/>
        <v>-1572.2000000000007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600</v>
      </c>
      <c r="D27" s="302">
        <f>+'Ekamut-caxs'!D39</f>
        <v>649</v>
      </c>
      <c r="E27" s="255">
        <f>D27-C27</f>
        <v>49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435</v>
      </c>
      <c r="E28" s="255">
        <f>D28-C28</f>
        <v>435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8772.7999999999993</v>
      </c>
      <c r="D30" s="301">
        <f>+'Ekamut-caxs'!D42</f>
        <v>8130.2</v>
      </c>
      <c r="E30" s="298">
        <f t="shared" si="0"/>
        <v>-642.59999999999945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478.7</v>
      </c>
      <c r="D31" s="301">
        <f>+'Ekamut-caxs'!D43</f>
        <v>451.6</v>
      </c>
      <c r="E31" s="298">
        <f t="shared" si="0"/>
        <v>-27.099999999999966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206.6</v>
      </c>
      <c r="D32" s="301">
        <f>+'Ekamut-caxs'!D44</f>
        <v>189.3</v>
      </c>
      <c r="E32" s="298">
        <f t="shared" si="0"/>
        <v>-17.299999999999983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102.2</v>
      </c>
      <c r="D33" s="301">
        <f>+'Ekamut-caxs'!D45</f>
        <v>90</v>
      </c>
      <c r="E33" s="298">
        <f t="shared" si="0"/>
        <v>-12.200000000000003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</v>
      </c>
      <c r="D34" s="301">
        <f>+'Ekamut-caxs'!D46</f>
        <v>10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18</v>
      </c>
      <c r="D35" s="301">
        <f>+'Ekamut-caxs'!D47</f>
        <v>18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184.4</v>
      </c>
      <c r="D36" s="301">
        <f>SUM(D37:D39)</f>
        <v>184.4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62.4</v>
      </c>
      <c r="D37" s="302">
        <f>+'Ekamut-caxs'!D49</f>
        <v>62.4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26</v>
      </c>
      <c r="D38" s="302">
        <f>+'Ekamut-caxs'!D50</f>
        <v>26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96</v>
      </c>
      <c r="D39" s="302">
        <f>+'Ekamut-caxs'!D51</f>
        <v>96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+'Ekamut-caxs'!D53</f>
        <v>441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107.5</v>
      </c>
      <c r="D42" s="301">
        <f>+'Ekamut-caxs'!D54</f>
        <v>107.5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75</v>
      </c>
      <c r="D43" s="301">
        <f>+'Ekamut-caxs'!D55</f>
        <v>124.8</v>
      </c>
      <c r="E43" s="298">
        <f t="shared" si="0"/>
        <v>49.8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150</v>
      </c>
      <c r="D44" s="301">
        <f>+'Ekamut-caxs'!D56</f>
        <v>150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15</v>
      </c>
      <c r="D45" s="301">
        <f>+'Ekamut-caxs'!D57</f>
        <v>15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56</v>
      </c>
      <c r="D46" s="301">
        <f>+'Ekamut-caxs'!D58</f>
        <v>56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105</v>
      </c>
      <c r="D47" s="301">
        <f>+'Ekamut-caxs'!D59</f>
        <v>123.9</v>
      </c>
      <c r="E47" s="298">
        <f t="shared" si="0"/>
        <v>18.900000000000006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123</v>
      </c>
      <c r="D48" s="301">
        <f>+'Ekamut-caxs'!D60</f>
        <v>123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30</v>
      </c>
      <c r="D52" s="301">
        <f>+'Ekamut-caxs'!D64</f>
        <v>30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105</v>
      </c>
      <c r="D53" s="301">
        <f>+'Ekamut-caxs'!D65</f>
        <v>105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2458.6</v>
      </c>
      <c r="D62" s="301">
        <f>+'Ekamut-caxs'!D74</f>
        <v>2458.6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2458.6</v>
      </c>
      <c r="D63" s="302">
        <f>+'Ekamut-caxs'!D75</f>
        <v>2458.6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10</v>
      </c>
      <c r="E64" s="298">
        <f t="shared" si="1"/>
        <v>10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4120.7</v>
      </c>
      <c r="D65" s="301">
        <f>+'Ekamut-caxs'!D77</f>
        <v>501.4</v>
      </c>
      <c r="E65" s="298">
        <f t="shared" si="1"/>
        <v>-3619.2999999999997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20.799999999988358</v>
      </c>
      <c r="E66" s="311">
        <f t="shared" si="0"/>
        <v>20.799999999988358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ժ/պ Գայանե Հայրապետյան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Աստղիկ Հակոբյան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D43" sqref="D4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5.28515625" style="20" customWidth="1"/>
    <col min="5" max="5" width="15" style="20" customWidth="1"/>
    <col min="6" max="6" width="44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հ․9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258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1547.4</v>
      </c>
      <c r="D6" s="257">
        <f>+C6</f>
        <v>1547.4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41203.199999999997</v>
      </c>
      <c r="D7" s="292">
        <f>SUM(D8:D9,D12,D15:D22)</f>
        <v>35408.6</v>
      </c>
      <c r="E7" s="292">
        <f>D7-C7</f>
        <v>-5794.5999999999985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40483.199999999997</v>
      </c>
      <c r="D8" s="284">
        <f>+'Dramakan hosqer'!D21</f>
        <v>34483.199999999997</v>
      </c>
      <c r="E8" s="284">
        <f>D8-C8</f>
        <v>-6000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720</v>
      </c>
      <c r="D15" s="284">
        <f>+'Dramakan hosqer'!D28</f>
        <v>904.6</v>
      </c>
      <c r="E15" s="284">
        <f t="shared" si="0"/>
        <v>184.60000000000002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37463.399999999994</v>
      </c>
      <c r="D23" s="292">
        <f>+D24+D67+D79</f>
        <v>36758.600000000013</v>
      </c>
      <c r="E23" s="292">
        <f t="shared" si="0"/>
        <v>-704.79999999998108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37463.399999999994</v>
      </c>
      <c r="D24" s="292">
        <f>SUM(D25,D29:D35,D39:D61,D65:D66)</f>
        <v>36528.600000000013</v>
      </c>
      <c r="E24" s="292">
        <f t="shared" si="0"/>
        <v>-934.79999999998108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25994.3</v>
      </c>
      <c r="D25" s="284">
        <f>+'Dramakan hosqer'!D37</f>
        <v>24422.1</v>
      </c>
      <c r="E25" s="284">
        <f t="shared" si="0"/>
        <v>-1572.2000000000007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600</v>
      </c>
      <c r="D26" s="296">
        <f>+'Dramakan hosqer'!D38</f>
        <v>649</v>
      </c>
      <c r="E26" s="296">
        <f t="shared" si="0"/>
        <v>49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435</v>
      </c>
      <c r="E27" s="296">
        <f t="shared" si="0"/>
        <v>435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8772.7999999999993</v>
      </c>
      <c r="D29" s="284">
        <f>+'Dramakan hosqer'!D41</f>
        <v>8130.2</v>
      </c>
      <c r="E29" s="284">
        <f t="shared" si="0"/>
        <v>-642.59999999999945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478.7</v>
      </c>
      <c r="D30" s="284">
        <f>+'Dramakan hosqer'!D42</f>
        <v>451.6</v>
      </c>
      <c r="E30" s="284">
        <f t="shared" si="0"/>
        <v>-27.099999999999966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206.6</v>
      </c>
      <c r="D31" s="284">
        <f>+'Dramakan hosqer'!D43</f>
        <v>189.3</v>
      </c>
      <c r="E31" s="284">
        <f t="shared" si="0"/>
        <v>-17.299999999999983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102.2</v>
      </c>
      <c r="D32" s="284">
        <f>+'Dramakan hosqer'!D44</f>
        <v>86.6</v>
      </c>
      <c r="E32" s="284">
        <f t="shared" si="0"/>
        <v>-15.600000000000009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</v>
      </c>
      <c r="D33" s="284">
        <f>+'Dramakan hosqer'!D45</f>
        <v>10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18</v>
      </c>
      <c r="D34" s="284">
        <f>+'Dramakan hosqer'!D46</f>
        <v>18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184.4</v>
      </c>
      <c r="D35" s="284">
        <f>SUM(D36:D38)</f>
        <v>184.4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62.4</v>
      </c>
      <c r="D36" s="296">
        <f>+'Dramakan hosqer'!D48</f>
        <v>62.4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26</v>
      </c>
      <c r="D37" s="296">
        <f>+'Dramakan hosqer'!D49</f>
        <v>26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96</v>
      </c>
      <c r="D38" s="296">
        <f>+'Dramakan hosqer'!D50</f>
        <v>96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441</v>
      </c>
      <c r="D40" s="284">
        <f>+'Dramakan hosqer'!D52</f>
        <v>441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107.5</v>
      </c>
      <c r="D41" s="284">
        <f>+'Dramakan hosqer'!D53</f>
        <v>107.5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75</v>
      </c>
      <c r="D42" s="284">
        <f>+'Dramakan hosqer'!D54</f>
        <v>124.8</v>
      </c>
      <c r="E42" s="284">
        <f t="shared" si="0"/>
        <v>49.8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150</v>
      </c>
      <c r="D43" s="284">
        <f>+'Dramakan hosqer'!D55</f>
        <v>150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15</v>
      </c>
      <c r="D44" s="284">
        <f>+'Dramakan hosqer'!D56</f>
        <v>15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56</v>
      </c>
      <c r="D45" s="284">
        <f>+'Dramakan hosqer'!D57</f>
        <v>56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105</v>
      </c>
      <c r="D46" s="284">
        <f>+'Dramakan hosqer'!D58</f>
        <v>123.9</v>
      </c>
      <c r="E46" s="284">
        <f t="shared" si="0"/>
        <v>18.900000000000006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123</v>
      </c>
      <c r="D47" s="284">
        <f>+'Dramakan hosqer'!D59</f>
        <v>123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30</v>
      </c>
      <c r="D51" s="284">
        <f>+'Dramakan hosqer'!D63</f>
        <v>30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105</v>
      </c>
      <c r="D52" s="284">
        <f>+'Dramakan hosqer'!D64</f>
        <v>105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10</v>
      </c>
      <c r="E61" s="283">
        <f>D61-C61</f>
        <v>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10</v>
      </c>
      <c r="E64" s="296">
        <f t="shared" si="0"/>
        <v>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380.9</v>
      </c>
      <c r="D65" s="284">
        <f>+'Dramakan hosqer'!D77</f>
        <v>1621.4</v>
      </c>
      <c r="E65" s="284">
        <f t="shared" si="0"/>
        <v>1240.5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230</v>
      </c>
      <c r="E67" s="292">
        <f t="shared" si="0"/>
        <v>230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230</v>
      </c>
      <c r="E68" s="284">
        <f t="shared" si="0"/>
        <v>230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230</v>
      </c>
      <c r="E71" s="284">
        <f t="shared" si="2"/>
        <v>230</v>
      </c>
      <c r="F71" s="495" t="s">
        <v>305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5287.2000000000044</v>
      </c>
      <c r="D82" s="292">
        <f>D6+D7-D23</f>
        <v>197.3999999999869</v>
      </c>
      <c r="E82" s="292">
        <f t="shared" si="2"/>
        <v>-5089.8000000000175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ժ/պ Գայանե Հայրապետյան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Աստղիկ Հակոբյան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D43" sqref="D4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հ․9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255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252.7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>
        <v>53.5</v>
      </c>
      <c r="E15" s="31"/>
    </row>
    <row r="16" spans="1:22" ht="22.5" customHeight="1">
      <c r="A16" s="220">
        <v>1.8</v>
      </c>
      <c r="B16" s="222"/>
      <c r="C16" s="224" t="s">
        <v>199</v>
      </c>
      <c r="D16" s="31">
        <v>199.2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252.7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78.900000000000006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16.399999999999999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2.2000000000000002</v>
      </c>
      <c r="E38" s="31"/>
    </row>
    <row r="39" spans="1:22" ht="21" customHeight="1">
      <c r="A39" s="220">
        <v>1.4</v>
      </c>
      <c r="B39" s="222" t="s">
        <v>173</v>
      </c>
      <c r="C39" s="223"/>
      <c r="D39" s="31">
        <v>1240.5</v>
      </c>
      <c r="E39" s="31"/>
    </row>
    <row r="40" spans="1:22" ht="21" customHeight="1">
      <c r="A40" s="220">
        <v>1.5</v>
      </c>
      <c r="B40" s="222"/>
      <c r="C40" s="220" t="s">
        <v>175</v>
      </c>
      <c r="D40" s="31">
        <v>1.5</v>
      </c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8.1999999999999993</v>
      </c>
      <c r="E41" s="31"/>
    </row>
    <row r="42" spans="1:22" ht="33.75" customHeight="1">
      <c r="A42" s="220">
        <v>1.7</v>
      </c>
      <c r="B42" s="222" t="s">
        <v>299</v>
      </c>
      <c r="C42" s="220" t="s">
        <v>298</v>
      </c>
      <c r="D42" s="31">
        <v>6.8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17.3</v>
      </c>
      <c r="E43" s="31"/>
    </row>
    <row r="44" spans="1:22" ht="23.25" customHeight="1">
      <c r="A44" s="220">
        <v>1.9</v>
      </c>
      <c r="B44" s="222" t="s">
        <v>300</v>
      </c>
      <c r="C44" s="224" t="s">
        <v>298</v>
      </c>
      <c r="D44" s="31">
        <v>26.3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>
        <v>1</v>
      </c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93.2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83.9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2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10.199999999999999</v>
      </c>
      <c r="E52" s="31"/>
    </row>
    <row r="53" spans="1:22" ht="24" customHeight="1">
      <c r="A53" s="220">
        <v>2.8</v>
      </c>
      <c r="B53" s="222"/>
      <c r="C53" s="224" t="s">
        <v>184</v>
      </c>
      <c r="D53" s="31">
        <v>33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1621.4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1621.4</v>
      </c>
      <c r="E59" s="237"/>
      <c r="F59" s="443">
        <f>+D59-D55</f>
        <v>1621.4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1547.4</v>
      </c>
      <c r="D62" s="534" t="s">
        <v>193</v>
      </c>
      <c r="E62" s="535"/>
    </row>
    <row r="63" spans="1:22" ht="36.75" customHeight="1"/>
    <row r="64" spans="1:22" s="180" customFormat="1" ht="32.25" customHeight="1">
      <c r="A64" s="241"/>
      <c r="B64" s="204" t="s">
        <v>2</v>
      </c>
      <c r="C64" s="242"/>
      <c r="D64" s="536" t="str">
        <f>+'Ekamut-caxs'!C80</f>
        <v>ժ/պ Գայանե Հայրապետյան</v>
      </c>
      <c r="E64" s="53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7" t="s">
        <v>97</v>
      </c>
      <c r="E65" s="53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6" t="str">
        <f>+'Ekamut-caxs'!C82</f>
        <v>Աստղիկ Հակոբյան</v>
      </c>
      <c r="E66" s="53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7" t="s">
        <v>97</v>
      </c>
      <c r="E67" s="53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SheetLayoutView="100" workbookViewId="0">
      <selection activeCell="D43" sqref="D4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2.425781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501" t="str">
        <f>+'Ekamut-caxs'!A14</f>
        <v xml:space="preserve">«Երևանի հ․9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259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229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6"/>
    </row>
    <row r="7" spans="1:15" ht="27.75" customHeight="1">
      <c r="A7" s="352">
        <v>1</v>
      </c>
      <c r="B7" s="356" t="s">
        <v>220</v>
      </c>
      <c r="C7" s="357">
        <v>20164</v>
      </c>
      <c r="D7" s="358">
        <v>3912</v>
      </c>
      <c r="E7" s="359"/>
      <c r="F7" s="359"/>
      <c r="G7" s="359">
        <v>108.7</v>
      </c>
      <c r="H7" s="359">
        <v>122.4</v>
      </c>
      <c r="I7" s="359"/>
      <c r="J7" s="359">
        <v>115</v>
      </c>
      <c r="K7" s="359"/>
      <c r="L7" s="359"/>
      <c r="M7" s="360"/>
      <c r="N7" s="361">
        <f>ROUND(SUM(C7:M7),1)</f>
        <v>24422.1</v>
      </c>
    </row>
    <row r="8" spans="1:15" ht="28.5" customHeight="1">
      <c r="A8" s="352">
        <v>1.1000000000000001</v>
      </c>
      <c r="B8" s="362" t="s">
        <v>121</v>
      </c>
      <c r="C8" s="363">
        <v>534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435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24422.1</v>
      </c>
    </row>
    <row r="13" spans="1:15" s="377" customFormat="1" ht="34.5" customHeight="1">
      <c r="B13" s="378">
        <f>1955.985*2</f>
        <v>3911.97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5"/>
      <c r="M14" s="555"/>
      <c r="N14" s="388"/>
    </row>
    <row r="15" spans="1:15" s="377" customFormat="1" ht="69" customHeight="1">
      <c r="B15" s="538" t="s">
        <v>217</v>
      </c>
      <c r="C15" s="539"/>
      <c r="D15" s="540"/>
      <c r="G15" s="246"/>
      <c r="H15" s="246"/>
      <c r="I15" s="538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3" t="str">
        <f>+'Ekamut-caxs'!C80</f>
        <v>ժ/պ Գայանե Հայրապետյան</v>
      </c>
      <c r="I20" s="553"/>
      <c r="J20" s="553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4" t="s">
        <v>97</v>
      </c>
      <c r="I21" s="554"/>
      <c r="J21" s="554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3" t="str">
        <f>+'Ekamut-caxs'!C82</f>
        <v>Աստղիկ Հակոբյան</v>
      </c>
      <c r="I22" s="553"/>
      <c r="J22" s="553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4" t="s">
        <v>97</v>
      </c>
      <c r="I23" s="554"/>
      <c r="J23" s="554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SheetLayoutView="100" workbookViewId="0">
      <selection activeCell="D43" sqref="D4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հ․9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638</v>
      </c>
      <c r="F7" s="480">
        <v>91680.6</v>
      </c>
      <c r="G7" s="280" t="s">
        <v>228</v>
      </c>
      <c r="H7" s="266" t="s">
        <v>228</v>
      </c>
      <c r="I7" s="475">
        <v>295</v>
      </c>
      <c r="J7" s="477">
        <v>15056</v>
      </c>
      <c r="K7" s="319" t="s">
        <v>228</v>
      </c>
      <c r="L7" s="475">
        <v>32</v>
      </c>
      <c r="M7" s="444">
        <f>+L7*200.47</f>
        <v>6415.04</v>
      </c>
      <c r="N7" s="445">
        <f>+L7*7.94904</f>
        <v>254.36928</v>
      </c>
      <c r="O7" s="335">
        <f>+N7+M7</f>
        <v>6669.4092799999999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500</v>
      </c>
      <c r="F8" s="480">
        <v>71850</v>
      </c>
      <c r="G8" s="280" t="s">
        <v>228</v>
      </c>
      <c r="H8" s="266" t="s">
        <v>228</v>
      </c>
      <c r="I8" s="475">
        <v>284</v>
      </c>
      <c r="J8" s="477">
        <v>14540</v>
      </c>
      <c r="K8" s="319" t="s">
        <v>228</v>
      </c>
      <c r="L8" s="475">
        <v>41</v>
      </c>
      <c r="M8" s="444">
        <f t="shared" ref="M8:M18" si="0">+L8*200.47</f>
        <v>8219.27</v>
      </c>
      <c r="N8" s="445">
        <f t="shared" ref="N8:N18" si="1">+L8*7.94904</f>
        <v>325.91064</v>
      </c>
      <c r="O8" s="335">
        <f t="shared" ref="O8:O18" si="2">+N8+M8</f>
        <v>8545.1806400000005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297</v>
      </c>
      <c r="F9" s="480">
        <v>4267.8999999999996</v>
      </c>
      <c r="G9" s="280" t="s">
        <v>228</v>
      </c>
      <c r="H9" s="266" t="s">
        <v>228</v>
      </c>
      <c r="I9" s="475">
        <v>312</v>
      </c>
      <c r="J9" s="477">
        <v>15942</v>
      </c>
      <c r="K9" s="319" t="s">
        <v>228</v>
      </c>
      <c r="L9" s="475">
        <v>29</v>
      </c>
      <c r="M9" s="444">
        <f t="shared" si="0"/>
        <v>5813.63</v>
      </c>
      <c r="N9" s="445">
        <f t="shared" si="1"/>
        <v>230.52216000000001</v>
      </c>
      <c r="O9" s="335">
        <f t="shared" si="2"/>
        <v>6044.1521600000005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198</v>
      </c>
      <c r="F10" s="480">
        <v>28452.6</v>
      </c>
      <c r="G10" s="280" t="s">
        <v>228</v>
      </c>
      <c r="H10" s="270" t="s">
        <v>228</v>
      </c>
      <c r="I10" s="475">
        <v>287</v>
      </c>
      <c r="J10" s="477">
        <v>14641</v>
      </c>
      <c r="K10" s="319" t="s">
        <v>228</v>
      </c>
      <c r="L10" s="475">
        <v>30</v>
      </c>
      <c r="M10" s="444">
        <f t="shared" si="0"/>
        <v>6014.1</v>
      </c>
      <c r="N10" s="445">
        <f t="shared" si="1"/>
        <v>238.47120000000001</v>
      </c>
      <c r="O10" s="335">
        <f t="shared" si="2"/>
        <v>6252.5712000000003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165</v>
      </c>
      <c r="F11" s="480">
        <v>23710.5</v>
      </c>
      <c r="G11" s="280" t="s">
        <v>228</v>
      </c>
      <c r="H11" s="270" t="s">
        <v>228</v>
      </c>
      <c r="I11" s="475">
        <v>347</v>
      </c>
      <c r="J11" s="477">
        <v>17705</v>
      </c>
      <c r="K11" s="319" t="s">
        <v>228</v>
      </c>
      <c r="L11" s="475">
        <v>20</v>
      </c>
      <c r="M11" s="444">
        <f t="shared" si="0"/>
        <v>4009.4</v>
      </c>
      <c r="N11" s="445">
        <f t="shared" si="1"/>
        <v>158.98079999999999</v>
      </c>
      <c r="O11" s="335">
        <f t="shared" si="2"/>
        <v>4168.3807999999999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135</v>
      </c>
      <c r="F12" s="480">
        <v>19399.5</v>
      </c>
      <c r="G12" s="280" t="s">
        <v>228</v>
      </c>
      <c r="H12" s="270" t="s">
        <v>228</v>
      </c>
      <c r="I12" s="475">
        <v>322</v>
      </c>
      <c r="J12" s="477">
        <v>16473</v>
      </c>
      <c r="K12" s="319" t="s">
        <v>228</v>
      </c>
      <c r="L12" s="475">
        <v>43</v>
      </c>
      <c r="M12" s="444">
        <f t="shared" si="0"/>
        <v>8620.2099999999991</v>
      </c>
      <c r="N12" s="445">
        <f t="shared" si="1"/>
        <v>341.80871999999999</v>
      </c>
      <c r="O12" s="335">
        <f t="shared" si="2"/>
        <v>8962.01872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108</v>
      </c>
      <c r="F13" s="480">
        <v>15519.6</v>
      </c>
      <c r="G13" s="280" t="s">
        <v>228</v>
      </c>
      <c r="H13" s="270" t="s">
        <v>228</v>
      </c>
      <c r="I13" s="475">
        <v>301</v>
      </c>
      <c r="J13" s="477">
        <v>15348</v>
      </c>
      <c r="K13" s="319" t="s">
        <v>228</v>
      </c>
      <c r="L13" s="475">
        <v>54</v>
      </c>
      <c r="M13" s="444">
        <f t="shared" si="0"/>
        <v>10825.38</v>
      </c>
      <c r="N13" s="445">
        <f t="shared" si="1"/>
        <v>429.24815999999998</v>
      </c>
      <c r="O13" s="335">
        <f t="shared" si="2"/>
        <v>11254.628159999998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100</v>
      </c>
      <c r="F14" s="480">
        <v>14370</v>
      </c>
      <c r="G14" s="280" t="s">
        <v>228</v>
      </c>
      <c r="H14" s="270" t="s">
        <v>228</v>
      </c>
      <c r="I14" s="475">
        <v>306</v>
      </c>
      <c r="J14" s="477">
        <v>15600</v>
      </c>
      <c r="K14" s="319" t="s">
        <v>228</v>
      </c>
      <c r="L14" s="475">
        <v>57</v>
      </c>
      <c r="M14" s="444">
        <f t="shared" si="0"/>
        <v>11426.789999999999</v>
      </c>
      <c r="N14" s="445">
        <f t="shared" si="1"/>
        <v>453.09528</v>
      </c>
      <c r="O14" s="335">
        <f t="shared" si="2"/>
        <v>11879.885279999999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134</v>
      </c>
      <c r="F15" s="480">
        <v>19255.8</v>
      </c>
      <c r="G15" s="280" t="s">
        <v>228</v>
      </c>
      <c r="H15" s="270" t="s">
        <v>228</v>
      </c>
      <c r="I15" s="475">
        <v>289</v>
      </c>
      <c r="J15" s="477">
        <v>14728</v>
      </c>
      <c r="K15" s="319" t="s">
        <v>228</v>
      </c>
      <c r="L15" s="475">
        <v>53</v>
      </c>
      <c r="M15" s="444">
        <f t="shared" si="0"/>
        <v>10624.91</v>
      </c>
      <c r="N15" s="445">
        <f t="shared" si="1"/>
        <v>421.29912000000002</v>
      </c>
      <c r="O15" s="335">
        <f t="shared" si="2"/>
        <v>11046.20912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200</v>
      </c>
      <c r="F16" s="480">
        <v>28740</v>
      </c>
      <c r="G16" s="279" t="s">
        <v>228</v>
      </c>
      <c r="H16" s="270" t="s">
        <v>228</v>
      </c>
      <c r="I16" s="475">
        <v>293</v>
      </c>
      <c r="J16" s="477">
        <v>14943</v>
      </c>
      <c r="K16" s="319" t="s">
        <v>228</v>
      </c>
      <c r="L16" s="475"/>
      <c r="M16" s="444">
        <f t="shared" si="0"/>
        <v>0</v>
      </c>
      <c r="N16" s="445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1"/>
      <c r="D17" s="482"/>
      <c r="E17" s="277">
        <f>+MAX(C17,E9)</f>
        <v>297</v>
      </c>
      <c r="F17" s="268">
        <f>+E17*143.7</f>
        <v>42678.899999999994</v>
      </c>
      <c r="G17" s="478"/>
      <c r="H17" s="479"/>
      <c r="I17" s="277">
        <f>+MAX(G17,I7)</f>
        <v>295</v>
      </c>
      <c r="J17" s="269">
        <f>+I17*53.48</f>
        <v>15776.599999999999</v>
      </c>
      <c r="K17" s="476"/>
      <c r="L17" s="277">
        <f>+MAX(K17,L8)</f>
        <v>41</v>
      </c>
      <c r="M17" s="444">
        <f t="shared" si="0"/>
        <v>8219.27</v>
      </c>
      <c r="N17" s="445">
        <f t="shared" si="1"/>
        <v>325.91064</v>
      </c>
      <c r="O17" s="335">
        <f t="shared" si="2"/>
        <v>8545.1806400000005</v>
      </c>
    </row>
    <row r="18" spans="1:15" ht="19.5" customHeight="1">
      <c r="A18" s="142">
        <v>12</v>
      </c>
      <c r="B18" s="196" t="s">
        <v>113</v>
      </c>
      <c r="C18" s="481"/>
      <c r="D18" s="482"/>
      <c r="E18" s="277">
        <f>+MAX(C18,E7)</f>
        <v>638</v>
      </c>
      <c r="F18" s="268">
        <f>+E18*143.7</f>
        <v>91680.599999999991</v>
      </c>
      <c r="G18" s="478"/>
      <c r="H18" s="479"/>
      <c r="I18" s="277">
        <f>+I11</f>
        <v>347</v>
      </c>
      <c r="J18" s="269">
        <f>+I18*53.48</f>
        <v>18557.559999999998</v>
      </c>
      <c r="K18" s="476"/>
      <c r="L18" s="277">
        <f>+MAX(K18,L7)</f>
        <v>32</v>
      </c>
      <c r="M18" s="444">
        <f t="shared" si="0"/>
        <v>6415.04</v>
      </c>
      <c r="N18" s="445">
        <f t="shared" si="1"/>
        <v>254.36928</v>
      </c>
      <c r="O18" s="335">
        <f t="shared" si="2"/>
        <v>6669.4092799999999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3410</v>
      </c>
      <c r="F19" s="272">
        <f>SUM(F7:F18)</f>
        <v>451606</v>
      </c>
      <c r="G19" s="281">
        <f>SUM(G7:G18)</f>
        <v>0</v>
      </c>
      <c r="H19" s="271">
        <f>SUM(H7:H18)</f>
        <v>0</v>
      </c>
      <c r="I19" s="278">
        <f>SUM(I7:I18)</f>
        <v>3678</v>
      </c>
      <c r="J19" s="273">
        <f>SUM(J7:J18)</f>
        <v>189310.16</v>
      </c>
      <c r="K19" s="276">
        <f t="shared" si="3"/>
        <v>0</v>
      </c>
      <c r="L19" s="278">
        <f>SUM(L7:L18)</f>
        <v>432</v>
      </c>
      <c r="M19" s="273">
        <f>SUM(M7:M18)</f>
        <v>86603.04</v>
      </c>
      <c r="N19" s="446">
        <f>SUM(N7:N18)</f>
        <v>3433.9852799999999</v>
      </c>
      <c r="O19" s="273">
        <f>SUM(O7:O18)</f>
        <v>90037.025280000002</v>
      </c>
    </row>
    <row r="20" spans="1:15" ht="21.75" customHeight="1">
      <c r="B20" s="150"/>
      <c r="C20" s="250"/>
      <c r="D20" s="183"/>
      <c r="E20" s="250"/>
      <c r="F20" s="183">
        <f>ROUND(F19/1000,1)</f>
        <v>451.6</v>
      </c>
      <c r="G20" s="250"/>
      <c r="H20" s="183"/>
      <c r="I20" s="250"/>
      <c r="J20" s="183">
        <f>ROUND(J19/1000,1)</f>
        <v>189.3</v>
      </c>
      <c r="K20" s="250"/>
      <c r="L20" s="250"/>
      <c r="M20" s="183">
        <f>ROUND(M19/1000,1)</f>
        <v>86.6</v>
      </c>
      <c r="N20" s="183">
        <f t="shared" ref="N20:O20" si="4">ROUND(N19/1000,1)</f>
        <v>3.4</v>
      </c>
      <c r="O20" s="183">
        <f t="shared" si="4"/>
        <v>90</v>
      </c>
    </row>
    <row r="21" spans="1:15" ht="33.75" customHeight="1" thickBot="1">
      <c r="B21" s="562" t="s">
        <v>207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451.6</v>
      </c>
      <c r="G27" s="334" t="s">
        <v>228</v>
      </c>
      <c r="H27" s="271" t="s">
        <v>228</v>
      </c>
      <c r="I27" s="271" t="s">
        <v>228</v>
      </c>
      <c r="J27" s="272">
        <f>J20-J26</f>
        <v>189.3</v>
      </c>
      <c r="K27" s="334" t="s">
        <v>228</v>
      </c>
      <c r="L27" s="271" t="s">
        <v>228</v>
      </c>
      <c r="M27" s="273">
        <f>M20-M26</f>
        <v>86.6</v>
      </c>
      <c r="N27" s="188" t="s">
        <v>228</v>
      </c>
      <c r="O27" s="272">
        <f>+O20-M26</f>
        <v>90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+'Ekamut-caxs'!C80</f>
        <v>ժ/պ Գայանե Հայրապետյան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Աստղիկ Հակոբյան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8" t="s">
        <v>268</v>
      </c>
      <c r="J36" s="558"/>
      <c r="K36" s="423"/>
      <c r="L36" s="558" t="s">
        <v>269</v>
      </c>
      <c r="M36" s="558"/>
    </row>
    <row r="37" spans="3:13">
      <c r="C37" s="436"/>
      <c r="D37" s="436"/>
      <c r="E37" s="558" t="s">
        <v>267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43" sqref="D4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հ․9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287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303</v>
      </c>
      <c r="C8" s="256">
        <v>30565</v>
      </c>
      <c r="D8" s="256">
        <v>674.6</v>
      </c>
      <c r="E8" s="256">
        <v>6386.1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306</v>
      </c>
      <c r="C9" s="459"/>
      <c r="D9" s="459">
        <v>115</v>
      </c>
      <c r="E9" s="325">
        <f>+M9</f>
        <v>1016.4</v>
      </c>
      <c r="F9" s="449">
        <v>11</v>
      </c>
      <c r="G9" s="497">
        <v>84</v>
      </c>
      <c r="H9" s="453" t="s">
        <v>202</v>
      </c>
      <c r="I9" s="498">
        <v>22</v>
      </c>
      <c r="J9" s="453" t="s">
        <v>202</v>
      </c>
      <c r="K9" s="498">
        <v>550</v>
      </c>
      <c r="L9" s="455" t="s">
        <v>203</v>
      </c>
      <c r="M9" s="499">
        <f>+(G9*I9*K9)/1000</f>
        <v>1016.4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+G10*30+1000+830.8</f>
        <v>3720.8</v>
      </c>
      <c r="D10" s="459">
        <v>115</v>
      </c>
      <c r="E10" s="325">
        <f>+M10</f>
        <v>727.65</v>
      </c>
      <c r="F10" s="449">
        <v>12</v>
      </c>
      <c r="G10" s="460">
        <v>63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727.65</v>
      </c>
    </row>
    <row r="11" spans="1:13" s="180" customFormat="1" ht="31.5" customHeight="1">
      <c r="A11" s="239"/>
      <c r="B11" s="321" t="s">
        <v>219</v>
      </c>
      <c r="C11" s="322">
        <f>ROUND(SUM(C8:C10),1)</f>
        <v>34285.800000000003</v>
      </c>
      <c r="D11" s="322">
        <f>ROUND(SUM(D8:D10),1)</f>
        <v>904.6</v>
      </c>
      <c r="E11" s="322">
        <f>ROUND(SUM(E8:E10),1)</f>
        <v>8130.2</v>
      </c>
    </row>
    <row r="12" spans="1:13">
      <c r="C12" s="459">
        <v>3520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ժ/պ Գայանե Հայրապետյան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Աստղիկ Հակոբյան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43" sqref="D4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հ․9 մսուր-մանկապարտեզ» ՀՈԱԿ-ի </v>
      </c>
      <c r="B2" s="577"/>
      <c r="C2" s="577"/>
      <c r="D2" s="577"/>
    </row>
    <row r="3" spans="1:4" ht="27" customHeight="1">
      <c r="A3" s="577" t="s">
        <v>271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25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25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29</v>
      </c>
    </row>
    <row r="16" spans="1:4" ht="23.25" customHeight="1">
      <c r="A16" s="173">
        <v>3.1</v>
      </c>
      <c r="B16" s="176" t="s">
        <v>139</v>
      </c>
      <c r="C16" s="173"/>
      <c r="D16" s="173">
        <v>29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/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1</v>
      </c>
      <c r="D23" s="170">
        <f>D7+D11+D15+D19</f>
        <v>84</v>
      </c>
    </row>
    <row r="24" spans="1:4" ht="48.75" customHeight="1"/>
    <row r="25" spans="1:4" ht="18">
      <c r="B25" s="178" t="s">
        <v>2</v>
      </c>
      <c r="C25" s="578" t="str">
        <f>+'Ekamut-caxs'!C80</f>
        <v>ժ/պ Գայանե Հայրապետյան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Աստղիկ Հակոբյան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https://mul2.yerevan.am/tasks/1236395/oneclick/afad299c309d702e07772a9b687e3868727008c0b9e3bf5d5e364d9a898cd755.xlsx?token=9fbc2ef5454c15859c822e5d5544b736</cp:keywords>
  <cp:lastModifiedBy>Lusine Petrosyan</cp:lastModifiedBy>
  <cp:lastPrinted>2023-12-22T09:02:22Z</cp:lastPrinted>
  <dcterms:created xsi:type="dcterms:W3CDTF">1996-10-14T23:33:28Z</dcterms:created>
  <dcterms:modified xsi:type="dcterms:W3CDTF">2023-12-28T06:02:04Z</dcterms:modified>
</cp:coreProperties>
</file>