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81E6A9AE-66DC-4815-B0AB-8BF10AA8C1D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M9" i="21"/>
  <c r="E9" i="21"/>
  <c r="D75" i="19" l="1"/>
  <c r="D69" i="19" l="1"/>
  <c r="B13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2" i="19" l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8" i="12"/>
  <c r="O16" i="12"/>
  <c r="O13" i="12"/>
  <c r="O12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J19" i="12" s="1"/>
  <c r="F18" i="12"/>
  <c r="F17" i="12"/>
  <c r="F19" i="12" l="1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18" i="7" s="1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G54" i="18"/>
  <c r="F59" i="18"/>
  <c r="A61" i="7"/>
  <c r="D21" i="7"/>
  <c r="O17" i="12"/>
  <c r="O19" i="12" s="1"/>
  <c r="O20" i="12" s="1"/>
  <c r="N19" i="12"/>
  <c r="N20" i="12" s="1"/>
  <c r="D25" i="19" s="1"/>
  <c r="D48" i="19"/>
  <c r="A64" i="19" l="1"/>
  <c r="O27" i="12"/>
  <c r="D45" i="19" s="1"/>
  <c r="F45" i="19" s="1"/>
  <c r="D14" i="9"/>
  <c r="E14" i="9" s="1"/>
  <c r="F26" i="12"/>
  <c r="D46" i="7"/>
  <c r="D45" i="7"/>
  <c r="M28" i="12" l="1"/>
  <c r="D28" i="19" s="1"/>
  <c r="A65" i="19"/>
  <c r="A2" i="11"/>
  <c r="D62" i="19" l="1"/>
  <c r="D30" i="7"/>
  <c r="A66" i="19"/>
  <c r="N11" i="11"/>
  <c r="A67" i="19" l="1"/>
  <c r="N12" i="11"/>
  <c r="D38" i="19" s="1"/>
  <c r="D37" i="7" s="1"/>
  <c r="A68" i="19" l="1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59" i="10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3" i="19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D47" i="7"/>
  <c r="D39" i="7"/>
  <c r="D52" i="7" l="1"/>
  <c r="D30" i="19" l="1"/>
  <c r="D29" i="19" l="1"/>
  <c r="D35" i="19" s="1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F78" i="19"/>
  <c r="F79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<sst xmlns="http://schemas.openxmlformats.org/spreadsheetml/2006/main" count="777" uniqueCount="310">
  <si>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</si>
  <si>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</si>
  <si>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</si>
  <si>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</si>
  <si>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</si>
  <si>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</si>
  <si>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</si>
  <si>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</si>
  <si>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</si>
  <si>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</si>
  <si>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</si>
  <si>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</si>
  <si>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</si>
  <si>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</si>
  <si>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</si>
  <si>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</si>
  <si>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</si>
  <si>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</si>
  <si>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</si>
  <si>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</si>
  <si>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</si>
  <si>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</si>
  <si>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</si>
  <si>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</si>
  <si>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</si>
  <si>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</si>
  <si>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</si>
  <si>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</si>
  <si>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</si>
  <si>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</si>
  <si>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</si>
  <si>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</si>
  <si>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</si>
  <si>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</si>
  <si>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</si>
  <si>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</si>
  <si>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</si>
  <si>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</si>
  <si>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</si>
  <si>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</si>
  <si>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</si>
  <si>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</si>
  <si>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</si>
  <si>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</si>
  <si>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</si>
  <si>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</si>
  <si>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</si>
  <si>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</si>
  <si>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</si>
  <si>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</si>
  <si>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</si>
  <si>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</si>
  <si>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</si>
  <si>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</si>
  <si>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</si>
  <si>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</si>
  <si>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</si>
  <si>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</si>
  <si>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</si>
  <si>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</si>
  <si>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</si>
  <si>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</si>
  <si>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</si>
  <si>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</si>
  <si>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</si>
  <si>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</si>
  <si>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</si>
  <si>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</si>
  <si>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</si>
  <si>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</si>
  <si>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</si>
  <si>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</si>
  <si>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</si>
  <si>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</si>
  <si>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</si>
  <si>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</si>
  <si>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</si>
  <si>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</si>
  <si>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</si>
  <si>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</si>
  <si>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</si>
  <si>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</si>
  <si>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</si>
  <si>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</si>
  <si>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</si>
  <si>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</si>
  <si>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</si>
  <si>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</si>
  <si>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</si>
  <si>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</si>
  <si>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</si>
  <si>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</si>
  <si>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</si>
  <si>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</si>
  <si>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</si>
  <si>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</si>
  <si>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</si>
  <si>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</si>
  <si>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</si>
  <si>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</si>
  <si>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</si>
  <si>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</si>
  <si>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</si>
  <si>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</si>
  <si>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</si>
  <si>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</si>
  <si>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</si>
  <si>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</si>
  <si>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</si>
  <si>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</si>
  <si>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</si>
  <si>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</si>
  <si>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</si>
  <si>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</si>
  <si>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</si>
  <si>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</si>
  <si>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</si>
  <si>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</si>
  <si>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</si>
  <si>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</si>
  <si>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</si>
  <si>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</si>
  <si>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</si>
  <si>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</si>
  <si>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</si>
  <si>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</si>
  <si>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</si>
  <si>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</si>
  <si>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</si>
  <si>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</si>
  <si>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</si>
  <si>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</si>
  <si>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</si>
  <si>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</si>
  <si>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</si>
  <si>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</si>
  <si>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</si>
  <si>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</si>
  <si>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</si>
  <si>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</si>
  <si>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</si>
  <si>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</si>
  <si>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</si>
  <si>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</si>
  <si>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</si>
  <si>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</si>
  <si>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</si>
  <si>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</si>
  <si>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</si>
  <si>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</si>
  <si>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</si>
  <si>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</si>
  <si>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</si>
  <si>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</si>
  <si>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</si>
  <si>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</si>
  <si>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</si>
  <si>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</si>
  <si>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</si>
  <si>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</si>
  <si>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</si>
  <si>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</si>
  <si>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</si>
  <si>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</si>
  <si>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</si>
  <si>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</si>
  <si>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</si>
  <si>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</si>
  <si>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</si>
  <si>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</si>
  <si>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</si>
  <si>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</si>
  <si>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</si>
  <si>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</si>
  <si>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</si>
  <si>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</si>
  <si>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</si>
  <si>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</si>
  <si>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</si>
  <si>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</si>
  <si>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</si>
  <si>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</si>
  <si>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</si>
  <si>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</si>
  <si>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</si>
  <si>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</si>
  <si>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</si>
  <si>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</si>
  <si>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</si>
  <si>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</si>
  <si>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</si>
  <si>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</si>
  <si>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</si>
  <si>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</si>
  <si>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</si>
  <si>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</si>
  <si>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</si>
  <si>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</si>
  <si>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</si>
  <si>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</si>
  <si>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</si>
  <si>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</si>
  <si>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</si>
  <si>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</si>
  <si>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</si>
  <si>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</si>
  <si>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</si>
  <si>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</si>
  <si>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</si>
  <si>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</si>
  <si>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</si>
  <si>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</si>
  <si>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</si>
  <si>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</si>
  <si>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</si>
  <si>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</si>
  <si>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</si>
  <si>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</si>
  <si>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</si>
  <si>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</si>
  <si>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</si>
  <si>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</si>
  <si>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</si>
  <si>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</si>
  <si>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</si>
  <si>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</si>
  <si>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</si>
  <si>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</si>
  <si>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</si>
  <si>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</si>
  <si>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</si>
  <si>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</si>
  <si>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</si>
  <si>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</si>
  <si>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</si>
  <si>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</si>
  <si>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</si>
  <si>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</si>
  <si>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</si>
  <si>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</si>
  <si>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</si>
  <si>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</si>
  <si>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</si>
  <si>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</si>
  <si>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</si>
  <si>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</si>
  <si>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</si>
  <si>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</si>
  <si>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</si>
  <si>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</si>
  <si>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</si>
  <si>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</si>
  <si>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</si>
  <si>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</si>
  <si>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</si>
  <si>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</si>
  <si>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</si>
  <si>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</si>
  <si>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</si>
  <si>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</si>
  <si>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</si>
  <si>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</si>
  <si>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</si>
  <si>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</si>
  <si>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</si>
  <si>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</si>
  <si>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</si>
  <si>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</si>
  <si>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</si>
  <si>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</si>
  <si>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</si>
  <si>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</si>
  <si>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</si>
  <si>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</si>
  <si>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</si>
  <si>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</si>
  <si>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</si>
  <si>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</si>
  <si>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</si>
  <si>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</si>
  <si>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</si>
  <si>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</si>
  <si>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</si>
  <si>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</si>
  <si>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</si>
  <si>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</si>
  <si>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</si>
  <si>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</si>
  <si>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</si>
  <si>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</si>
  <si>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</si>
  <si>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</si>
  <si>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</si>
  <si>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</si>
  <si>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հ․20 մսուր-մանկապարտեզ» ՀՈԱԿ-ի </t>
  </si>
  <si>
    <t>Քրիստինա Հունանյան</t>
  </si>
  <si>
    <t>Ռուզաննա Մկրտչյան</t>
  </si>
  <si>
    <t>Քաղաքապետարանի կողմից ստացված ուսումնական նյութերի, կրակմարիչների գծով</t>
  </si>
  <si>
    <t xml:space="preserve">Հաշվարկվել է ըստ վճարովի ծառայության մուտքերի </t>
  </si>
  <si>
    <t>Պարգևատրում տարեսկզբին նախատեսված չի եղել</t>
  </si>
  <si>
    <t>Հաշվարկվել է ըստ փաստացի ծախսերի</t>
  </si>
  <si>
    <t xml:space="preserve">փոխարինող
ների գծով /արձակուրդային/ </t>
  </si>
  <si>
    <t>Այլ եկամուտներից</t>
  </si>
  <si>
    <t>Հաշվարկվել է ըստ փաստացի ծախսերի /վերապատրաստվում է 1 մանկավարժ/</t>
  </si>
  <si>
    <t>11 ամիս փաստացի</t>
  </si>
  <si>
    <t>(06.12.2023թ. դրությամբ սուբսիդիայից ստացված փաստացի դրամական մուտքեր</t>
  </si>
  <si>
    <t>Անհատույց ստացված ընթացիկ ակտիվների գծով</t>
  </si>
  <si>
    <t>Դուրսգրվող գույքի գնահատման գծով</t>
  </si>
  <si>
    <t>թույլատրված է և լրացուցիչ ֆինանսավորված-տնօրենի գույք՝ 75.0հդ՝ բազկաթոռ, 200.0հդ՝ կահույք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</si>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</sst>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 hidden="1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0" fontId="31" fillId="0" borderId="0" xfId="45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left"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QAxACAAQQBNAAAAAAAAAAAAAAAAAAAAAAAAAAAAAAAAAAAAAAAAAAAAAAAAAAAAAAAAAAAAAAAAAAAAAAAAAAAAAAAAAAAAAAAAAAAAAAAAAAAAAAAAAAAAAAAAAAAAAADnBwwABAAcAAoAC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ExMDBaMCMGCSqGSIb3DQEJBDEWBBTzl8kmlj+O0E+Wa2ZXoeHSDJk8wDArBgsqhkiG9w0BCRACDDEcMBowGDAWBBRE5xMFRVajmd/v2Zzf5CvSbEm8HjANBgkqhkiG9w0BAQEFAASCAQCBi/FERhPDfgaQ0Z5kCSMKOgv5awTbDbheHUXXlTwVDRpqhOx+wL/0bKJA0SNd13YBgq75QFLmaPdUIhVyfXE98/k8JJa+nZSTXt3O31DE4C2tcTxeRWEk5fxAJzMkfVF/p7iTC/HAQ3MM1yaXDszzQKiui3dWk4ZPzgSTGe7dmbHZTavZOoeimSllQ3ZL/TE3cHV7NOgXlTHzhyfcw4TZg1fK+1cKriWKo7NxT6e2IIxDpuPllrsAdeOHk3lvvcsGQY/Y7xnBE+am1pjCwc4RHMKcBKTErmhYz2EoUz+/u1XJsou6fSiRiujF9O4BVTY/+JJehKt6HI7zM1LztwL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QAxACAAQQBNAAAAAAAAAAAAAAAAAAAAAAAAAAAAAAAAAAAAAAAAAAAAAAAAAAAAAAAAAAAAAAAAAAAAAAAAAAAAAAAAAAAAAAAAAAAAAAAAAAAAAAAAAAAAAAAAAAAAAADnBwwABAAcAAoACw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ExMDVaMCMGCSqGSIb3DQEJBDEWBBTp7oWCU92PiZEVYtmbfCy9NnxyyjArBgsqhkiG9w0BCRACDDEcMBowGDAWBBRE5xMFRVajmd/v2Zzf5CvSbEm8HjANBgkqhkiG9w0BAQEFAASCAQAw2RGLGgljUzMP/IN2yQUuAwKjFNPm3s+Czbkv1r4CD5MTg37yaAGJ03PCjFGaXok2TXTxnGqphRMsPs/o1k/fdg4hr7qcTOKqK58VzgT/NrEv9g8+PQGHmq4UaOEd9rKXjNrePfFJq2uNVuwsWkG3pmXq1pIJYkqreyQUFVjEruQguI46QVw6eUsGr1o9xSyYtQ7sno6pCfVfnzm+DT6wrfBZGHUxGFxi090pVjO40dIAfZaQCOWw6cIFJxqAmIjrr3dpf0SQXpJC838WqVIAj7LlYvAiCTKCcaMUW9ZkX/BxA/dxaM9QECOrSDcwTNpXdlzXvc2vKghySjcq5lE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C134477-037C-5D83-FCBC-0AFE4AF02E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8F9DC79-47A2-BAEB-5C38-8223AD4C6B1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2023\MANKAPARTEZ_2023\Naxahashiv_2023_mankapartez+\Naxahashiv_tareverj_2023\Tesakan_mankapartez_jshtvac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Տարեսկիզբ-2023"/>
      <sheetName val="Ճշտված-2023"/>
    </sheetNames>
    <sheetDataSet>
      <sheetData sheetId="0"/>
      <sheetData sheetId="1">
        <row r="80">
          <cell r="N80">
            <v>749.53999999999428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RowHeight="17.25"/>
  <cols>
    <col min="1" max="1" width="5.42578125" style="7" customWidth="1"/>
    <col min="2" max="2" width="38.28515625" style="7" customWidth="1"/>
    <col min="3" max="3" width="39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137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251</v>
      </c>
      <c r="E7" s="107">
        <v>137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9"/>
      <c r="F13" s="45"/>
    </row>
    <row r="14" spans="1:11" ht="27.75" customHeight="1">
      <c r="A14" s="504" t="s">
        <v>294</v>
      </c>
      <c r="B14" s="504"/>
      <c r="C14" s="504"/>
      <c r="D14" s="504"/>
      <c r="E14" s="420"/>
    </row>
    <row r="15" spans="1:11" ht="18.75" customHeight="1">
      <c r="A15" s="505" t="s">
        <v>250</v>
      </c>
      <c r="B15" s="505"/>
      <c r="C15" s="505"/>
      <c r="D15" s="505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35184</v>
      </c>
      <c r="E18" s="251"/>
    </row>
    <row r="19" spans="1:14" ht="18" customHeight="1">
      <c r="A19" s="117">
        <f>+A18+1</f>
        <v>2</v>
      </c>
      <c r="B19" s="22" t="s">
        <v>259</v>
      </c>
      <c r="C19" s="22"/>
      <c r="D19" s="253">
        <f>+D20+D21</f>
        <v>20.8</v>
      </c>
      <c r="E19" s="251"/>
    </row>
    <row r="20" spans="1:14" ht="18" customHeight="1">
      <c r="A20" s="116">
        <f>+A19+0.1</f>
        <v>2.1</v>
      </c>
      <c r="B20" s="20" t="s">
        <v>260</v>
      </c>
      <c r="C20" s="20"/>
      <c r="D20" s="252">
        <v>20.8</v>
      </c>
      <c r="E20" s="251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.75" hidden="1" customHeight="1">
      <c r="A22" s="117">
        <f>+A19+1</f>
        <v>3</v>
      </c>
      <c r="B22" s="21" t="s">
        <v>264</v>
      </c>
      <c r="C22" s="21"/>
      <c r="D22" s="253">
        <f>+D23+D24</f>
        <v>0</v>
      </c>
      <c r="E22" s="251"/>
      <c r="F22" s="465" t="s">
        <v>282</v>
      </c>
    </row>
    <row r="23" spans="1:14" ht="20.25" hidden="1" customHeight="1">
      <c r="A23" s="116">
        <f>+A22+0.1</f>
        <v>3.1</v>
      </c>
      <c r="B23" s="20" t="s">
        <v>261</v>
      </c>
      <c r="C23" s="20"/>
      <c r="D23" s="252"/>
      <c r="E23" s="251"/>
    </row>
    <row r="24" spans="1:14" ht="18" hidden="1" customHeight="1">
      <c r="A24" s="116">
        <f>+A23+0.1</f>
        <v>3.2</v>
      </c>
      <c r="B24" s="20" t="s">
        <v>262</v>
      </c>
      <c r="C24" s="20"/>
      <c r="D24" s="252"/>
      <c r="E24" s="251"/>
    </row>
    <row r="25" spans="1:14" ht="18" customHeight="1">
      <c r="A25" s="117">
        <v>3</v>
      </c>
      <c r="B25" s="22" t="s">
        <v>269</v>
      </c>
      <c r="C25" s="22"/>
      <c r="D25" s="251">
        <f>+Komunal!N20</f>
        <v>6.1</v>
      </c>
      <c r="E25" s="251"/>
    </row>
    <row r="26" spans="1:14" s="3" customFormat="1" ht="21" customHeight="1">
      <c r="A26" s="117">
        <f>+A25+1</f>
        <v>4</v>
      </c>
      <c r="B26" s="22" t="s">
        <v>8</v>
      </c>
      <c r="C26" s="22"/>
      <c r="D26" s="253">
        <f>+'Snund ev finans. pastaci'!D11</f>
        <v>1448.4</v>
      </c>
      <c r="E26" s="251"/>
      <c r="F26" s="331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>+A26+1</f>
        <v>5</v>
      </c>
      <c r="B27" s="22" t="s">
        <v>55</v>
      </c>
      <c r="C27" s="22"/>
      <c r="D27" s="251"/>
      <c r="E27" s="251"/>
      <c r="F27" s="333" t="s">
        <v>221</v>
      </c>
    </row>
    <row r="28" spans="1:14" ht="18" hidden="1" customHeight="1">
      <c r="A28" s="117">
        <f>+A27+1</f>
        <v>6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3725.3999999999996</v>
      </c>
      <c r="E29" s="253"/>
    </row>
    <row r="30" spans="1:14" s="3" customFormat="1" ht="17.25" customHeight="1">
      <c r="A30" s="116">
        <v>5.0999999999999996</v>
      </c>
      <c r="B30" s="20" t="s">
        <v>74</v>
      </c>
      <c r="C30" s="20"/>
      <c r="D30" s="265">
        <f>+D75</f>
        <v>3517.2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v>5.2</v>
      </c>
      <c r="B31" s="20" t="s">
        <v>75</v>
      </c>
      <c r="C31" s="20"/>
      <c r="D31" s="252">
        <v>208.2</v>
      </c>
      <c r="E31" s="252"/>
      <c r="F31" s="57" t="s">
        <v>226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6</v>
      </c>
      <c r="B32" s="22" t="s">
        <v>10</v>
      </c>
      <c r="C32" s="22"/>
      <c r="D32" s="251"/>
      <c r="E32" s="251"/>
    </row>
    <row r="33" spans="1:24" s="3" customFormat="1" ht="17.25" customHeight="1">
      <c r="A33" s="160">
        <v>6</v>
      </c>
      <c r="B33" s="22" t="s">
        <v>302</v>
      </c>
      <c r="C33" s="21"/>
      <c r="D33" s="251">
        <v>25.7</v>
      </c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7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289</v>
      </c>
      <c r="C35" s="17"/>
      <c r="D35" s="313">
        <f>SUM(D18:D19,D22,D25:D29,D32:D34)</f>
        <v>40410.400000000001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26618.5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890.5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319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287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6232.8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 t="shared" ref="A43:A48" si="0">+A42+1</f>
        <v>3</v>
      </c>
      <c r="B43" s="21" t="s">
        <v>15</v>
      </c>
      <c r="C43" s="21"/>
      <c r="D43" s="251">
        <f>+Komunal!F27</f>
        <v>1128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si="0"/>
        <v>4</v>
      </c>
      <c r="B44" s="21" t="s">
        <v>14</v>
      </c>
      <c r="C44" s="21"/>
      <c r="D44" s="251">
        <f>+Komunal!J27</f>
        <v>932.1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0"/>
        <v>5</v>
      </c>
      <c r="B45" s="21" t="s">
        <v>17</v>
      </c>
      <c r="C45" s="21"/>
      <c r="D45" s="251">
        <f>+Komunal!O27</f>
        <v>160.5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0"/>
        <v>6</v>
      </c>
      <c r="B46" s="21" t="s">
        <v>18</v>
      </c>
      <c r="C46" s="21"/>
      <c r="D46" s="251">
        <v>21.7</v>
      </c>
      <c r="E46" s="251"/>
    </row>
    <row r="47" spans="1:24" ht="18" customHeight="1">
      <c r="A47" s="117">
        <f t="shared" si="0"/>
        <v>7</v>
      </c>
      <c r="B47" s="21" t="s">
        <v>19</v>
      </c>
      <c r="C47" s="21"/>
      <c r="D47" s="251">
        <v>24</v>
      </c>
      <c r="E47" s="251"/>
    </row>
    <row r="48" spans="1:24" ht="18" customHeight="1">
      <c r="A48" s="117">
        <f t="shared" si="0"/>
        <v>8</v>
      </c>
      <c r="B48" s="21" t="s">
        <v>20</v>
      </c>
      <c r="C48" s="21"/>
      <c r="D48" s="315">
        <f>SUM(D49:D51)</f>
        <v>159.6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30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238</v>
      </c>
      <c r="P52" s="8"/>
      <c r="Q52" s="507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435.5</v>
      </c>
      <c r="E53" s="251"/>
      <c r="F53" s="6" t="s">
        <v>223</v>
      </c>
      <c r="K53" s="304">
        <v>3</v>
      </c>
      <c r="L53" s="89" t="s">
        <v>202</v>
      </c>
      <c r="M53" s="306">
        <v>147</v>
      </c>
      <c r="N53" s="89" t="s">
        <v>203</v>
      </c>
      <c r="O53" s="305">
        <f>+K53*M53/12*2</f>
        <v>73.5</v>
      </c>
      <c r="P53" s="43" t="s">
        <v>222</v>
      </c>
      <c r="Q53" s="342">
        <v>362</v>
      </c>
      <c r="R53" s="7" t="s">
        <v>203</v>
      </c>
      <c r="S53" s="340">
        <f>+O53+Q53</f>
        <v>435.5</v>
      </c>
    </row>
    <row r="54" spans="1:19" ht="18" customHeight="1">
      <c r="A54" s="117">
        <v>10</v>
      </c>
      <c r="B54" s="21" t="s">
        <v>25</v>
      </c>
      <c r="C54" s="21"/>
      <c r="D54" s="251">
        <v>68</v>
      </c>
      <c r="E54" s="251"/>
    </row>
    <row r="55" spans="1:19" ht="18" customHeight="1">
      <c r="A55" s="117">
        <v>11</v>
      </c>
      <c r="B55" s="21" t="s">
        <v>76</v>
      </c>
      <c r="C55" s="21"/>
      <c r="D55" s="251">
        <v>200</v>
      </c>
      <c r="E55" s="251"/>
    </row>
    <row r="56" spans="1:19" ht="18" customHeight="1">
      <c r="A56" s="117">
        <f t="shared" ref="A56:A73" si="1">+A55+1</f>
        <v>12</v>
      </c>
      <c r="B56" s="21" t="s">
        <v>50</v>
      </c>
      <c r="C56" s="21"/>
      <c r="D56" s="251">
        <v>200</v>
      </c>
      <c r="E56" s="251"/>
    </row>
    <row r="57" spans="1:19" ht="18.75" customHeight="1">
      <c r="A57" s="117">
        <f t="shared" si="1"/>
        <v>13</v>
      </c>
      <c r="B57" s="21" t="s">
        <v>122</v>
      </c>
      <c r="C57" s="21"/>
      <c r="D57" s="251">
        <v>30</v>
      </c>
      <c r="E57" s="251"/>
    </row>
    <row r="58" spans="1:19" ht="18" customHeight="1">
      <c r="A58" s="117">
        <f t="shared" si="1"/>
        <v>14</v>
      </c>
      <c r="B58" s="21" t="s">
        <v>123</v>
      </c>
      <c r="C58" s="21"/>
      <c r="D58" s="251">
        <v>60</v>
      </c>
      <c r="E58" s="251"/>
      <c r="G58" s="52"/>
    </row>
    <row r="59" spans="1:19" ht="20.25" customHeight="1">
      <c r="A59" s="117">
        <f t="shared" si="1"/>
        <v>15</v>
      </c>
      <c r="B59" s="21" t="s">
        <v>26</v>
      </c>
      <c r="C59" s="21"/>
      <c r="D59" s="251">
        <v>145</v>
      </c>
      <c r="E59" s="251"/>
      <c r="G59" s="52"/>
    </row>
    <row r="60" spans="1:19" ht="18" customHeight="1">
      <c r="A60" s="117">
        <f t="shared" si="1"/>
        <v>16</v>
      </c>
      <c r="B60" s="21" t="s">
        <v>27</v>
      </c>
      <c r="C60" s="21"/>
      <c r="D60" s="251">
        <v>49.5</v>
      </c>
      <c r="E60" s="251"/>
    </row>
    <row r="61" spans="1:19" ht="18.75" hidden="1" customHeight="1">
      <c r="A61" s="117">
        <f t="shared" si="1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v>17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60</v>
      </c>
      <c r="E63" s="251"/>
    </row>
    <row r="64" spans="1:19" ht="18.75" customHeight="1">
      <c r="A64" s="117">
        <f t="shared" si="1"/>
        <v>18</v>
      </c>
      <c r="B64" s="21" t="s">
        <v>77</v>
      </c>
      <c r="C64" s="21"/>
      <c r="D64" s="251">
        <v>16</v>
      </c>
      <c r="E64" s="251"/>
    </row>
    <row r="65" spans="1:14" ht="18.75" customHeight="1">
      <c r="A65" s="117">
        <f t="shared" si="1"/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f t="shared" si="1"/>
        <v>20</v>
      </c>
      <c r="B66" s="21" t="s">
        <v>48</v>
      </c>
      <c r="C66" s="21"/>
      <c r="D66" s="251">
        <v>3</v>
      </c>
      <c r="E66" s="251"/>
    </row>
    <row r="67" spans="1:14" ht="18.75" customHeight="1">
      <c r="A67" s="117">
        <f t="shared" si="1"/>
        <v>21</v>
      </c>
      <c r="B67" s="21" t="s">
        <v>124</v>
      </c>
      <c r="C67" s="21"/>
      <c r="D67" s="251">
        <v>10</v>
      </c>
      <c r="E67" s="251"/>
    </row>
    <row r="68" spans="1:14" ht="18.75" hidden="1" customHeight="1">
      <c r="A68" s="117">
        <f t="shared" si="1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22</v>
      </c>
      <c r="B69" s="21" t="s">
        <v>66</v>
      </c>
      <c r="C69" s="21"/>
      <c r="D69" s="251">
        <f>+D20</f>
        <v>20.8</v>
      </c>
      <c r="E69" s="251"/>
    </row>
    <row r="70" spans="1:14" ht="18.75" hidden="1" customHeight="1">
      <c r="A70" s="117">
        <f t="shared" si="1"/>
        <v>23</v>
      </c>
      <c r="B70" s="21" t="s">
        <v>79</v>
      </c>
      <c r="C70" s="21"/>
      <c r="D70" s="251"/>
      <c r="E70" s="251"/>
    </row>
    <row r="71" spans="1:14">
      <c r="A71" s="117">
        <v>23</v>
      </c>
      <c r="B71" s="497" t="s">
        <v>307</v>
      </c>
      <c r="C71" s="21"/>
      <c r="D71" s="251">
        <v>15</v>
      </c>
      <c r="E71" s="251"/>
    </row>
    <row r="72" spans="1:14">
      <c r="A72" s="117">
        <v>24</v>
      </c>
      <c r="B72" s="21" t="s">
        <v>306</v>
      </c>
      <c r="C72" s="21"/>
      <c r="D72" s="251">
        <v>208.2</v>
      </c>
      <c r="E72" s="251"/>
    </row>
    <row r="73" spans="1:14" hidden="1">
      <c r="A73" s="117">
        <f t="shared" si="1"/>
        <v>25</v>
      </c>
      <c r="B73" s="21"/>
      <c r="C73" s="21"/>
      <c r="D73" s="251"/>
      <c r="E73" s="251"/>
      <c r="F73" s="57" t="s">
        <v>125</v>
      </c>
    </row>
    <row r="74" spans="1:14">
      <c r="A74" s="117">
        <v>25</v>
      </c>
      <c r="B74" s="21" t="s">
        <v>28</v>
      </c>
      <c r="C74" s="21"/>
      <c r="D74" s="251">
        <v>3517.2</v>
      </c>
      <c r="E74" s="251"/>
    </row>
    <row r="75" spans="1:14" s="3" customFormat="1" ht="17.25" customHeight="1">
      <c r="A75" s="161">
        <v>25.1</v>
      </c>
      <c r="B75" s="20" t="s">
        <v>80</v>
      </c>
      <c r="C75" s="20"/>
      <c r="D75" s="251">
        <f>+D74</f>
        <v>3517.2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26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v>26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40410.399999999994</v>
      </c>
      <c r="E78" s="464" t="s">
        <v>248</v>
      </c>
      <c r="F78" s="310">
        <f>+D35-D78</f>
        <v>0</v>
      </c>
    </row>
    <row r="79" spans="1:14" ht="26.25" customHeight="1">
      <c r="B79" s="55"/>
      <c r="C79" s="8"/>
      <c r="F79" s="499">
        <f>+F78+'[5]Ճշտված-2023'!$N$80</f>
        <v>749.53999999999428</v>
      </c>
    </row>
    <row r="80" spans="1:14" ht="26.25" hidden="1" customHeight="1">
      <c r="B80" s="9" t="s">
        <v>2</v>
      </c>
      <c r="C80" s="316" t="s">
        <v>295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240</v>
      </c>
      <c r="D85" s="332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5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7.855468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138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3">
        <f>+'Ekamut-caxs'!E7+1</f>
        <v>138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1" t="s">
        <v>43</v>
      </c>
      <c r="B13" s="511"/>
      <c r="C13" s="511"/>
      <c r="D13" s="511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հ․20 մսուր-մանկապարտեզ» ՀՈԱԿ-ի </v>
      </c>
      <c r="B14" s="504"/>
      <c r="C14" s="504"/>
      <c r="D14" s="504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283</v>
      </c>
      <c r="B15" s="505"/>
      <c r="C15" s="505"/>
      <c r="D15" s="505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2" t="s">
        <v>33</v>
      </c>
      <c r="C18" s="513"/>
      <c r="D18" s="88" t="s">
        <v>45</v>
      </c>
      <c r="E18" s="424"/>
      <c r="F18" s="303">
        <f>+D19-D77</f>
        <v>1050.2</v>
      </c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4" t="s">
        <v>34</v>
      </c>
      <c r="C19" s="515"/>
      <c r="D19" s="292">
        <f>+'Dramakani hamematakan'!D6</f>
        <v>1050.2</v>
      </c>
      <c r="E19" s="425"/>
      <c r="F19" s="509" t="s">
        <v>229</v>
      </c>
      <c r="G19" s="510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4" t="s">
        <v>84</v>
      </c>
      <c r="C20" s="515"/>
      <c r="D20" s="292">
        <f>SUM(D21:D22,D25,D28:D34)</f>
        <v>36653.200000000004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6" t="s">
        <v>120</v>
      </c>
      <c r="C21" s="517"/>
      <c r="D21" s="284">
        <f>+'Ekamut-caxs'!D18</f>
        <v>35184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6" t="str">
        <f>+'Ekamut-caxs'!B19</f>
        <v>Այլ նպաստներ բյուջեից, որից՝</v>
      </c>
      <c r="C22" s="517"/>
      <c r="D22" s="284">
        <f>+'Ekamut-caxs'!D19</f>
        <v>20.8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20" t="s">
        <v>260</v>
      </c>
      <c r="C23" s="521"/>
      <c r="D23" s="258">
        <f>+'Ekamut-caxs'!D20</f>
        <v>20.8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20" t="s">
        <v>263</v>
      </c>
      <c r="C24" s="521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hidden="1" customHeight="1">
      <c r="A25" s="61">
        <f>+'Ekamut-caxs'!A22</f>
        <v>3</v>
      </c>
      <c r="B25" s="516" t="str">
        <f>+'Ekamut-caxs'!B22</f>
        <v>Դրամաշնորհներ բյուջեից, որից՝</v>
      </c>
      <c r="C25" s="517"/>
      <c r="D25" s="283">
        <f>+'Ekamut-caxs'!D22</f>
        <v>0</v>
      </c>
      <c r="E25" s="427"/>
      <c r="F25" s="465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hidden="1" customHeight="1">
      <c r="A26" s="27">
        <f>+'Ekamut-caxs'!A23</f>
        <v>3.1</v>
      </c>
      <c r="B26" s="520" t="s">
        <v>261</v>
      </c>
      <c r="C26" s="521"/>
      <c r="D26" s="258">
        <f>+'Ekamut-caxs'!D23</f>
        <v>0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20" t="s">
        <v>262</v>
      </c>
      <c r="C27" s="521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3</v>
      </c>
      <c r="B28" s="516" t="str">
        <f>+'Ekamut-caxs'!B26</f>
        <v xml:space="preserve">Վճարովի ծառայություններից </v>
      </c>
      <c r="C28" s="517"/>
      <c r="D28" s="284">
        <f>+'Ekamut-caxs'!D26</f>
        <v>1448.4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 t="shared" ref="A29:A34" si="0">+A28+1</f>
        <v>4</v>
      </c>
      <c r="B29" s="516" t="str">
        <f>+'Ekamut-caxs'!B27</f>
        <v>Վարձակալությունից</v>
      </c>
      <c r="C29" s="517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 t="shared" si="0"/>
        <v>5</v>
      </c>
      <c r="B30" s="516" t="str">
        <f>+'Ekamut-caxs'!B28</f>
        <v>Սպասարկման և կոմունալ համավճարներից</v>
      </c>
      <c r="C30" s="517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7.25" hidden="1" customHeight="1">
      <c r="A31" s="61">
        <f t="shared" si="0"/>
        <v>6</v>
      </c>
      <c r="B31" s="516" t="s">
        <v>35</v>
      </c>
      <c r="C31" s="517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7.25" hidden="1" customHeight="1">
      <c r="A32" s="61">
        <f t="shared" si="0"/>
        <v>7</v>
      </c>
      <c r="B32" s="516" t="s">
        <v>10</v>
      </c>
      <c r="C32" s="517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7.25" hidden="1" customHeight="1">
      <c r="A33" s="61">
        <f t="shared" si="0"/>
        <v>8</v>
      </c>
      <c r="B33" s="518"/>
      <c r="C33" s="519"/>
      <c r="D33" s="283"/>
      <c r="E33" s="428"/>
      <c r="F33" s="110"/>
      <c r="G33" s="101"/>
      <c r="H33" s="101"/>
      <c r="I33" s="101"/>
      <c r="J33" s="44"/>
    </row>
    <row r="34" spans="1:13" s="77" customFormat="1" ht="17.25" hidden="1" customHeight="1">
      <c r="A34" s="61">
        <f t="shared" si="0"/>
        <v>9</v>
      </c>
      <c r="B34" s="518"/>
      <c r="C34" s="519"/>
      <c r="D34" s="283">
        <f>+'Ekamut-caxs'!D34</f>
        <v>0</v>
      </c>
      <c r="E34" s="428"/>
      <c r="F34" s="106" t="s">
        <v>290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4" t="s">
        <v>85</v>
      </c>
      <c r="C35" s="515"/>
      <c r="D35" s="292">
        <f>D36+D79+D91</f>
        <v>37625.599999999999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4" t="s">
        <v>61</v>
      </c>
      <c r="C36" s="515"/>
      <c r="D36" s="292">
        <f>SUM(D37,D41:D47,D51:D73,D77:D78)</f>
        <v>36678.9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8" t="str">
        <f>+'Ekamut-caxs'!B38</f>
        <v>Աշխատավարձի գծով, որից՝</v>
      </c>
      <c r="C37" s="519"/>
      <c r="D37" s="284">
        <f>+'Ekamut-caxs'!D38</f>
        <v>26618.5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20" t="s">
        <v>121</v>
      </c>
      <c r="C38" s="521"/>
      <c r="D38" s="296">
        <f>+'Ekamut-caxs'!D39</f>
        <v>890.5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20" t="s">
        <v>13</v>
      </c>
      <c r="C39" s="521"/>
      <c r="D39" s="296">
        <f>+'Ekamut-caxs'!D40</f>
        <v>319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20" t="str">
        <f>+'Ekamut-caxs'!B41</f>
        <v>կամավոր ատեստ. գծով լրավճար</v>
      </c>
      <c r="C40" s="521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8" t="s">
        <v>16</v>
      </c>
      <c r="C41" s="519"/>
      <c r="D41" s="283">
        <f>+'Ekamut-caxs'!D42</f>
        <v>6232.8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8" t="s">
        <v>15</v>
      </c>
      <c r="C42" s="519"/>
      <c r="D42" s="283">
        <f>+'Ekamut-caxs'!D43</f>
        <v>1128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8" t="s">
        <v>14</v>
      </c>
      <c r="C43" s="519"/>
      <c r="D43" s="283">
        <f>+'Ekamut-caxs'!D44</f>
        <v>932.1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8" t="s">
        <v>17</v>
      </c>
      <c r="C44" s="519"/>
      <c r="D44" s="283">
        <f>+Komunal!M27</f>
        <v>154.4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8" t="s">
        <v>18</v>
      </c>
      <c r="C45" s="519"/>
      <c r="D45" s="284">
        <f>+'Ekamut-caxs'!D46</f>
        <v>21.7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8" t="s">
        <v>19</v>
      </c>
      <c r="C46" s="519"/>
      <c r="D46" s="284">
        <f>+'Ekamut-caxs'!D47</f>
        <v>24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8" t="s">
        <v>20</v>
      </c>
      <c r="C47" s="519"/>
      <c r="D47" s="284">
        <f>SUM(D48:D50)</f>
        <v>159.6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20" t="s">
        <v>21</v>
      </c>
      <c r="C48" s="521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20" t="s">
        <v>22</v>
      </c>
      <c r="C49" s="521"/>
      <c r="D49" s="296">
        <f>+'Ekamut-caxs'!D50</f>
        <v>30</v>
      </c>
      <c r="E49" s="427"/>
    </row>
    <row r="50" spans="1:13" ht="18" customHeight="1">
      <c r="A50" s="27">
        <f>+A49+0.1</f>
        <v>8.2999999999999989</v>
      </c>
      <c r="B50" s="520" t="s">
        <v>23</v>
      </c>
      <c r="C50" s="521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18" t="s">
        <v>24</v>
      </c>
      <c r="C51" s="519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8" t="s">
        <v>31</v>
      </c>
      <c r="C52" s="519"/>
      <c r="D52" s="283">
        <f>+'Ekamut-caxs'!D53</f>
        <v>435.5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8" t="s">
        <v>25</v>
      </c>
      <c r="C53" s="519"/>
      <c r="D53" s="283">
        <f>+'Ekamut-caxs'!D54</f>
        <v>68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8" t="s">
        <v>76</v>
      </c>
      <c r="C54" s="519"/>
      <c r="D54" s="283">
        <f>+'Ekamut-caxs'!D55</f>
        <v>200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8" t="s">
        <v>50</v>
      </c>
      <c r="C55" s="519"/>
      <c r="D55" s="284">
        <f>+'Ekamut-caxs'!D56</f>
        <v>200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8" t="s">
        <v>122</v>
      </c>
      <c r="C56" s="519"/>
      <c r="D56" s="284">
        <f>+'Ekamut-caxs'!D57</f>
        <v>30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8" t="s">
        <v>123</v>
      </c>
      <c r="C57" s="519"/>
      <c r="D57" s="284">
        <f>+'Ekamut-caxs'!D58</f>
        <v>60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8" t="s">
        <v>26</v>
      </c>
      <c r="C58" s="519"/>
      <c r="D58" s="284">
        <f>+'Ekamut-caxs'!D59</f>
        <v>145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8" t="s">
        <v>27</v>
      </c>
      <c r="C59" s="519"/>
      <c r="D59" s="284">
        <f>+'Ekamut-caxs'!D60</f>
        <v>49.5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8" t="s">
        <v>69</v>
      </c>
      <c r="C60" s="519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17</v>
      </c>
      <c r="B61" s="518" t="s">
        <v>56</v>
      </c>
      <c r="C61" s="519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17</v>
      </c>
      <c r="B62" s="518" t="s">
        <v>47</v>
      </c>
      <c r="C62" s="519"/>
      <c r="D62" s="284">
        <f>+'Ekamut-caxs'!D63</f>
        <v>60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18" t="s">
        <v>77</v>
      </c>
      <c r="C63" s="519"/>
      <c r="D63" s="284">
        <f>+'Ekamut-caxs'!D64</f>
        <v>16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18" t="s">
        <v>78</v>
      </c>
      <c r="C64" s="519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18" t="s">
        <v>48</v>
      </c>
      <c r="C65" s="519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21</v>
      </c>
      <c r="B66" s="518" t="s">
        <v>124</v>
      </c>
      <c r="C66" s="519"/>
      <c r="D66" s="284">
        <f>+'Ekamut-caxs'!D67</f>
        <v>10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7.25" hidden="1" customHeight="1">
      <c r="A67" s="61">
        <f>+'Ekamut-caxs'!A68</f>
        <v>22</v>
      </c>
      <c r="B67" s="518" t="s">
        <v>49</v>
      </c>
      <c r="C67" s="519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22</v>
      </c>
      <c r="B68" s="518" t="s">
        <v>66</v>
      </c>
      <c r="C68" s="519"/>
      <c r="D68" s="284">
        <f>+'Ekamut-caxs'!D69</f>
        <v>20.8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+'Ekamut-caxs'!A70</f>
        <v>23</v>
      </c>
      <c r="B69" s="518" t="s">
        <v>79</v>
      </c>
      <c r="C69" s="519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>
      <c r="A70" s="61">
        <v>23</v>
      </c>
      <c r="B70" s="518" t="str">
        <f>+'Ekamut-caxs'!B71</f>
        <v>Դուրսգրվող գույքի գնահատման գծով</v>
      </c>
      <c r="C70" s="519"/>
      <c r="D70" s="283">
        <f>+'Ekamut-caxs'!D71</f>
        <v>15</v>
      </c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>
      <c r="A71" s="61">
        <v>29</v>
      </c>
      <c r="B71" s="518" t="str">
        <f>+'Ekamut-caxs'!B72</f>
        <v>Անհատույց ստացված ընթացիկ ակտիվների գծով</v>
      </c>
      <c r="C71" s="519"/>
      <c r="D71" s="283"/>
      <c r="E71" s="428"/>
      <c r="F71" s="114"/>
      <c r="G71" s="67"/>
      <c r="H71" s="67"/>
      <c r="I71" s="67"/>
      <c r="J71" s="56"/>
    </row>
    <row r="72" spans="1:13" s="68" customFormat="1" ht="17.25" hidden="1">
      <c r="A72" s="61">
        <v>30</v>
      </c>
      <c r="B72" s="518">
        <f>+'Ekamut-caxs'!B73</f>
        <v>0</v>
      </c>
      <c r="C72" s="519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17.25" hidden="1">
      <c r="A73" s="61">
        <v>31</v>
      </c>
      <c r="B73" s="518" t="s">
        <v>37</v>
      </c>
      <c r="C73" s="519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idden="1">
      <c r="A74" s="14">
        <f>+A73+0.1</f>
        <v>31.1</v>
      </c>
      <c r="B74" s="520" t="s">
        <v>38</v>
      </c>
      <c r="C74" s="521"/>
      <c r="D74" s="258"/>
      <c r="E74" s="430"/>
    </row>
    <row r="75" spans="1:13" hidden="1">
      <c r="A75" s="14">
        <f>+A74+0.1</f>
        <v>31.200000000000003</v>
      </c>
      <c r="B75" s="520" t="s">
        <v>51</v>
      </c>
      <c r="C75" s="521"/>
      <c r="D75" s="258"/>
      <c r="E75" s="430"/>
    </row>
    <row r="76" spans="1:13" hidden="1">
      <c r="A76" s="14">
        <f>+A75+0.1</f>
        <v>31.300000000000004</v>
      </c>
      <c r="B76" s="520" t="s">
        <v>86</v>
      </c>
      <c r="C76" s="521"/>
      <c r="D76" s="258">
        <f>+'Ekamut-caxs'!D76</f>
        <v>0</v>
      </c>
      <c r="E76" s="430"/>
    </row>
    <row r="77" spans="1:13" s="97" customFormat="1" ht="17.25" hidden="1">
      <c r="A77" s="71">
        <v>32</v>
      </c>
      <c r="B77" s="518" t="s">
        <v>39</v>
      </c>
      <c r="C77" s="519"/>
      <c r="D77" s="284"/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7.25" hidden="1">
      <c r="A78" s="71">
        <v>33</v>
      </c>
      <c r="B78" s="518" t="s">
        <v>87</v>
      </c>
      <c r="C78" s="519"/>
      <c r="D78" s="283"/>
      <c r="E78" s="428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17.25">
      <c r="A79" s="40" t="s">
        <v>59</v>
      </c>
      <c r="B79" s="522" t="s">
        <v>62</v>
      </c>
      <c r="C79" s="523"/>
      <c r="D79" s="292">
        <f>D80+D87</f>
        <v>275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8" t="s">
        <v>92</v>
      </c>
      <c r="C80" s="519"/>
      <c r="D80" s="284">
        <f>SUM(D81:D86)</f>
        <v>275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18" t="s">
        <v>88</v>
      </c>
      <c r="C81" s="519"/>
      <c r="D81" s="283">
        <v>275</v>
      </c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18" t="s">
        <v>89</v>
      </c>
      <c r="C82" s="519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>+A82+0.1</f>
        <v>1.3000000000000003</v>
      </c>
      <c r="B83" s="518" t="s">
        <v>90</v>
      </c>
      <c r="C83" s="519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>+A83+0.1</f>
        <v>1.4000000000000004</v>
      </c>
      <c r="B84" s="518" t="s">
        <v>67</v>
      </c>
      <c r="C84" s="519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>+A84+0.1</f>
        <v>1.5000000000000004</v>
      </c>
      <c r="B85" s="518" t="s">
        <v>68</v>
      </c>
      <c r="C85" s="519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f>+A85+0.1</f>
        <v>1.6000000000000005</v>
      </c>
      <c r="B86" s="518"/>
      <c r="C86" s="519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8" t="s">
        <v>93</v>
      </c>
      <c r="C87" s="519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8" t="s">
        <v>64</v>
      </c>
      <c r="C88" s="519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18" t="s">
        <v>63</v>
      </c>
      <c r="C89" s="519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18" t="s">
        <v>52</v>
      </c>
      <c r="C90" s="519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14" t="s">
        <v>155</v>
      </c>
      <c r="C91" s="515"/>
      <c r="D91" s="292">
        <f>SUM(D92:D93)</f>
        <v>671.7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8" t="s">
        <v>16</v>
      </c>
      <c r="C92" s="519"/>
      <c r="D92" s="283">
        <v>671.7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8"/>
      <c r="C93" s="519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4" t="s">
        <v>41</v>
      </c>
      <c r="C94" s="515"/>
      <c r="D94" s="292">
        <f>D19+D20-D35</f>
        <v>77.80000000000291</v>
      </c>
      <c r="E94" s="466" t="s">
        <v>248</v>
      </c>
      <c r="F94" s="509" t="s">
        <v>206</v>
      </c>
      <c r="G94" s="510"/>
      <c r="H94" s="308"/>
      <c r="I94" s="308"/>
      <c r="J94" s="307"/>
      <c r="K94" s="98"/>
      <c r="L94" s="98"/>
      <c r="M94" s="98"/>
    </row>
    <row r="95" spans="1:13" s="81" customFormat="1" ht="21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Քրիստինա Հունանյան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Ռուզաննա Մկրտչյան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101.2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61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2" zoomScaleSheetLayoutView="100" workbookViewId="0">
      <selection activeCell="D67" sqref="D6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5.85546875" style="20" customWidth="1"/>
    <col min="7" max="7" width="13.140625" style="19" customWidth="1"/>
    <col min="8" max="13" width="9.140625" style="19"/>
    <col min="14" max="18" width="0" style="19" hidden="1" customWidth="1"/>
    <col min="19" max="25" width="0" style="20" hidden="1" customWidth="1"/>
    <col min="26" max="16384" width="9.140625" style="20"/>
  </cols>
  <sheetData>
    <row r="1" spans="1:18" ht="21" customHeight="1">
      <c r="A1" s="524" t="s">
        <v>57</v>
      </c>
      <c r="B1" s="524"/>
      <c r="C1" s="524"/>
      <c r="D1" s="524"/>
      <c r="E1" s="524"/>
      <c r="F1" s="524"/>
    </row>
    <row r="2" spans="1:18" s="22" customFormat="1" ht="25.5" customHeight="1">
      <c r="A2" s="504" t="str">
        <f>+'Ekamut-caxs'!A14:D14</f>
        <v xml:space="preserve">«Երևանի հ․20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7" t="s">
        <v>256</v>
      </c>
      <c r="B3" s="527"/>
      <c r="C3" s="527"/>
      <c r="D3" s="527"/>
      <c r="E3" s="527"/>
      <c r="F3" s="527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39875.4</v>
      </c>
      <c r="D6" s="311">
        <f>SUM(D7:D18,D21:D24)</f>
        <v>40431.200000000004</v>
      </c>
      <c r="E6" s="311">
        <f t="shared" ref="E6:E66" si="0">D6-C6</f>
        <v>555.80000000000291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35184</v>
      </c>
      <c r="D7" s="298">
        <f>+'Ekamut-caxs'!D18</f>
        <v>35184</v>
      </c>
      <c r="E7" s="298">
        <f t="shared" si="0"/>
        <v>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259</v>
      </c>
      <c r="C8" s="462">
        <f>+C9+C10</f>
        <v>0</v>
      </c>
      <c r="D8" s="298">
        <f>+'Ekamut-caxs'!D19</f>
        <v>20.8</v>
      </c>
      <c r="E8" s="298">
        <f t="shared" si="0"/>
        <v>20.8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3"/>
      <c r="D9" s="298">
        <f>+'Ekamut-caxs'!D20</f>
        <v>20.8</v>
      </c>
      <c r="E9" s="298">
        <f t="shared" si="0"/>
        <v>20.8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264</v>
      </c>
      <c r="C11" s="462">
        <f>+C12+C13</f>
        <v>0</v>
      </c>
      <c r="D11" s="298">
        <f>+'Ekamut-caxs'!D22</f>
        <v>0</v>
      </c>
      <c r="E11" s="298">
        <f t="shared" si="0"/>
        <v>0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261</v>
      </c>
      <c r="C12" s="463"/>
      <c r="D12" s="298">
        <f>+'Ekamut-caxs'!D23</f>
        <v>0</v>
      </c>
      <c r="E12" s="298">
        <f t="shared" si="0"/>
        <v>0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262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269</v>
      </c>
      <c r="C14" s="463"/>
      <c r="D14" s="298">
        <f>+'Ekamut-caxs'!D25</f>
        <v>6.1</v>
      </c>
      <c r="E14" s="298">
        <f t="shared" si="0"/>
        <v>6.1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1170</v>
      </c>
      <c r="D15" s="298">
        <f>+'Ekamut-caxs'!D26</f>
        <v>1448.4</v>
      </c>
      <c r="E15" s="298">
        <f>D15-C15</f>
        <v>278.40000000000009</v>
      </c>
      <c r="F15" s="297"/>
      <c r="G15" s="57"/>
      <c r="H15" s="57"/>
      <c r="I15" s="57"/>
      <c r="J15" s="57"/>
      <c r="K15" s="57"/>
      <c r="L15" s="57"/>
      <c r="M15" s="57"/>
      <c r="N15" s="57" t="s">
        <v>297</v>
      </c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3521.4</v>
      </c>
      <c r="D18" s="301">
        <f>SUM(D19:D20)</f>
        <v>3725.3999999999996</v>
      </c>
      <c r="E18" s="298">
        <f t="shared" si="0"/>
        <v>203.99999999999955</v>
      </c>
      <c r="F18" s="297"/>
      <c r="G18" s="57"/>
      <c r="H18" s="57"/>
      <c r="I18" s="57"/>
      <c r="J18" s="57"/>
      <c r="K18" s="57"/>
      <c r="L18" s="57"/>
      <c r="M18" s="57"/>
      <c r="N18" s="57" t="s">
        <v>298</v>
      </c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3521.4</v>
      </c>
      <c r="D19" s="255">
        <f>+'Ekamut-caxs'!D30</f>
        <v>3517.2</v>
      </c>
      <c r="E19" s="255">
        <f t="shared" si="0"/>
        <v>-4.2000000000002728</v>
      </c>
      <c r="F19" s="256"/>
      <c r="N19" s="19" t="s">
        <v>299</v>
      </c>
    </row>
    <row r="20" spans="1:18" ht="18.75" customHeight="1">
      <c r="A20" s="27">
        <v>6.2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496" t="s">
        <v>297</v>
      </c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 t="s">
        <v>300</v>
      </c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7</v>
      </c>
      <c r="B23" s="288" t="s">
        <v>302</v>
      </c>
      <c r="C23" s="299"/>
      <c r="D23" s="297">
        <f>+'Ekamut-caxs'!D33</f>
        <v>25.7</v>
      </c>
      <c r="E23" s="297">
        <f>D23-C23</f>
        <v>25.7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39875.4</v>
      </c>
      <c r="D25" s="312">
        <f>SUM(D26,D30:D36,D40:D62,D64:D65)</f>
        <v>40410.399999999994</v>
      </c>
      <c r="E25" s="311">
        <f t="shared" si="0"/>
        <v>534.99999999999272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26334.2</v>
      </c>
      <c r="D26" s="301">
        <f>+'Ekamut-caxs'!D38</f>
        <v>26618.5</v>
      </c>
      <c r="E26" s="298">
        <f t="shared" si="0"/>
        <v>284.29999999999927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948.3</v>
      </c>
      <c r="D27" s="302">
        <f>+'Ekamut-caxs'!D39</f>
        <v>890.5</v>
      </c>
      <c r="E27" s="255">
        <f>D27-C27</f>
        <v>-57.799999999999955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319</v>
      </c>
      <c r="E28" s="255">
        <f>D28-C28</f>
        <v>319</v>
      </c>
      <c r="F28" s="19" t="s">
        <v>299</v>
      </c>
      <c r="G28" s="19"/>
      <c r="H28" s="19"/>
      <c r="I28" s="19"/>
      <c r="J28" s="19"/>
      <c r="K28" s="159"/>
      <c r="L28" s="159"/>
      <c r="M28" s="159"/>
      <c r="N28" s="159"/>
      <c r="O28" s="159"/>
      <c r="P28" s="159"/>
      <c r="Q28" s="159"/>
      <c r="R28" s="159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5892.7</v>
      </c>
      <c r="D30" s="301">
        <f>+'Ekamut-caxs'!D42</f>
        <v>6232.8</v>
      </c>
      <c r="E30" s="298">
        <f t="shared" si="0"/>
        <v>340.10000000000036</v>
      </c>
      <c r="F30" s="130" t="s">
        <v>300</v>
      </c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1213</v>
      </c>
      <c r="D31" s="301">
        <f>+'Ekamut-caxs'!D43</f>
        <v>1128</v>
      </c>
      <c r="E31" s="298">
        <f t="shared" si="0"/>
        <v>-85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1016.4</v>
      </c>
      <c r="D32" s="301">
        <f>+'Ekamut-caxs'!D44</f>
        <v>932.1</v>
      </c>
      <c r="E32" s="298">
        <f t="shared" si="0"/>
        <v>-84.299999999999955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190</v>
      </c>
      <c r="D33" s="301">
        <f>+'Ekamut-caxs'!D45</f>
        <v>160.5</v>
      </c>
      <c r="E33" s="298">
        <f t="shared" si="0"/>
        <v>-29.5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21.7</v>
      </c>
      <c r="D34" s="301">
        <f>+'Ekamut-caxs'!D46</f>
        <v>21.7</v>
      </c>
      <c r="E34" s="298">
        <f t="shared" si="0"/>
        <v>0</v>
      </c>
      <c r="F34" s="297"/>
      <c r="G34" s="57"/>
      <c r="H34" s="57"/>
      <c r="I34" s="57"/>
      <c r="J34" s="57"/>
      <c r="K34" s="57"/>
      <c r="L34" s="495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24</v>
      </c>
      <c r="D35" s="301">
        <f>+'Ekamut-caxs'!D47</f>
        <v>24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139.6</v>
      </c>
      <c r="D36" s="301">
        <f>SUM(D37:D39)</f>
        <v>159.6</v>
      </c>
      <c r="E36" s="298">
        <f t="shared" si="0"/>
        <v>20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30</v>
      </c>
      <c r="E38" s="255">
        <f t="shared" si="0"/>
        <v>20</v>
      </c>
      <c r="F38" s="130" t="s">
        <v>300</v>
      </c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441</v>
      </c>
      <c r="D41" s="301">
        <f>+'Ekamut-caxs'!D53</f>
        <v>435.5</v>
      </c>
      <c r="E41" s="298">
        <f t="shared" si="0"/>
        <v>-5.5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68</v>
      </c>
      <c r="D42" s="301">
        <f>+'Ekamut-caxs'!D54</f>
        <v>68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249</v>
      </c>
      <c r="D43" s="301">
        <f>+'Ekamut-caxs'!D55</f>
        <v>200</v>
      </c>
      <c r="E43" s="298">
        <f t="shared" si="0"/>
        <v>-49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200.9</v>
      </c>
      <c r="D44" s="301">
        <f>+'Ekamut-caxs'!D56</f>
        <v>200</v>
      </c>
      <c r="E44" s="298">
        <f t="shared" si="0"/>
        <v>-0.90000000000000568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30</v>
      </c>
      <c r="D45" s="301">
        <f>+'Ekamut-caxs'!D57</f>
        <v>30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60</v>
      </c>
      <c r="D46" s="301">
        <f>+'Ekamut-caxs'!D58</f>
        <v>60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145</v>
      </c>
      <c r="D47" s="301">
        <f>+'Ekamut-caxs'!D59</f>
        <v>145</v>
      </c>
      <c r="E47" s="298">
        <f t="shared" si="0"/>
        <v>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49.5</v>
      </c>
      <c r="D48" s="301">
        <f>+'Ekamut-caxs'!D60</f>
        <v>49.5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60</v>
      </c>
      <c r="E51" s="298">
        <f t="shared" si="0"/>
        <v>-45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16</v>
      </c>
      <c r="D52" s="301">
        <f>+'Ekamut-caxs'!D64</f>
        <v>16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105</v>
      </c>
      <c r="D53" s="301">
        <f>+'Ekamut-caxs'!D65</f>
        <v>95</v>
      </c>
      <c r="E53" s="298">
        <f t="shared" si="0"/>
        <v>-10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20</v>
      </c>
      <c r="D55" s="301">
        <f>+'Ekamut-caxs'!D67</f>
        <v>10</v>
      </c>
      <c r="E55" s="298">
        <f t="shared" si="1"/>
        <v>-10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/>
      <c r="D57" s="301">
        <f>+'Ekamut-caxs'!D69</f>
        <v>20.8</v>
      </c>
      <c r="E57" s="298">
        <f t="shared" si="1"/>
        <v>20.8</v>
      </c>
      <c r="F57" s="130" t="s">
        <v>303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23</v>
      </c>
      <c r="B59" s="285" t="s">
        <v>158</v>
      </c>
      <c r="C59" s="297">
        <v>30</v>
      </c>
      <c r="D59" s="301">
        <f>+'Ekamut-caxs'!D71</f>
        <v>15</v>
      </c>
      <c r="E59" s="298">
        <f t="shared" si="1"/>
        <v>-15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208.2</v>
      </c>
      <c r="E60" s="297">
        <f>D60-C60</f>
        <v>208.2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9" t="s">
        <v>28</v>
      </c>
      <c r="C62" s="297">
        <v>3521.4</v>
      </c>
      <c r="D62" s="301">
        <f>+'Ekamut-caxs'!D74</f>
        <v>3517.2</v>
      </c>
      <c r="E62" s="298">
        <f t="shared" si="1"/>
        <v>-4.2000000000002728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6">
        <v>3521.4</v>
      </c>
      <c r="D63" s="302">
        <f>+'Ekamut-caxs'!D75</f>
        <v>3517.2</v>
      </c>
      <c r="E63" s="255">
        <f t="shared" si="1"/>
        <v>-4.2000000000002728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25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496" t="s">
        <v>297</v>
      </c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20.800000000010186</v>
      </c>
      <c r="E66" s="311">
        <f t="shared" si="0"/>
        <v>20.800000000010186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6" t="str">
        <f>+'Ekamut-caxs'!C80</f>
        <v>Քրիստինա Հունանյան</v>
      </c>
      <c r="E68" s="526"/>
      <c r="F68" s="123"/>
    </row>
    <row r="69" spans="1:18" ht="9.75" customHeight="1">
      <c r="B69" s="38"/>
      <c r="D69" s="525" t="s">
        <v>5</v>
      </c>
      <c r="E69" s="525"/>
      <c r="F69" s="348"/>
    </row>
    <row r="70" spans="1:18" ht="24.75" customHeight="1">
      <c r="B70" s="37" t="s">
        <v>6</v>
      </c>
      <c r="C70" s="24"/>
      <c r="D70" s="526" t="str">
        <f>+'Ekamut-caxs'!C82</f>
        <v>Ռուզաննա Մկրտչյան</v>
      </c>
      <c r="E70" s="526"/>
      <c r="F70" s="123"/>
    </row>
    <row r="71" spans="1:18" ht="11.25" customHeight="1">
      <c r="D71" s="525" t="s">
        <v>5</v>
      </c>
      <c r="E71" s="525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7" zoomScaleSheetLayoutView="100" workbookViewId="0">
      <selection activeCell="D67" sqref="D6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4" t="s">
        <v>83</v>
      </c>
      <c r="B1" s="524"/>
      <c r="C1" s="524"/>
      <c r="D1" s="524"/>
      <c r="E1" s="524"/>
      <c r="F1" s="524"/>
    </row>
    <row r="2" spans="1:20" s="22" customFormat="1" ht="26.25" customHeight="1">
      <c r="A2" s="504" t="str">
        <f>+'Ekamut-caxs'!A14:D14</f>
        <v xml:space="preserve">«Երևանի հ․20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7" t="s">
        <v>257</v>
      </c>
      <c r="B3" s="527"/>
      <c r="C3" s="527"/>
      <c r="D3" s="527"/>
      <c r="E3" s="527"/>
      <c r="F3" s="527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1050.2</v>
      </c>
      <c r="D6" s="257">
        <f>+C6</f>
        <v>1050.2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36354</v>
      </c>
      <c r="D7" s="292">
        <f>SUM(D8:D9,D12,D15:D22)</f>
        <v>36653.200000000004</v>
      </c>
      <c r="E7" s="292">
        <f>D7-C7</f>
        <v>299.20000000000437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35184</v>
      </c>
      <c r="D8" s="284">
        <f>+'Dramakan hosqer'!D21</f>
        <v>35184</v>
      </c>
      <c r="E8" s="284">
        <f>D8-C8</f>
        <v>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20.8</v>
      </c>
      <c r="E9" s="284">
        <f t="shared" ref="E9:E14" si="1">D9-C9</f>
        <v>20.8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260</v>
      </c>
      <c r="C10" s="258"/>
      <c r="D10" s="284">
        <f>+'Dramakan hosqer'!D23</f>
        <v>20.8</v>
      </c>
      <c r="E10" s="284">
        <f t="shared" si="1"/>
        <v>20.8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264</v>
      </c>
      <c r="C12" s="284">
        <f>+C13+C14</f>
        <v>0</v>
      </c>
      <c r="D12" s="284">
        <f>+'Dramakan hosqer'!D25</f>
        <v>0</v>
      </c>
      <c r="E12" s="284">
        <f t="shared" si="1"/>
        <v>0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261</v>
      </c>
      <c r="C13" s="258"/>
      <c r="D13" s="284">
        <f>+'Dramakan hosqer'!D26</f>
        <v>0</v>
      </c>
      <c r="E13" s="284">
        <f t="shared" si="1"/>
        <v>0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262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1170</v>
      </c>
      <c r="D15" s="284">
        <f>+'Dramakan hosqer'!D28</f>
        <v>1448.4</v>
      </c>
      <c r="E15" s="284">
        <f t="shared" si="0"/>
        <v>278.40000000000009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37404.199999999997</v>
      </c>
      <c r="D23" s="292">
        <f>+D24+D67+D79</f>
        <v>37625.599999999999</v>
      </c>
      <c r="E23" s="292">
        <f t="shared" si="0"/>
        <v>221.40000000000146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36379.699999999997</v>
      </c>
      <c r="D24" s="292">
        <f>SUM(D25,D29:D35,D39:D61,D65:D66)</f>
        <v>36678.9</v>
      </c>
      <c r="E24" s="292">
        <f t="shared" si="0"/>
        <v>299.20000000000437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26334.2</v>
      </c>
      <c r="D25" s="284">
        <f>+'Dramakan hosqer'!D37</f>
        <v>26618.5</v>
      </c>
      <c r="E25" s="284">
        <f t="shared" si="0"/>
        <v>284.29999999999927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948.3</v>
      </c>
      <c r="D26" s="296">
        <f>+'Dramakan hosqer'!D38</f>
        <v>890.5</v>
      </c>
      <c r="E26" s="296">
        <f t="shared" si="0"/>
        <v>-57.799999999999955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319</v>
      </c>
      <c r="E27" s="296">
        <f t="shared" si="0"/>
        <v>319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5892.7</v>
      </c>
      <c r="D29" s="284">
        <f>+'Dramakan hosqer'!D41</f>
        <v>6232.8</v>
      </c>
      <c r="E29" s="284">
        <f t="shared" si="0"/>
        <v>340.10000000000036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1213</v>
      </c>
      <c r="D30" s="284">
        <f>+'Dramakan hosqer'!D42</f>
        <v>1128</v>
      </c>
      <c r="E30" s="284">
        <f t="shared" si="0"/>
        <v>-85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1016.4</v>
      </c>
      <c r="D31" s="284">
        <f>+'Dramakan hosqer'!D43</f>
        <v>932.1</v>
      </c>
      <c r="E31" s="284">
        <f t="shared" si="0"/>
        <v>-84.299999999999955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190</v>
      </c>
      <c r="D32" s="284">
        <f>+'Dramakan hosqer'!D44</f>
        <v>154.4</v>
      </c>
      <c r="E32" s="284">
        <f t="shared" si="0"/>
        <v>-35.599999999999994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21.7</v>
      </c>
      <c r="D33" s="284">
        <f>+'Dramakan hosqer'!D45</f>
        <v>21.7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24</v>
      </c>
      <c r="D34" s="284">
        <f>+'Dramakan hosqer'!D46</f>
        <v>24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139.6</v>
      </c>
      <c r="D35" s="284">
        <f>SUM(D36:D38)</f>
        <v>159.6</v>
      </c>
      <c r="E35" s="284">
        <f t="shared" si="0"/>
        <v>20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30</v>
      </c>
      <c r="E37" s="296">
        <f t="shared" si="0"/>
        <v>20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441</v>
      </c>
      <c r="D40" s="284">
        <f>+'Dramakan hosqer'!D52</f>
        <v>435.5</v>
      </c>
      <c r="E40" s="284">
        <f t="shared" si="0"/>
        <v>-5.5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68</v>
      </c>
      <c r="D41" s="284">
        <f>+'Dramakan hosqer'!D53</f>
        <v>68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249</v>
      </c>
      <c r="D42" s="284">
        <f>+'Dramakan hosqer'!D54</f>
        <v>200</v>
      </c>
      <c r="E42" s="284">
        <f t="shared" si="0"/>
        <v>-49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200.9</v>
      </c>
      <c r="D43" s="284">
        <f>+'Dramakan hosqer'!D55</f>
        <v>200</v>
      </c>
      <c r="E43" s="284">
        <f t="shared" si="0"/>
        <v>-0.90000000000000568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30</v>
      </c>
      <c r="D44" s="284">
        <f>+'Dramakan hosqer'!D56</f>
        <v>30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60</v>
      </c>
      <c r="D45" s="284">
        <f>+'Dramakan hosqer'!D57</f>
        <v>60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145</v>
      </c>
      <c r="D46" s="284">
        <f>+'Dramakan hosqer'!D58</f>
        <v>145</v>
      </c>
      <c r="E46" s="284">
        <f t="shared" si="0"/>
        <v>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49.5</v>
      </c>
      <c r="D47" s="284">
        <f>+'Dramakan hosqer'!D59</f>
        <v>49.5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60</v>
      </c>
      <c r="E50" s="284">
        <f t="shared" si="0"/>
        <v>-45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16</v>
      </c>
      <c r="D51" s="284">
        <f>+'Dramakan hosqer'!D63</f>
        <v>16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105</v>
      </c>
      <c r="D52" s="284">
        <f>+'Dramakan hosqer'!D64</f>
        <v>95</v>
      </c>
      <c r="E52" s="284">
        <f t="shared" si="0"/>
        <v>-10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20</v>
      </c>
      <c r="D54" s="284">
        <f>+'Dramakan hosqer'!D66</f>
        <v>10</v>
      </c>
      <c r="E54" s="284">
        <f t="shared" si="0"/>
        <v>-10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/>
      <c r="D56" s="284">
        <f>+'Dramakan hosqer'!D68</f>
        <v>20.8</v>
      </c>
      <c r="E56" s="284">
        <f t="shared" si="0"/>
        <v>20.8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23</v>
      </c>
      <c r="B58" s="285" t="s">
        <v>158</v>
      </c>
      <c r="C58" s="283">
        <v>30</v>
      </c>
      <c r="D58" s="284">
        <f>+'Dramakan hosqer'!D70</f>
        <v>15</v>
      </c>
      <c r="E58" s="284">
        <f t="shared" si="0"/>
        <v>-15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91" t="s">
        <v>39</v>
      </c>
      <c r="C65" s="283">
        <v>25.7</v>
      </c>
      <c r="D65" s="284">
        <f>+'Dramakan hosqer'!D77</f>
        <v>0</v>
      </c>
      <c r="E65" s="284">
        <f t="shared" si="0"/>
        <v>-25.7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275</v>
      </c>
      <c r="E67" s="292">
        <f t="shared" si="0"/>
        <v>275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275</v>
      </c>
      <c r="E68" s="284">
        <f t="shared" si="0"/>
        <v>275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275</v>
      </c>
      <c r="E69" s="284">
        <f t="shared" ref="E69:E82" si="2">D69-C69</f>
        <v>275</v>
      </c>
      <c r="F69" s="498" t="s">
        <v>308</v>
      </c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1024.5</v>
      </c>
      <c r="D79" s="292">
        <f>SUM(D80:D81)</f>
        <v>671.7</v>
      </c>
      <c r="E79" s="292">
        <f t="shared" si="2"/>
        <v>-352.79999999999995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1024.5</v>
      </c>
      <c r="D80" s="284">
        <f>+'Dramakan hosqer'!D92</f>
        <v>671.7</v>
      </c>
      <c r="E80" s="283">
        <f>D80-C80</f>
        <v>-352.79999999999995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0</v>
      </c>
      <c r="D82" s="292">
        <f>D6+D7-D23</f>
        <v>77.80000000000291</v>
      </c>
      <c r="E82" s="292">
        <f t="shared" si="2"/>
        <v>77.80000000000291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9" t="str">
        <f>+'Ekamut-caxs'!C80</f>
        <v>Քրիստինա Հունանյան</v>
      </c>
      <c r="E84" s="526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8" t="s">
        <v>97</v>
      </c>
      <c r="E85" s="528"/>
      <c r="F85" s="350"/>
    </row>
    <row r="86" spans="1:20" s="19" customFormat="1" ht="22.5" customHeight="1">
      <c r="A86" s="20"/>
      <c r="B86" s="39" t="s">
        <v>6</v>
      </c>
      <c r="C86" s="20"/>
      <c r="D86" s="526" t="str">
        <f>+'Ekamut-caxs'!C82</f>
        <v>Ռուզաննա Մկրտչյան</v>
      </c>
      <c r="E86" s="526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8" t="s">
        <v>97</v>
      </c>
      <c r="E87" s="528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D67" sqref="D6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0" t="s">
        <v>71</v>
      </c>
      <c r="B1" s="530"/>
      <c r="C1" s="530"/>
      <c r="D1" s="530"/>
      <c r="E1" s="530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1" t="str">
        <f>+'Ekamut-caxs'!A14:D14</f>
        <v xml:space="preserve">«Երևանի հ․20 մսուր-մանկապարտեզ» ՀՈԱԿ-ի </v>
      </c>
      <c r="B2" s="532"/>
      <c r="C2" s="532"/>
      <c r="D2" s="532"/>
      <c r="E2" s="532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3" t="s">
        <v>160</v>
      </c>
      <c r="B3" s="533"/>
      <c r="C3" s="533"/>
      <c r="D3" s="533"/>
      <c r="E3" s="533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4" t="s">
        <v>254</v>
      </c>
      <c r="B4" s="534"/>
      <c r="C4" s="534"/>
      <c r="D4" s="534"/>
      <c r="E4" s="534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5" t="s">
        <v>165</v>
      </c>
      <c r="B7" s="536"/>
      <c r="C7" s="536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106.5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17.399999999999999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10.9</v>
      </c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7.7</v>
      </c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224</v>
      </c>
      <c r="C14" s="220" t="s">
        <v>176</v>
      </c>
      <c r="D14" s="31">
        <v>5.3</v>
      </c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hidden="1" customHeight="1">
      <c r="A16" s="220">
        <v>1.8</v>
      </c>
      <c r="B16" s="222"/>
      <c r="C16" s="224" t="s">
        <v>199</v>
      </c>
      <c r="D16" s="31"/>
      <c r="E16" s="31"/>
    </row>
    <row r="17" spans="1:22" ht="18" hidden="1" customHeight="1">
      <c r="A17" s="220">
        <v>1.9</v>
      </c>
      <c r="B17" s="222"/>
      <c r="C17" s="224"/>
      <c r="D17" s="31"/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10.7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54.5</v>
      </c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106.5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5" t="s">
        <v>190</v>
      </c>
      <c r="B35" s="536"/>
      <c r="C35" s="536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idden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7" hidden="1">
      <c r="A37" s="220">
        <v>1.2</v>
      </c>
      <c r="B37" s="221" t="s">
        <v>169</v>
      </c>
      <c r="C37" s="220" t="s">
        <v>170</v>
      </c>
      <c r="D37" s="31"/>
      <c r="E37" s="31"/>
    </row>
    <row r="38" spans="1:22" hidden="1">
      <c r="A38" s="220">
        <v>1.3</v>
      </c>
      <c r="B38" s="221" t="s">
        <v>171</v>
      </c>
      <c r="C38" s="220" t="s">
        <v>172</v>
      </c>
      <c r="D38" s="31"/>
      <c r="E38" s="31"/>
    </row>
    <row r="39" spans="1:22" hidden="1">
      <c r="A39" s="220">
        <v>1.4</v>
      </c>
      <c r="B39" s="222" t="s">
        <v>173</v>
      </c>
      <c r="C39" s="223" t="s">
        <v>174</v>
      </c>
      <c r="D39" s="31"/>
      <c r="E39" s="31"/>
    </row>
    <row r="40" spans="1:22" hidden="1">
      <c r="A40" s="220">
        <v>1.5</v>
      </c>
      <c r="B40" s="222"/>
      <c r="C40" s="220" t="s">
        <v>175</v>
      </c>
      <c r="D40" s="31"/>
      <c r="E40" s="31"/>
    </row>
    <row r="41" spans="1:22" hidden="1">
      <c r="A41" s="220">
        <v>1.6</v>
      </c>
      <c r="B41" s="221" t="s">
        <v>224</v>
      </c>
      <c r="C41" s="220" t="s">
        <v>176</v>
      </c>
      <c r="D41" s="31"/>
      <c r="E41" s="31"/>
    </row>
    <row r="42" spans="1:22" ht="27" hidden="1">
      <c r="A42" s="220">
        <v>1.7</v>
      </c>
      <c r="B42" s="222"/>
      <c r="C42" s="220" t="s">
        <v>200</v>
      </c>
      <c r="D42" s="31"/>
      <c r="E42" s="31"/>
    </row>
    <row r="43" spans="1:22" hidden="1">
      <c r="A43" s="220">
        <v>1.8</v>
      </c>
      <c r="B43" s="222"/>
      <c r="C43" s="224" t="s">
        <v>199</v>
      </c>
      <c r="D43" s="31"/>
      <c r="E43" s="31"/>
    </row>
    <row r="44" spans="1:22" hidden="1">
      <c r="A44" s="220">
        <v>1.9</v>
      </c>
      <c r="B44" s="222"/>
      <c r="C44" s="224"/>
      <c r="D44" s="31"/>
      <c r="E44" s="31"/>
    </row>
    <row r="45" spans="1:22" hidden="1">
      <c r="A45" s="225">
        <v>2</v>
      </c>
      <c r="B45" s="222"/>
      <c r="C45" s="224"/>
      <c r="D45" s="31"/>
      <c r="E45" s="31"/>
    </row>
    <row r="46" spans="1:22" hidden="1">
      <c r="A46" s="220">
        <v>2.1</v>
      </c>
      <c r="B46" s="222"/>
      <c r="C46" s="224"/>
      <c r="D46" s="31"/>
      <c r="E46" s="31"/>
    </row>
    <row r="47" spans="1:22" hidden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idden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idden="1">
      <c r="A49" s="220">
        <v>2.4</v>
      </c>
      <c r="B49" s="222" t="s">
        <v>177</v>
      </c>
      <c r="C49" s="220" t="s">
        <v>178</v>
      </c>
      <c r="D49" s="31"/>
      <c r="E49" s="31"/>
    </row>
    <row r="50" spans="1:22" hidden="1">
      <c r="A50" s="220">
        <v>2.5</v>
      </c>
      <c r="B50" s="222" t="s">
        <v>177</v>
      </c>
      <c r="C50" s="220" t="s">
        <v>179</v>
      </c>
      <c r="D50" s="31"/>
      <c r="E50" s="31"/>
    </row>
    <row r="51" spans="1:22" hidden="1">
      <c r="A51" s="220">
        <v>2.6</v>
      </c>
      <c r="B51" s="221" t="s">
        <v>180</v>
      </c>
      <c r="C51" s="220" t="s">
        <v>181</v>
      </c>
      <c r="D51" s="31"/>
      <c r="E51" s="31"/>
    </row>
    <row r="52" spans="1:22">
      <c r="A52" s="220">
        <v>2.7</v>
      </c>
      <c r="B52" s="222" t="s">
        <v>182</v>
      </c>
      <c r="C52" s="220" t="s">
        <v>183</v>
      </c>
      <c r="D52" s="31">
        <v>25.7</v>
      </c>
      <c r="E52" s="31"/>
    </row>
    <row r="53" spans="1:22" hidden="1">
      <c r="A53" s="220">
        <v>2.8</v>
      </c>
      <c r="B53" s="222"/>
      <c r="C53" s="224" t="s">
        <v>184</v>
      </c>
      <c r="D53" s="31"/>
      <c r="E53" s="31"/>
    </row>
    <row r="54" spans="1:22" ht="28.5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25.7</v>
      </c>
      <c r="G54" s="341">
        <f>+D59-D54-F54</f>
        <v>0</v>
      </c>
    </row>
    <row r="55" spans="1:22" ht="33" hidden="1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25.7</v>
      </c>
      <c r="E59" s="237"/>
      <c r="F59" s="443">
        <f>+D59-D55</f>
        <v>25.7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255</v>
      </c>
      <c r="C62" s="236">
        <f>+'Dramakan hosqer'!D19</f>
        <v>1050.2</v>
      </c>
      <c r="D62" s="537" t="s">
        <v>193</v>
      </c>
      <c r="E62" s="538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9" t="str">
        <f>+'Ekamut-caxs'!C80</f>
        <v>Քրիստինա Հունանյան</v>
      </c>
      <c r="E64" s="539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40" t="s">
        <v>97</v>
      </c>
      <c r="E65" s="54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9" t="str">
        <f>+'Ekamut-caxs'!C82</f>
        <v>Ռուզաննա Մկրտչյան</v>
      </c>
      <c r="E66" s="539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40" t="s">
        <v>97</v>
      </c>
      <c r="E67" s="54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SheetLayoutView="100" workbookViewId="0">
      <selection activeCell="D67" sqref="D6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4" t="s">
        <v>71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  <c r="N1" s="544"/>
    </row>
    <row r="2" spans="1:15" s="21" customFormat="1" ht="25.5" customHeight="1">
      <c r="A2" s="504" t="str">
        <f>+'Ekamut-caxs'!A14</f>
        <v xml:space="preserve">«Երևանի հ․20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1" t="s">
        <v>258</v>
      </c>
      <c r="B3" s="531"/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1"/>
    </row>
    <row r="4" spans="1:15" ht="21" customHeight="1" thickBot="1">
      <c r="N4" s="351" t="s">
        <v>0</v>
      </c>
    </row>
    <row r="5" spans="1:15" ht="33.75" customHeight="1">
      <c r="A5" s="550" t="s">
        <v>156</v>
      </c>
      <c r="B5" s="552" t="s">
        <v>72</v>
      </c>
      <c r="C5" s="554" t="s">
        <v>228</v>
      </c>
      <c r="D5" s="545" t="s">
        <v>211</v>
      </c>
      <c r="E5" s="546"/>
      <c r="F5" s="546"/>
      <c r="G5" s="546"/>
      <c r="H5" s="546"/>
      <c r="I5" s="546"/>
      <c r="J5" s="546"/>
      <c r="K5" s="546"/>
      <c r="L5" s="546"/>
      <c r="M5" s="547"/>
      <c r="N5" s="548" t="s">
        <v>159</v>
      </c>
    </row>
    <row r="6" spans="1:15" ht="79.5" customHeight="1">
      <c r="A6" s="551"/>
      <c r="B6" s="553"/>
      <c r="C6" s="555"/>
      <c r="D6" s="352" t="s">
        <v>225</v>
      </c>
      <c r="E6" s="353" t="s">
        <v>233</v>
      </c>
      <c r="F6" s="353" t="s">
        <v>234</v>
      </c>
      <c r="G6" s="353" t="s">
        <v>157</v>
      </c>
      <c r="H6" s="353" t="s">
        <v>301</v>
      </c>
      <c r="I6" s="353" t="s">
        <v>213</v>
      </c>
      <c r="J6" s="353" t="s">
        <v>121</v>
      </c>
      <c r="K6" s="354" t="s">
        <v>288</v>
      </c>
      <c r="L6" s="354" t="s">
        <v>196</v>
      </c>
      <c r="M6" s="355" t="s">
        <v>212</v>
      </c>
      <c r="N6" s="549"/>
    </row>
    <row r="7" spans="1:15" ht="27.75" customHeight="1">
      <c r="A7" s="352">
        <v>1</v>
      </c>
      <c r="B7" s="356" t="s">
        <v>219</v>
      </c>
      <c r="C7" s="357">
        <v>21827.4</v>
      </c>
      <c r="D7" s="358">
        <v>4014.97</v>
      </c>
      <c r="E7" s="359"/>
      <c r="F7" s="359"/>
      <c r="G7" s="359">
        <v>108.7</v>
      </c>
      <c r="H7" s="359">
        <v>440</v>
      </c>
      <c r="I7" s="359">
        <v>23.6</v>
      </c>
      <c r="J7" s="359">
        <v>203.8</v>
      </c>
      <c r="K7" s="359"/>
      <c r="L7" s="359"/>
      <c r="M7" s="360"/>
      <c r="N7" s="361">
        <f>ROUND(SUM(C7:M7),1)</f>
        <v>26618.5</v>
      </c>
    </row>
    <row r="8" spans="1:15" ht="28.5" customHeight="1">
      <c r="A8" s="352">
        <v>1.1000000000000001</v>
      </c>
      <c r="B8" s="362" t="s">
        <v>121</v>
      </c>
      <c r="C8" s="363">
        <v>686.7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319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288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0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26618.5</v>
      </c>
    </row>
    <row r="13" spans="1:15" s="377" customFormat="1" ht="34.5" customHeight="1">
      <c r="B13" s="378">
        <f>2007.485*2</f>
        <v>4014.97</v>
      </c>
      <c r="C13" s="123">
        <v>2007485</v>
      </c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8"/>
      <c r="M14" s="558"/>
      <c r="N14" s="388"/>
    </row>
    <row r="15" spans="1:15" s="377" customFormat="1" ht="69" customHeight="1">
      <c r="B15" s="541" t="s">
        <v>216</v>
      </c>
      <c r="C15" s="542"/>
      <c r="D15" s="543"/>
      <c r="G15" s="246"/>
      <c r="H15" s="246"/>
      <c r="I15" s="541" t="s">
        <v>215</v>
      </c>
      <c r="J15" s="543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235</v>
      </c>
      <c r="D16" s="390" t="s">
        <v>236</v>
      </c>
      <c r="G16" s="391"/>
      <c r="H16" s="392"/>
      <c r="I16" s="389" t="s">
        <v>197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6" t="str">
        <f>+'Ekamut-caxs'!C80</f>
        <v>Քրիստինա Հունանյան</v>
      </c>
      <c r="I20" s="556"/>
      <c r="J20" s="556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7" t="s">
        <v>97</v>
      </c>
      <c r="I21" s="557"/>
      <c r="J21" s="557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6" t="str">
        <f>+'Ekamut-caxs'!C82</f>
        <v>Ռուզաննա Մկրտչյան</v>
      </c>
      <c r="I22" s="556"/>
      <c r="J22" s="556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7" t="s">
        <v>97</v>
      </c>
      <c r="I23" s="557"/>
      <c r="J23" s="557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D67" sqref="D6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4" t="s">
        <v>71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5" s="140" customFormat="1" ht="21.75" customHeight="1">
      <c r="A2" s="563" t="str">
        <f>+'Ekamut-caxs'!A14:D14</f>
        <v xml:space="preserve">«Երևանի հ․20 մսուր-մանկապարտեզ»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</row>
    <row r="3" spans="1:15" s="140" customFormat="1" ht="21" customHeight="1">
      <c r="A3" s="563" t="s">
        <v>98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5" ht="21" customHeight="1" thickBot="1"/>
    <row r="5" spans="1:15" s="147" customFormat="1" ht="24.75" customHeight="1">
      <c r="A5" s="566" t="s">
        <v>119</v>
      </c>
      <c r="B5" s="568" t="s">
        <v>99</v>
      </c>
      <c r="C5" s="570" t="s">
        <v>100</v>
      </c>
      <c r="D5" s="571"/>
      <c r="E5" s="571"/>
      <c r="F5" s="572"/>
      <c r="G5" s="562" t="s">
        <v>101</v>
      </c>
      <c r="H5" s="562"/>
      <c r="I5" s="562"/>
      <c r="J5" s="562"/>
      <c r="K5" s="562" t="s">
        <v>147</v>
      </c>
      <c r="L5" s="562"/>
      <c r="M5" s="562"/>
      <c r="N5" s="562"/>
      <c r="O5" s="562"/>
    </row>
    <row r="6" spans="1:15" s="149" customFormat="1" ht="51" customHeight="1">
      <c r="A6" s="567"/>
      <c r="B6" s="569"/>
      <c r="C6" s="439" t="s">
        <v>241</v>
      </c>
      <c r="D6" s="440" t="s">
        <v>242</v>
      </c>
      <c r="E6" s="440" t="s">
        <v>271</v>
      </c>
      <c r="F6" s="441" t="s">
        <v>272</v>
      </c>
      <c r="G6" s="440" t="s">
        <v>243</v>
      </c>
      <c r="H6" s="442" t="s">
        <v>242</v>
      </c>
      <c r="I6" s="440" t="s">
        <v>273</v>
      </c>
      <c r="J6" s="442" t="s">
        <v>272</v>
      </c>
      <c r="K6" s="440" t="s">
        <v>241</v>
      </c>
      <c r="L6" s="440" t="s">
        <v>271</v>
      </c>
      <c r="M6" s="442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227</v>
      </c>
      <c r="D7" s="266" t="s">
        <v>227</v>
      </c>
      <c r="E7" s="475">
        <v>1398</v>
      </c>
      <c r="F7" s="480">
        <v>200893</v>
      </c>
      <c r="G7" s="280" t="s">
        <v>227</v>
      </c>
      <c r="H7" s="266" t="s">
        <v>227</v>
      </c>
      <c r="I7" s="475">
        <v>1740</v>
      </c>
      <c r="J7" s="477">
        <v>89755</v>
      </c>
      <c r="K7" s="319" t="s">
        <v>227</v>
      </c>
      <c r="L7" s="475">
        <v>69</v>
      </c>
      <c r="M7" s="444">
        <f>+L7*200.47</f>
        <v>13832.43</v>
      </c>
      <c r="N7" s="445">
        <f>+L7*7.94904</f>
        <v>548.48375999999996</v>
      </c>
      <c r="O7" s="335">
        <f>+N7+M7</f>
        <v>14380.913759999999</v>
      </c>
    </row>
    <row r="8" spans="1:15" ht="19.5" customHeight="1">
      <c r="A8" s="142">
        <v>2</v>
      </c>
      <c r="B8" s="195" t="s">
        <v>103</v>
      </c>
      <c r="C8" s="274" t="s">
        <v>227</v>
      </c>
      <c r="D8" s="266" t="s">
        <v>227</v>
      </c>
      <c r="E8" s="475">
        <v>1282</v>
      </c>
      <c r="F8" s="480">
        <v>184223</v>
      </c>
      <c r="G8" s="280" t="s">
        <v>227</v>
      </c>
      <c r="H8" s="266" t="s">
        <v>227</v>
      </c>
      <c r="I8" s="475">
        <v>1560</v>
      </c>
      <c r="J8" s="477">
        <v>80579</v>
      </c>
      <c r="K8" s="319" t="s">
        <v>227</v>
      </c>
      <c r="L8" s="475">
        <v>79</v>
      </c>
      <c r="M8" s="444">
        <f t="shared" ref="M8:M18" si="0">+L8*200.47</f>
        <v>15837.13</v>
      </c>
      <c r="N8" s="445">
        <f t="shared" ref="N8:N18" si="1">+L8*7.94904</f>
        <v>627.97415999999998</v>
      </c>
      <c r="O8" s="335">
        <f t="shared" ref="O8:O18" si="2">+N8+M8</f>
        <v>16465.104159999999</v>
      </c>
    </row>
    <row r="9" spans="1:15" ht="19.5" customHeight="1">
      <c r="A9" s="142">
        <v>3</v>
      </c>
      <c r="B9" s="195" t="s">
        <v>104</v>
      </c>
      <c r="C9" s="274" t="s">
        <v>227</v>
      </c>
      <c r="D9" s="266" t="s">
        <v>227</v>
      </c>
      <c r="E9" s="475">
        <v>892</v>
      </c>
      <c r="F9" s="480">
        <v>128180</v>
      </c>
      <c r="G9" s="280" t="s">
        <v>227</v>
      </c>
      <c r="H9" s="266" t="s">
        <v>227</v>
      </c>
      <c r="I9" s="475">
        <v>1500</v>
      </c>
      <c r="J9" s="477">
        <v>77520</v>
      </c>
      <c r="K9" s="319" t="s">
        <v>227</v>
      </c>
      <c r="L9" s="475">
        <v>51</v>
      </c>
      <c r="M9" s="444">
        <f t="shared" si="0"/>
        <v>10223.969999999999</v>
      </c>
      <c r="N9" s="445">
        <f t="shared" si="1"/>
        <v>405.40104000000002</v>
      </c>
      <c r="O9" s="335">
        <f t="shared" si="2"/>
        <v>10629.37104</v>
      </c>
    </row>
    <row r="10" spans="1:15" ht="19.5" customHeight="1">
      <c r="A10" s="142">
        <v>4</v>
      </c>
      <c r="B10" s="195" t="s">
        <v>105</v>
      </c>
      <c r="C10" s="275" t="s">
        <v>227</v>
      </c>
      <c r="D10" s="267" t="s">
        <v>227</v>
      </c>
      <c r="E10" s="475">
        <v>769</v>
      </c>
      <c r="F10" s="480">
        <v>110505</v>
      </c>
      <c r="G10" s="280" t="s">
        <v>227</v>
      </c>
      <c r="H10" s="270" t="s">
        <v>227</v>
      </c>
      <c r="I10" s="475">
        <v>1350</v>
      </c>
      <c r="J10" s="477">
        <v>69948</v>
      </c>
      <c r="K10" s="319" t="s">
        <v>227</v>
      </c>
      <c r="L10" s="475">
        <v>32</v>
      </c>
      <c r="M10" s="444">
        <f t="shared" si="0"/>
        <v>6415.04</v>
      </c>
      <c r="N10" s="445">
        <f t="shared" si="1"/>
        <v>254.36928</v>
      </c>
      <c r="O10" s="335">
        <f t="shared" si="2"/>
        <v>6669.4092799999999</v>
      </c>
    </row>
    <row r="11" spans="1:15" ht="19.5" customHeight="1">
      <c r="A11" s="142">
        <v>5</v>
      </c>
      <c r="B11" s="195" t="s">
        <v>106</v>
      </c>
      <c r="C11" s="275" t="s">
        <v>227</v>
      </c>
      <c r="D11" s="267" t="s">
        <v>227</v>
      </c>
      <c r="E11" s="475">
        <v>440</v>
      </c>
      <c r="F11" s="480">
        <v>63228</v>
      </c>
      <c r="G11" s="280" t="s">
        <v>227</v>
      </c>
      <c r="H11" s="270" t="s">
        <v>227</v>
      </c>
      <c r="I11" s="475">
        <v>1455</v>
      </c>
      <c r="J11" s="477">
        <v>75563</v>
      </c>
      <c r="K11" s="319" t="s">
        <v>227</v>
      </c>
      <c r="L11" s="475">
        <v>31</v>
      </c>
      <c r="M11" s="444">
        <f t="shared" si="0"/>
        <v>6214.57</v>
      </c>
      <c r="N11" s="445">
        <f t="shared" si="1"/>
        <v>246.42024000000001</v>
      </c>
      <c r="O11" s="335">
        <f t="shared" si="2"/>
        <v>6460.9902400000001</v>
      </c>
    </row>
    <row r="12" spans="1:15" ht="19.5" customHeight="1">
      <c r="A12" s="142">
        <v>6</v>
      </c>
      <c r="B12" s="195" t="s">
        <v>107</v>
      </c>
      <c r="C12" s="275" t="s">
        <v>227</v>
      </c>
      <c r="D12" s="267" t="s">
        <v>227</v>
      </c>
      <c r="E12" s="475">
        <v>129</v>
      </c>
      <c r="F12" s="480">
        <v>18537</v>
      </c>
      <c r="G12" s="280" t="s">
        <v>227</v>
      </c>
      <c r="H12" s="270" t="s">
        <v>227</v>
      </c>
      <c r="I12" s="475">
        <v>1440</v>
      </c>
      <c r="J12" s="477">
        <v>75061</v>
      </c>
      <c r="K12" s="319" t="s">
        <v>227</v>
      </c>
      <c r="L12" s="475">
        <v>66</v>
      </c>
      <c r="M12" s="444">
        <f t="shared" si="0"/>
        <v>13231.02</v>
      </c>
      <c r="N12" s="445">
        <f t="shared" si="1"/>
        <v>524.63664000000006</v>
      </c>
      <c r="O12" s="335">
        <f t="shared" si="2"/>
        <v>13755.656640000001</v>
      </c>
    </row>
    <row r="13" spans="1:15" ht="19.5" customHeight="1">
      <c r="A13" s="142">
        <v>7</v>
      </c>
      <c r="B13" s="195" t="s">
        <v>108</v>
      </c>
      <c r="C13" s="275" t="s">
        <v>227</v>
      </c>
      <c r="D13" s="267" t="s">
        <v>227</v>
      </c>
      <c r="E13" s="475">
        <v>124</v>
      </c>
      <c r="F13" s="480">
        <v>17819</v>
      </c>
      <c r="G13" s="280" t="s">
        <v>227</v>
      </c>
      <c r="H13" s="270" t="s">
        <v>227</v>
      </c>
      <c r="I13" s="475">
        <v>1035</v>
      </c>
      <c r="J13" s="477">
        <v>67992</v>
      </c>
      <c r="K13" s="319" t="s">
        <v>227</v>
      </c>
      <c r="L13" s="475">
        <v>105</v>
      </c>
      <c r="M13" s="444">
        <f t="shared" si="0"/>
        <v>21049.35</v>
      </c>
      <c r="N13" s="445">
        <f t="shared" si="1"/>
        <v>834.64920000000006</v>
      </c>
      <c r="O13" s="335">
        <f t="shared" si="2"/>
        <v>21883.999199999998</v>
      </c>
    </row>
    <row r="14" spans="1:15" ht="19.5" customHeight="1">
      <c r="A14" s="142">
        <v>8</v>
      </c>
      <c r="B14" s="196" t="s">
        <v>109</v>
      </c>
      <c r="C14" s="275" t="s">
        <v>227</v>
      </c>
      <c r="D14" s="267" t="s">
        <v>227</v>
      </c>
      <c r="E14" s="475">
        <v>107</v>
      </c>
      <c r="F14" s="480">
        <v>15376</v>
      </c>
      <c r="G14" s="280" t="s">
        <v>227</v>
      </c>
      <c r="H14" s="270" t="s">
        <v>227</v>
      </c>
      <c r="I14" s="475">
        <v>1425</v>
      </c>
      <c r="J14" s="477">
        <v>73809</v>
      </c>
      <c r="K14" s="319" t="s">
        <v>227</v>
      </c>
      <c r="L14" s="475">
        <v>58</v>
      </c>
      <c r="M14" s="444">
        <f t="shared" si="0"/>
        <v>11627.26</v>
      </c>
      <c r="N14" s="445">
        <f t="shared" si="1"/>
        <v>461.04432000000003</v>
      </c>
      <c r="O14" s="335">
        <f t="shared" si="2"/>
        <v>12088.304320000001</v>
      </c>
    </row>
    <row r="15" spans="1:15" ht="19.5" customHeight="1">
      <c r="A15" s="142">
        <v>9</v>
      </c>
      <c r="B15" s="196" t="s">
        <v>110</v>
      </c>
      <c r="C15" s="275" t="s">
        <v>227</v>
      </c>
      <c r="D15" s="267" t="s">
        <v>227</v>
      </c>
      <c r="E15" s="475">
        <v>123</v>
      </c>
      <c r="F15" s="480">
        <v>17675</v>
      </c>
      <c r="G15" s="280" t="s">
        <v>227</v>
      </c>
      <c r="H15" s="270" t="s">
        <v>227</v>
      </c>
      <c r="I15" s="475">
        <v>1185</v>
      </c>
      <c r="J15" s="477">
        <v>61724</v>
      </c>
      <c r="K15" s="319" t="s">
        <v>227</v>
      </c>
      <c r="L15" s="475">
        <v>53</v>
      </c>
      <c r="M15" s="444">
        <f t="shared" si="0"/>
        <v>10624.91</v>
      </c>
      <c r="N15" s="445">
        <f t="shared" si="1"/>
        <v>421.29912000000002</v>
      </c>
      <c r="O15" s="335">
        <f t="shared" si="2"/>
        <v>11046.20912</v>
      </c>
    </row>
    <row r="16" spans="1:15" ht="19.5" customHeight="1">
      <c r="A16" s="142">
        <v>10</v>
      </c>
      <c r="B16" s="196" t="s">
        <v>111</v>
      </c>
      <c r="C16" s="275" t="s">
        <v>227</v>
      </c>
      <c r="D16" s="267" t="s">
        <v>227</v>
      </c>
      <c r="E16" s="475">
        <v>296</v>
      </c>
      <c r="F16" s="480">
        <v>42535</v>
      </c>
      <c r="G16" s="279" t="s">
        <v>227</v>
      </c>
      <c r="H16" s="270" t="s">
        <v>227</v>
      </c>
      <c r="I16" s="475">
        <v>1410</v>
      </c>
      <c r="J16" s="477">
        <v>74057</v>
      </c>
      <c r="K16" s="319" t="s">
        <v>227</v>
      </c>
      <c r="L16" s="475">
        <v>55</v>
      </c>
      <c r="M16" s="444">
        <f t="shared" si="0"/>
        <v>11025.85</v>
      </c>
      <c r="N16" s="445">
        <f t="shared" si="1"/>
        <v>437.19720000000001</v>
      </c>
      <c r="O16" s="335">
        <f t="shared" si="2"/>
        <v>11463.047200000001</v>
      </c>
    </row>
    <row r="17" spans="1:15" ht="19.5" customHeight="1">
      <c r="A17" s="142">
        <v>11</v>
      </c>
      <c r="B17" s="196" t="s">
        <v>112</v>
      </c>
      <c r="C17" s="481">
        <v>655</v>
      </c>
      <c r="D17" s="482">
        <v>94123.5</v>
      </c>
      <c r="E17" s="277">
        <f>+MAX(C17,E9)</f>
        <v>892</v>
      </c>
      <c r="F17" s="268">
        <f>+E17*143.7</f>
        <v>128180.4</v>
      </c>
      <c r="G17" s="478">
        <v>1725</v>
      </c>
      <c r="H17" s="479">
        <v>88653</v>
      </c>
      <c r="I17" s="277">
        <f>+MAX(G17,I7)</f>
        <v>1740</v>
      </c>
      <c r="J17" s="269">
        <f>+I17*53.48</f>
        <v>93055.2</v>
      </c>
      <c r="K17" s="476">
        <v>70</v>
      </c>
      <c r="L17" s="277">
        <f>+MAX(K17,L8)</f>
        <v>79</v>
      </c>
      <c r="M17" s="444">
        <f t="shared" si="0"/>
        <v>15837.13</v>
      </c>
      <c r="N17" s="445">
        <f t="shared" si="1"/>
        <v>627.97415999999998</v>
      </c>
      <c r="O17" s="335">
        <f t="shared" si="2"/>
        <v>16465.104159999999</v>
      </c>
    </row>
    <row r="18" spans="1:15" ht="19.5" customHeight="1">
      <c r="A18" s="142">
        <v>12</v>
      </c>
      <c r="B18" s="196" t="s">
        <v>113</v>
      </c>
      <c r="C18" s="481">
        <v>1277</v>
      </c>
      <c r="D18" s="482">
        <v>183504.9</v>
      </c>
      <c r="E18" s="277">
        <f>+MAX(C18,E7)</f>
        <v>1398</v>
      </c>
      <c r="F18" s="268">
        <f>+E18*143.7</f>
        <v>200892.59999999998</v>
      </c>
      <c r="G18" s="478">
        <v>1725</v>
      </c>
      <c r="H18" s="479">
        <v>89103</v>
      </c>
      <c r="I18" s="277">
        <f>+MAX(G18,I7)</f>
        <v>1740</v>
      </c>
      <c r="J18" s="269">
        <f>+I18*53.48</f>
        <v>93055.2</v>
      </c>
      <c r="K18" s="476">
        <v>92</v>
      </c>
      <c r="L18" s="277">
        <f>+MAX(K18,L7)</f>
        <v>92</v>
      </c>
      <c r="M18" s="444">
        <f t="shared" si="0"/>
        <v>18443.240000000002</v>
      </c>
      <c r="N18" s="445">
        <f t="shared" si="1"/>
        <v>731.31168000000002</v>
      </c>
      <c r="O18" s="335">
        <f t="shared" si="2"/>
        <v>19174.55168</v>
      </c>
    </row>
    <row r="19" spans="1:15" ht="32.25" customHeight="1" thickBot="1">
      <c r="A19" s="197"/>
      <c r="B19" s="203" t="s">
        <v>95</v>
      </c>
      <c r="C19" s="276">
        <f t="shared" ref="C19:O19" si="3">SUM(C7:C18)</f>
        <v>1932</v>
      </c>
      <c r="D19" s="271">
        <f t="shared" si="3"/>
        <v>277628.40000000002</v>
      </c>
      <c r="E19" s="278">
        <f t="shared" si="3"/>
        <v>7850</v>
      </c>
      <c r="F19" s="272">
        <f t="shared" si="3"/>
        <v>1128044</v>
      </c>
      <c r="G19" s="281">
        <f t="shared" si="3"/>
        <v>3450</v>
      </c>
      <c r="H19" s="271">
        <f t="shared" si="3"/>
        <v>177756</v>
      </c>
      <c r="I19" s="278">
        <f t="shared" si="3"/>
        <v>17580</v>
      </c>
      <c r="J19" s="273">
        <f t="shared" si="3"/>
        <v>932118.39999999991</v>
      </c>
      <c r="K19" s="276">
        <f t="shared" si="3"/>
        <v>162</v>
      </c>
      <c r="L19" s="278">
        <f t="shared" si="3"/>
        <v>770</v>
      </c>
      <c r="M19" s="273">
        <f t="shared" si="3"/>
        <v>154361.9</v>
      </c>
      <c r="N19" s="446">
        <f t="shared" si="3"/>
        <v>6120.7607999999991</v>
      </c>
      <c r="O19" s="273">
        <f t="shared" si="3"/>
        <v>160482.66079999998</v>
      </c>
    </row>
    <row r="20" spans="1:15" ht="21.75" customHeight="1">
      <c r="B20" s="150"/>
      <c r="C20" s="250"/>
      <c r="D20" s="183"/>
      <c r="E20" s="250"/>
      <c r="F20" s="183">
        <f>ROUND(F19/1000,1)</f>
        <v>1128</v>
      </c>
      <c r="G20" s="250"/>
      <c r="H20" s="183"/>
      <c r="I20" s="250"/>
      <c r="J20" s="183">
        <f>ROUND(J19/1000,1)</f>
        <v>932.1</v>
      </c>
      <c r="K20" s="250"/>
      <c r="L20" s="250"/>
      <c r="M20" s="183">
        <f>ROUND(M19/1000,1)</f>
        <v>154.4</v>
      </c>
      <c r="N20" s="183">
        <f>ROUND(N19/1000,1)</f>
        <v>6.1</v>
      </c>
      <c r="O20" s="183">
        <f>ROUND(O19/1000,1)</f>
        <v>160.5</v>
      </c>
    </row>
    <row r="21" spans="1:15" ht="33.75" customHeight="1" thickBot="1">
      <c r="B21" s="565" t="s">
        <v>207</v>
      </c>
      <c r="C21" s="565"/>
      <c r="D21" s="565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227</v>
      </c>
      <c r="E22" s="200" t="s">
        <v>227</v>
      </c>
      <c r="F22" s="201" t="s">
        <v>227</v>
      </c>
      <c r="G22" s="200" t="s">
        <v>152</v>
      </c>
      <c r="H22" s="200" t="s">
        <v>227</v>
      </c>
      <c r="I22" s="200" t="s">
        <v>227</v>
      </c>
      <c r="J22" s="202" t="s">
        <v>227</v>
      </c>
      <c r="K22" s="200" t="s">
        <v>152</v>
      </c>
      <c r="L22" s="200" t="s">
        <v>227</v>
      </c>
      <c r="M22" s="469" t="s">
        <v>227</v>
      </c>
      <c r="N22" s="198" t="s">
        <v>227</v>
      </c>
      <c r="O22" s="202" t="s">
        <v>227</v>
      </c>
    </row>
    <row r="23" spans="1:15" ht="23.25" customHeight="1">
      <c r="A23" s="186">
        <v>1</v>
      </c>
      <c r="B23" s="483"/>
      <c r="C23" s="482"/>
      <c r="D23" s="335" t="s">
        <v>227</v>
      </c>
      <c r="E23" s="335" t="s">
        <v>227</v>
      </c>
      <c r="F23" s="480"/>
      <c r="G23" s="487"/>
      <c r="H23" s="335" t="s">
        <v>227</v>
      </c>
      <c r="I23" s="335" t="s">
        <v>227</v>
      </c>
      <c r="J23" s="489"/>
      <c r="K23" s="487"/>
      <c r="L23" s="335" t="s">
        <v>227</v>
      </c>
      <c r="M23" s="490"/>
      <c r="N23" s="186" t="s">
        <v>227</v>
      </c>
      <c r="O23" s="471" t="s">
        <v>227</v>
      </c>
    </row>
    <row r="24" spans="1:15" ht="23.25" customHeight="1">
      <c r="A24" s="186">
        <v>2</v>
      </c>
      <c r="B24" s="483"/>
      <c r="C24" s="482"/>
      <c r="D24" s="335" t="s">
        <v>227</v>
      </c>
      <c r="E24" s="335" t="s">
        <v>227</v>
      </c>
      <c r="F24" s="480"/>
      <c r="G24" s="487"/>
      <c r="H24" s="335" t="s">
        <v>227</v>
      </c>
      <c r="I24" s="335" t="s">
        <v>227</v>
      </c>
      <c r="J24" s="489"/>
      <c r="K24" s="487"/>
      <c r="L24" s="335" t="s">
        <v>227</v>
      </c>
      <c r="M24" s="490"/>
      <c r="N24" s="186" t="s">
        <v>227</v>
      </c>
      <c r="O24" s="471" t="s">
        <v>227</v>
      </c>
    </row>
    <row r="25" spans="1:15" s="149" customFormat="1" ht="23.25" customHeight="1">
      <c r="A25" s="142">
        <v>3</v>
      </c>
      <c r="B25" s="484"/>
      <c r="C25" s="485"/>
      <c r="D25" s="336" t="s">
        <v>227</v>
      </c>
      <c r="E25" s="336" t="s">
        <v>227</v>
      </c>
      <c r="F25" s="486"/>
      <c r="G25" s="488"/>
      <c r="H25" s="336" t="s">
        <v>227</v>
      </c>
      <c r="I25" s="336" t="s">
        <v>227</v>
      </c>
      <c r="J25" s="486"/>
      <c r="K25" s="488"/>
      <c r="L25" s="336" t="s">
        <v>227</v>
      </c>
      <c r="M25" s="491"/>
      <c r="N25" s="472" t="s">
        <v>227</v>
      </c>
      <c r="O25" s="473" t="s">
        <v>227</v>
      </c>
    </row>
    <row r="26" spans="1:15" s="140" customFormat="1" ht="24" customHeight="1">
      <c r="A26" s="187"/>
      <c r="B26" s="181" t="s">
        <v>73</v>
      </c>
      <c r="C26" s="337" t="s">
        <v>227</v>
      </c>
      <c r="D26" s="337" t="s">
        <v>227</v>
      </c>
      <c r="E26" s="337" t="s">
        <v>227</v>
      </c>
      <c r="F26" s="338">
        <f>SUM(F23:F25)</f>
        <v>0</v>
      </c>
      <c r="G26" s="339" t="s">
        <v>227</v>
      </c>
      <c r="H26" s="337" t="s">
        <v>227</v>
      </c>
      <c r="I26" s="337" t="s">
        <v>227</v>
      </c>
      <c r="J26" s="338">
        <f>SUM(J23:J25)</f>
        <v>0</v>
      </c>
      <c r="K26" s="339" t="s">
        <v>227</v>
      </c>
      <c r="L26" s="337" t="s">
        <v>227</v>
      </c>
      <c r="M26" s="470">
        <f>SUM(M23:M25)</f>
        <v>0</v>
      </c>
      <c r="N26" s="187" t="s">
        <v>227</v>
      </c>
      <c r="O26" s="474" t="s">
        <v>227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227</v>
      </c>
      <c r="F27" s="272">
        <f>+F20-F26</f>
        <v>1128</v>
      </c>
      <c r="G27" s="334" t="s">
        <v>227</v>
      </c>
      <c r="H27" s="271" t="s">
        <v>227</v>
      </c>
      <c r="I27" s="271" t="s">
        <v>227</v>
      </c>
      <c r="J27" s="272">
        <f>J20-J26</f>
        <v>932.1</v>
      </c>
      <c r="K27" s="334" t="s">
        <v>227</v>
      </c>
      <c r="L27" s="271" t="s">
        <v>227</v>
      </c>
      <c r="M27" s="273">
        <f>M20-M26</f>
        <v>154.4</v>
      </c>
      <c r="N27" s="188" t="s">
        <v>227</v>
      </c>
      <c r="O27" s="272">
        <f>+O20-M26</f>
        <v>160.5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3" t="s">
        <v>2</v>
      </c>
      <c r="D30" s="563"/>
      <c r="E30" s="151"/>
      <c r="F30" s="151"/>
      <c r="G30" s="573"/>
      <c r="H30" s="573"/>
      <c r="I30" s="263"/>
      <c r="J30" s="559" t="str">
        <f>+'Ekamut-caxs'!C80</f>
        <v>Քրիստինա Հունանյան</v>
      </c>
      <c r="K30" s="559"/>
      <c r="M30" s="144"/>
    </row>
    <row r="31" spans="1:15" s="140" customFormat="1">
      <c r="C31" s="146"/>
      <c r="D31" s="146"/>
      <c r="E31" s="145"/>
      <c r="F31" s="145"/>
      <c r="G31" s="560" t="s">
        <v>96</v>
      </c>
      <c r="H31" s="560"/>
      <c r="I31" s="264"/>
      <c r="J31" s="560" t="s">
        <v>114</v>
      </c>
      <c r="K31" s="560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9"/>
      <c r="H32" s="559"/>
      <c r="I32" s="153"/>
      <c r="J32" s="559" t="str">
        <f>+'Ekamut-caxs'!C82</f>
        <v>Ռուզաննա Մկրտչյան</v>
      </c>
      <c r="K32" s="559"/>
    </row>
    <row r="33" spans="3:13" s="140" customFormat="1">
      <c r="C33" s="143"/>
      <c r="D33" s="143"/>
      <c r="G33" s="560" t="s">
        <v>96</v>
      </c>
      <c r="H33" s="560"/>
      <c r="I33" s="264"/>
      <c r="J33" s="560" t="s">
        <v>114</v>
      </c>
      <c r="K33" s="560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292</v>
      </c>
      <c r="I35" s="437" t="s">
        <v>117</v>
      </c>
      <c r="J35" s="438" t="s">
        <v>244</v>
      </c>
      <c r="K35" s="423"/>
      <c r="L35" s="438" t="s">
        <v>245</v>
      </c>
      <c r="M35" s="438" t="s">
        <v>246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265</v>
      </c>
      <c r="I36" s="561" t="s">
        <v>267</v>
      </c>
      <c r="J36" s="561"/>
      <c r="K36" s="423"/>
      <c r="L36" s="561" t="s">
        <v>268</v>
      </c>
      <c r="M36" s="561"/>
    </row>
    <row r="37" spans="3:13">
      <c r="C37" s="436"/>
      <c r="D37" s="436"/>
      <c r="E37" s="561" t="s">
        <v>266</v>
      </c>
      <c r="F37" s="561"/>
      <c r="I37" s="561"/>
      <c r="J37" s="561"/>
      <c r="K37" s="423"/>
      <c r="L37" s="561"/>
      <c r="M37" s="561"/>
    </row>
    <row r="38" spans="3:13">
      <c r="C38" s="436"/>
      <c r="D38" s="436"/>
      <c r="E38" s="561"/>
      <c r="F38" s="561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2" workbookViewId="0">
      <selection activeCell="D67" sqref="D6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0" t="s">
        <v>71</v>
      </c>
      <c r="B1" s="530"/>
      <c r="C1" s="530"/>
      <c r="D1" s="530"/>
      <c r="E1" s="530"/>
    </row>
    <row r="2" spans="1:13" ht="23.25" customHeight="1">
      <c r="A2" s="533" t="str">
        <f>+'Ekamut-caxs'!A14:D14</f>
        <v xml:space="preserve">«Երևանի հ․20 մսուր-մանկապարտեզ» ՀՈԱԿ-ի </v>
      </c>
      <c r="B2" s="533"/>
      <c r="C2" s="533"/>
      <c r="D2" s="533"/>
      <c r="E2" s="533"/>
    </row>
    <row r="3" spans="1:13" ht="28.5" customHeight="1">
      <c r="A3" s="533" t="s">
        <v>286</v>
      </c>
      <c r="B3" s="533"/>
      <c r="C3" s="533"/>
      <c r="D3" s="533"/>
      <c r="E3" s="533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305</v>
      </c>
      <c r="D6" s="320" t="s">
        <v>293</v>
      </c>
      <c r="E6" s="320" t="s">
        <v>284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304</v>
      </c>
      <c r="C8" s="256">
        <v>30236.2</v>
      </c>
      <c r="D8" s="256">
        <v>1118.4000000000001</v>
      </c>
      <c r="E8" s="256">
        <v>5290.8</v>
      </c>
      <c r="F8" s="448" t="s">
        <v>280</v>
      </c>
      <c r="G8" s="458" t="s">
        <v>276</v>
      </c>
      <c r="H8" s="452" t="s">
        <v>202</v>
      </c>
      <c r="I8" s="450" t="s">
        <v>277</v>
      </c>
      <c r="J8" s="452" t="s">
        <v>202</v>
      </c>
      <c r="K8" s="454" t="s">
        <v>278</v>
      </c>
      <c r="L8" s="455" t="s">
        <v>203</v>
      </c>
      <c r="M8" s="456" t="s">
        <v>279</v>
      </c>
    </row>
    <row r="9" spans="1:13" s="326" customFormat="1" ht="25.5" customHeight="1">
      <c r="A9" s="323">
        <v>2</v>
      </c>
      <c r="B9" s="324" t="s">
        <v>309</v>
      </c>
      <c r="C9" s="459"/>
      <c r="D9" s="459">
        <v>165</v>
      </c>
      <c r="E9" s="325">
        <f>+M9</f>
        <v>943.8</v>
      </c>
      <c r="F9" s="449">
        <v>11</v>
      </c>
      <c r="G9" s="500">
        <v>78</v>
      </c>
      <c r="H9" s="453" t="s">
        <v>202</v>
      </c>
      <c r="I9" s="501">
        <v>22</v>
      </c>
      <c r="J9" s="453" t="s">
        <v>202</v>
      </c>
      <c r="K9" s="501">
        <v>550</v>
      </c>
      <c r="L9" s="455" t="s">
        <v>203</v>
      </c>
      <c r="M9" s="502">
        <f>+(G9*I9*K9)/1000</f>
        <v>943.8</v>
      </c>
    </row>
    <row r="10" spans="1:13" s="326" customFormat="1" ht="25.5" customHeight="1" thickBot="1">
      <c r="A10" s="323">
        <v>3</v>
      </c>
      <c r="B10" s="324" t="s">
        <v>217</v>
      </c>
      <c r="C10" s="459">
        <f>+G10*30+1000+1376.9-25.7+778.8</f>
        <v>4870</v>
      </c>
      <c r="D10" s="459">
        <v>165</v>
      </c>
      <c r="E10" s="325">
        <f>+M10</f>
        <v>669.9</v>
      </c>
      <c r="F10" s="449">
        <v>12</v>
      </c>
      <c r="G10" s="460">
        <v>58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669.9</v>
      </c>
    </row>
    <row r="11" spans="1:13" s="180" customFormat="1" ht="31.5" customHeight="1">
      <c r="A11" s="239"/>
      <c r="B11" s="321" t="s">
        <v>218</v>
      </c>
      <c r="C11" s="322">
        <f>ROUND(SUM(C8:C10),1)</f>
        <v>35106.199999999997</v>
      </c>
      <c r="D11" s="322">
        <f>ROUND(SUM(D8:D10),1)</f>
        <v>1448.4</v>
      </c>
      <c r="E11" s="322">
        <f>ROUND(SUM(E8:E10),1)</f>
        <v>6904.5</v>
      </c>
    </row>
    <row r="12" spans="1:13">
      <c r="C12" s="459">
        <v>5540.5</v>
      </c>
    </row>
    <row r="13" spans="1:13" ht="51" customHeight="1">
      <c r="B13" s="576" t="s">
        <v>220</v>
      </c>
      <c r="C13" s="576"/>
      <c r="D13" s="576"/>
      <c r="E13" s="576"/>
    </row>
    <row r="18" spans="2:5" ht="20.25" customHeight="1">
      <c r="B18" s="139" t="s">
        <v>2</v>
      </c>
      <c r="C18" s="139"/>
      <c r="D18" s="577" t="str">
        <f>+'Ekamut-caxs'!C80</f>
        <v>Քրիստինա Հունանյան</v>
      </c>
      <c r="E18" s="577"/>
    </row>
    <row r="19" spans="2:5" ht="18.75" customHeight="1">
      <c r="B19" s="139" t="s">
        <v>4</v>
      </c>
      <c r="D19" s="574" t="s">
        <v>5</v>
      </c>
      <c r="E19" s="574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5" t="str">
        <f>+'Ekamut-caxs'!C82</f>
        <v>Ռուզաննա Մկրտչյան</v>
      </c>
      <c r="E21" s="575"/>
    </row>
    <row r="22" spans="2:5" ht="23.25" customHeight="1">
      <c r="D22" s="574" t="s">
        <v>5</v>
      </c>
      <c r="E22" s="574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D67" sqref="D6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9" t="s">
        <v>71</v>
      </c>
      <c r="B1" s="579"/>
      <c r="C1" s="579"/>
      <c r="D1" s="579"/>
    </row>
    <row r="2" spans="1:4" ht="26.25" customHeight="1">
      <c r="A2" s="580" t="str">
        <f>+'Ekamut-caxs'!A14:D14</f>
        <v xml:space="preserve">«Երևանի հ․20 մսուր-մանկապարտեզ» ՀՈԱԿ-ի </v>
      </c>
      <c r="B2" s="580"/>
      <c r="C2" s="580"/>
      <c r="D2" s="580"/>
    </row>
    <row r="3" spans="1:4" ht="27" customHeight="1">
      <c r="A3" s="580" t="s">
        <v>270</v>
      </c>
      <c r="B3" s="580"/>
      <c r="C3" s="580"/>
      <c r="D3" s="580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hidden="1" customHeight="1">
      <c r="A9" s="173">
        <v>1.2</v>
      </c>
      <c r="B9" s="174" t="s">
        <v>133</v>
      </c>
      <c r="C9" s="173"/>
      <c r="D9" s="173"/>
    </row>
    <row r="10" spans="1:4" ht="25.5" hidden="1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26</v>
      </c>
    </row>
    <row r="12" spans="1:4" ht="21.75" customHeight="1">
      <c r="A12" s="173">
        <v>2.1</v>
      </c>
      <c r="B12" s="174" t="s">
        <v>281</v>
      </c>
      <c r="C12" s="173">
        <v>1</v>
      </c>
      <c r="D12" s="173">
        <v>26</v>
      </c>
    </row>
    <row r="13" spans="1:4" ht="21.75" hidden="1" customHeight="1">
      <c r="A13" s="173">
        <v>2.2000000000000002</v>
      </c>
      <c r="B13" s="174" t="s">
        <v>136</v>
      </c>
      <c r="C13" s="173"/>
      <c r="D13" s="173"/>
    </row>
    <row r="14" spans="1:4" ht="21.75" hidden="1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27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27</v>
      </c>
    </row>
    <row r="17" spans="1:4" ht="23.25" hidden="1" customHeight="1">
      <c r="A17" s="173">
        <v>3.2</v>
      </c>
      <c r="B17" s="176" t="s">
        <v>140</v>
      </c>
      <c r="C17" s="173"/>
      <c r="D17" s="173"/>
    </row>
    <row r="18" spans="1:4" ht="23.25" hidden="1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25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25</v>
      </c>
    </row>
    <row r="21" spans="1:4" ht="23.25" hidden="1" customHeight="1">
      <c r="A21" s="173">
        <v>4.2</v>
      </c>
      <c r="B21" s="176" t="s">
        <v>144</v>
      </c>
      <c r="C21" s="173"/>
      <c r="D21" s="173"/>
    </row>
    <row r="22" spans="1:4" ht="23.25" hidden="1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3</v>
      </c>
      <c r="D23" s="170">
        <f>D7+D11+D15+D19</f>
        <v>78</v>
      </c>
    </row>
    <row r="24" spans="1:4" ht="48.75" customHeight="1"/>
    <row r="25" spans="1:4" ht="18">
      <c r="B25" s="178" t="s">
        <v>2</v>
      </c>
      <c r="C25" s="581" t="str">
        <f>+'Ekamut-caxs'!C80</f>
        <v>Քրիստինա Հունանյան</v>
      </c>
      <c r="D25" s="581"/>
    </row>
    <row r="26" spans="1:4" ht="15.75" customHeight="1">
      <c r="B26" s="179" t="s">
        <v>4</v>
      </c>
      <c r="C26" s="578" t="s">
        <v>5</v>
      </c>
      <c r="D26" s="578"/>
    </row>
    <row r="27" spans="1:4" ht="27" customHeight="1">
      <c r="B27" s="172" t="s">
        <v>6</v>
      </c>
      <c r="C27" s="581" t="str">
        <f>+'Ekamut-caxs'!C82</f>
        <v>Ռուզաննա Մկրտչյան</v>
      </c>
      <c r="D27" s="581"/>
    </row>
    <row r="28" spans="1:4">
      <c r="C28" s="578" t="s">
        <v>5</v>
      </c>
      <c r="D28" s="578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https://mul2.yerevan.am/tasks/1236395/oneclick/b0bf114934494b5f5f4879171e929937c54883cb6e3b1118ea3000d75a813a40.xlsx?token=3754a1d6c24f7aa53f972b6eabcced47</cp:keywords>
  <cp:lastModifiedBy>Lusine Petrosyan</cp:lastModifiedBy>
  <cp:lastPrinted>2023-11-10T12:59:31Z</cp:lastPrinted>
  <dcterms:created xsi:type="dcterms:W3CDTF">1996-10-14T23:33:28Z</dcterms:created>
  <dcterms:modified xsi:type="dcterms:W3CDTF">2023-12-28T06:12:12Z</dcterms:modified>
</cp:coreProperties>
</file>