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AD232B7-9DC8-42B2-A7ED-04E7CE118062}" xr6:coauthVersionLast="47" xr6:coauthVersionMax="47" xr10:uidLastSave="{00000000-0000-0000-0000-000000000000}"/>
  <bookViews>
    <workbookView xWindow="-120" yWindow="-120" windowWidth="29040" windowHeight="15720" tabRatio="940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" i="7" l="1"/>
  <c r="C10" i="21" l="1"/>
  <c r="M9" i="21"/>
  <c r="E9" i="21"/>
  <c r="A30" i="19" l="1"/>
  <c r="B13" i="11"/>
  <c r="L17" i="12"/>
  <c r="M8" i="12"/>
  <c r="D71" i="7"/>
  <c r="D30" i="18" l="1"/>
  <c r="I18" i="12"/>
  <c r="J18" i="12" s="1"/>
  <c r="I17" i="12"/>
  <c r="J17" i="12" s="1"/>
  <c r="E18" i="12"/>
  <c r="F18" i="12" s="1"/>
  <c r="E17" i="12"/>
  <c r="F17" i="12" s="1"/>
  <c r="J19" i="12" l="1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0" i="19"/>
  <c r="A29" i="7" l="1"/>
  <c r="A30" i="7" s="1"/>
  <c r="A31" i="7" s="1"/>
  <c r="A33" i="7" s="1"/>
  <c r="A34" i="7" s="1"/>
  <c r="A26" i="19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L18" i="12"/>
  <c r="M18" i="12" s="1"/>
  <c r="N8" i="12"/>
  <c r="O8" i="12" s="1"/>
  <c r="N9" i="12"/>
  <c r="N10" i="12"/>
  <c r="N11" i="12"/>
  <c r="O11" i="12" s="1"/>
  <c r="N12" i="12"/>
  <c r="N13" i="12"/>
  <c r="N14" i="12"/>
  <c r="N15" i="12"/>
  <c r="N16" i="12"/>
  <c r="N7" i="12"/>
  <c r="M9" i="12"/>
  <c r="M10" i="12"/>
  <c r="M11" i="12"/>
  <c r="M12" i="12"/>
  <c r="M13" i="12"/>
  <c r="M14" i="12"/>
  <c r="M15" i="12"/>
  <c r="M16" i="12"/>
  <c r="M7" i="12"/>
  <c r="O7" i="12" l="1"/>
  <c r="O16" i="12"/>
  <c r="O15" i="12"/>
  <c r="O13" i="12"/>
  <c r="O12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4" i="19" l="1"/>
  <c r="F54" i="18"/>
  <c r="F19" i="12"/>
  <c r="A55" i="19" l="1"/>
  <c r="D5" i="7"/>
  <c r="D4" i="7"/>
  <c r="A56" i="19" l="1"/>
  <c r="D101" i="7"/>
  <c r="B101" i="7"/>
  <c r="A57" i="19" l="1"/>
  <c r="J26" i="12"/>
  <c r="A58" i="19" l="1"/>
  <c r="A59" i="19" l="1"/>
  <c r="D19" i="7"/>
  <c r="F5" i="10"/>
  <c r="D67" i="7"/>
  <c r="O53" i="19"/>
  <c r="A60" i="19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61" i="19" l="1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A63" i="19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A66" i="19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59" i="10"/>
  <c r="D60" i="10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8" i="18"/>
  <c r="D34" i="18" s="1"/>
  <c r="H19" i="12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<sst xmlns="http://schemas.openxmlformats.org/spreadsheetml/2006/main" count="768" uniqueCount="304">
  <si>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</si>
  <si>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</si>
  <si>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</si>
  <si>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</si>
  <si>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</si>
  <si>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</si>
  <si>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</si>
  <si>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</si>
  <si>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</si>
  <si>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</si>
  <si>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</si>
  <si>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</si>
  <si>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</si>
  <si>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</si>
  <si>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</si>
  <si>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</si>
  <si>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</si>
  <si>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</si>
  <si>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</si>
  <si>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</si>
  <si>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</si>
  <si>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</si>
  <si>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</si>
  <si>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</si>
  <si>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</si>
  <si>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</si>
  <si>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</si>
  <si>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</si>
  <si>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</si>
  <si>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</si>
  <si>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</si>
  <si>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</si>
  <si>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</si>
  <si>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</si>
  <si>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</si>
  <si>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</si>
  <si>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</si>
  <si>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</si>
  <si>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</si>
  <si>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</si>
  <si>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</si>
  <si>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</si>
  <si>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</si>
  <si>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</si>
  <si>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</si>
  <si>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</si>
  <si>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</si>
  <si>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</si>
  <si>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</si>
  <si>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</si>
  <si>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</si>
  <si>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</si>
  <si>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</si>
  <si>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</si>
  <si>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</si>
  <si>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</si>
  <si>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</si>
  <si>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</si>
  <si>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</si>
  <si>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</si>
  <si>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</si>
  <si>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</si>
  <si>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</si>
  <si>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</si>
  <si>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</si>
  <si>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</si>
  <si>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</si>
  <si>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</si>
  <si>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</si>
  <si>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</si>
  <si>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</si>
  <si>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</si>
  <si>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</si>
  <si>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</si>
  <si>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</si>
  <si>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</si>
  <si>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</si>
  <si>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</si>
  <si>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</si>
  <si>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</si>
  <si>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</si>
  <si>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</si>
  <si>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</si>
  <si>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</si>
  <si>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</si>
  <si>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</si>
  <si>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</si>
  <si>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</si>
  <si>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</si>
  <si>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</si>
  <si>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</si>
  <si>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</si>
  <si>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</si>
  <si>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</si>
  <si>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</si>
  <si>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</si>
  <si>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</si>
  <si>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</si>
  <si>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</si>
  <si>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</si>
  <si>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</si>
  <si>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</si>
  <si>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</si>
  <si>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</si>
  <si>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</si>
  <si>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</si>
  <si>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</si>
  <si>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</si>
  <si>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</si>
  <si>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</si>
  <si>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</si>
  <si>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</si>
  <si>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</si>
  <si>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</si>
  <si>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</si>
  <si>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</si>
  <si>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</si>
  <si>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</si>
  <si>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</si>
  <si>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</si>
  <si>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</si>
  <si>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</si>
  <si>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</si>
  <si>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</si>
  <si>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</si>
  <si>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</si>
  <si>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</si>
  <si>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</si>
  <si>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</si>
  <si>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</si>
  <si>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</si>
  <si>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</si>
  <si>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</si>
  <si>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</si>
  <si>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</si>
  <si>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</si>
  <si>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</si>
  <si>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</si>
  <si>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</si>
  <si>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</si>
  <si>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</si>
  <si>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</si>
  <si>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</si>
  <si>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</si>
  <si>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</si>
  <si>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</si>
  <si>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</si>
  <si>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</si>
  <si>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</si>
  <si>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</si>
  <si>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</si>
  <si>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</si>
  <si>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</si>
  <si>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</si>
  <si>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</si>
  <si>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</si>
  <si>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</si>
  <si>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</si>
  <si>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</si>
  <si>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</si>
  <si>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</si>
  <si>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</si>
  <si>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</si>
  <si>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</si>
  <si>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</si>
  <si>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</si>
  <si>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</si>
  <si>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</si>
  <si>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</si>
  <si>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</si>
  <si>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</si>
  <si>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</si>
  <si>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</si>
  <si>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</si>
  <si>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</si>
  <si>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</si>
  <si>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</si>
  <si>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</si>
  <si>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</si>
  <si>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</si>
  <si>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</si>
  <si>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</si>
  <si>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</si>
  <si>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</si>
  <si>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</si>
  <si>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</si>
  <si>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</si>
  <si>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</si>
  <si>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</si>
  <si>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</si>
  <si>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</si>
  <si>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</si>
  <si>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</si>
  <si>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</si>
  <si>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</si>
  <si>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</si>
  <si>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</si>
  <si>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</si>
  <si>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</si>
  <si>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</si>
  <si>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</si>
  <si>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</si>
  <si>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</si>
  <si>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</si>
  <si>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</si>
  <si>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</si>
  <si>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</si>
  <si>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</si>
  <si>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</si>
  <si>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</si>
  <si>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</si>
  <si>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</si>
  <si>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</si>
  <si>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</si>
  <si>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</si>
  <si>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</si>
  <si>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</si>
  <si>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</si>
  <si>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</si>
  <si>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</si>
  <si>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</si>
  <si>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</si>
  <si>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</si>
  <si>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</si>
  <si>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</si>
  <si>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</si>
  <si>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</si>
  <si>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</si>
  <si>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</si>
  <si>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</si>
  <si>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</si>
  <si>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</si>
  <si>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</si>
  <si>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</si>
  <si>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</si>
  <si>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</si>
  <si>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</si>
  <si>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</si>
  <si>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</si>
  <si>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</si>
  <si>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</si>
  <si>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</si>
  <si>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</si>
  <si>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</si>
  <si>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</si>
  <si>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</si>
  <si>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</si>
  <si>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</si>
  <si>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</si>
  <si>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</si>
  <si>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</si>
  <si>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</si>
  <si>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</si>
  <si>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</si>
  <si>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</si>
  <si>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</si>
  <si>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</si>
  <si>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</si>
  <si>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</si>
  <si>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</si>
  <si>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</si>
  <si>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</si>
  <si>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</si>
  <si>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</si>
  <si>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</si>
  <si>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</si>
  <si>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</si>
  <si>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</si>
  <si>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</si>
  <si>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</si>
  <si>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</si>
  <si>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</si>
  <si>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</si>
  <si>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</si>
  <si>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</si>
  <si>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</si>
  <si>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</si>
  <si>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</si>
  <si>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</si>
  <si>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</si>
  <si>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</si>
  <si>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</si>
  <si>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</si>
  <si>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</si>
  <si>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</si>
  <si>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</si>
  <si>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</si>
  <si>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</si>
  <si>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</si>
  <si>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</si>
  <si>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</si>
  <si>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</si>
  <si>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</si>
  <si>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հ․11 մսուր-մանկապարտեզ» ՀՈԱԿ-ի </t>
  </si>
  <si>
    <t>Ս.Կարապետյան</t>
  </si>
  <si>
    <t>Մ.Մարտիրոսյան</t>
  </si>
  <si>
    <t>( Տարատարիք)</t>
  </si>
  <si>
    <t>Հեղույ գազի գծով</t>
  </si>
  <si>
    <t>ՓԱԱ</t>
  </si>
  <si>
    <t>Հեղուկ գազի գծով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</si>
  <si>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</si>
  <si>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</si>
  <si>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(արագամաշ առարկաներ)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</si>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</sst>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zACAAQQBNAAAAAAAAAAAAAAAAAAAAAAAAAAAAAAAAAAAAAAAAAAAAAAAAAAAAAAAAAAAAAAAAAAAAAAAAAAAAAAAAAAAAAAAAAAAAAAAAAAAAAAAAAAAAAAAAAAAAAADnBwwABAAcAAoAA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zMjFaMCMGCSqGSIb3DQEJBDEWBBQyGG5ssL228ZX6AZzkBGpCjQ3+ATArBgsqhkiG9w0BCRACDDEcMBowGDAWBBRE5xMFRVajmd/v2Zzf5CvSbEm8HjANBgkqhkiG9w0BAQEFAASCAQCk3cPe7P3gW0/VXBF/TQPLSqDmJnaBt73wM7gYg7tlR1s+CNXO0ay0CT78wYP6dwDkcgwAtgVydZsiaVmV23qeFPM3BF22aRAAVRjRayDC58n9Jl9zQ+xcb2i97x2DvmGV4N4thUERGEsH8EqFSrdR7HD3C5lJIbykQP5Hd2RD+2zi5mWIRn8uFDnUi9ASfMeX22Nh+mhHVfF/aY487AXHKzXUlJ4HifWO2Hj1h98M/rsFWf/kDgiJVqr3d3llSvURVuYfTTdkR33jOwvlDyPAGjaNyvmsKfnNUVuyeeJxC69VjLEajVTAqaL/3k0+5ksjBX1HxeNYNEx6FZLR93n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zACAAQQBNAAAAAAAAAAAAAAAAAAAAAAAAAAAAAAAAAAAAAAAAAAAAAAAAAAAAAAAAAAAAAAAAAAAAAAAAAAAAAAAAAAAAAAAAAAAAAAAAAAAAAAAAAAAAAAAAAAAAAADnBwwABAAcAAoAA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zMTRaMCMGCSqGSIb3DQEJBDEWBBTY07W1pqDCLbi+MA62z5mDfUT/WjArBgsqhkiG9w0BCRACDDEcMBowGDAWBBRE5xMFRVajmd/v2Zzf5CvSbEm8HjANBgkqhkiG9w0BAQEFAASCAQDHBi2L3BB/ScYC828rt0M5OhEE8rNB9tE/nK03QDZtbDRdzwXzTUlkSk+n+qEBBTrC+qsuNepIGZrzyPZ1thBCYKJCev+aXmQhsi3dlq96aADxdRNJqiCMWhrqhc/9ChAvuoUauHOwMJNU51c4ifuxSHVLguSDl5R0GCJmG9VG3FpPgOtJFivhY/d2Ip8vilHjh59xIhkejTZOBJrfCpDoiPTb1xfP+eZ03NlvhyYslVxyuJPB04R/NRFUpaF0XOjSR7qlU/JyQZZSPjaikqUpWqpOa+nxFXDZBqnUS5Iv4mfQ0ZVYjhtfutIMfcfh9PubCuZkO4++5SpQBclS/ce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851132C-3471-1F16-D418-FC994E1927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A6368DC-0BDD-E3E5-9153-C4D1F66F7C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view="pageBreakPreview" topLeftCell="A51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4" width="0" style="7" hidden="1" customWidth="1"/>
    <col min="25" max="16384" width="9.140625" style="7"/>
  </cols>
  <sheetData>
    <row r="1" spans="1:11">
      <c r="D1" s="42" t="s">
        <v>203</v>
      </c>
      <c r="E1" s="107">
        <v>119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246</v>
      </c>
      <c r="E4" s="193"/>
    </row>
    <row r="5" spans="1:11" ht="27.75" customHeight="1">
      <c r="D5" s="193" t="s">
        <v>199</v>
      </c>
      <c r="E5" s="193"/>
    </row>
    <row r="7" spans="1:11" ht="21" customHeight="1">
      <c r="C7" s="42"/>
      <c r="D7" s="42" t="s">
        <v>250</v>
      </c>
      <c r="E7" s="107">
        <v>119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251</v>
      </c>
      <c r="E10" s="193"/>
      <c r="F10" s="42"/>
    </row>
    <row r="11" spans="1:11" ht="24" customHeight="1">
      <c r="C11" s="193"/>
      <c r="D11" s="193" t="s">
        <v>252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9"/>
      <c r="F13" s="45"/>
    </row>
    <row r="14" spans="1:11" ht="27.75" customHeight="1">
      <c r="A14" s="499" t="s">
        <v>293</v>
      </c>
      <c r="B14" s="499"/>
      <c r="C14" s="499"/>
      <c r="D14" s="499"/>
      <c r="E14" s="420"/>
    </row>
    <row r="15" spans="1:11" ht="18.75" customHeight="1">
      <c r="A15" s="500" t="s">
        <v>249</v>
      </c>
      <c r="B15" s="500"/>
      <c r="C15" s="500"/>
      <c r="D15" s="500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146</v>
      </c>
      <c r="C17" s="503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29222.400000000001</v>
      </c>
      <c r="E18" s="251"/>
    </row>
    <row r="19" spans="1:14" ht="17.25" hidden="1" customHeight="1">
      <c r="A19" s="117">
        <f>+A18+1</f>
        <v>2</v>
      </c>
      <c r="B19" s="22" t="s">
        <v>258</v>
      </c>
      <c r="C19" s="22"/>
      <c r="D19" s="253">
        <f>+D20+D21</f>
        <v>0</v>
      </c>
      <c r="E19" s="251"/>
    </row>
    <row r="20" spans="1:14" ht="17.25" hidden="1" customHeight="1">
      <c r="A20" s="116">
        <f>+A19+0.1</f>
        <v>2.1</v>
      </c>
      <c r="B20" s="20" t="s">
        <v>259</v>
      </c>
      <c r="C20" s="20"/>
      <c r="D20" s="252"/>
      <c r="E20" s="251"/>
    </row>
    <row r="21" spans="1:14" ht="17.25" hidden="1" customHeight="1">
      <c r="A21" s="116">
        <f>+A20+0.1</f>
        <v>2.2000000000000002</v>
      </c>
      <c r="B21" s="20" t="s">
        <v>262</v>
      </c>
      <c r="C21" s="20"/>
      <c r="D21" s="252"/>
      <c r="E21" s="251"/>
    </row>
    <row r="22" spans="1:14" ht="18.75" hidden="1" customHeight="1">
      <c r="A22" s="117">
        <v>2</v>
      </c>
      <c r="B22" s="21" t="s">
        <v>263</v>
      </c>
      <c r="C22" s="21"/>
      <c r="D22" s="253">
        <f>+D23+D24</f>
        <v>0</v>
      </c>
      <c r="E22" s="251"/>
      <c r="F22" s="465" t="s">
        <v>281</v>
      </c>
    </row>
    <row r="23" spans="1:14" ht="20.25" hidden="1" customHeight="1">
      <c r="A23" s="116">
        <v>2.1</v>
      </c>
      <c r="B23" s="20" t="s">
        <v>260</v>
      </c>
      <c r="C23" s="20"/>
      <c r="D23" s="252"/>
      <c r="E23" s="251"/>
    </row>
    <row r="24" spans="1:14" ht="18" hidden="1" customHeight="1">
      <c r="A24" s="116">
        <v>2.2000000000000002</v>
      </c>
      <c r="B24" s="20" t="s">
        <v>261</v>
      </c>
      <c r="C24" s="20"/>
      <c r="D24" s="252"/>
      <c r="E24" s="251"/>
    </row>
    <row r="25" spans="1:14" ht="18" customHeight="1">
      <c r="A25" s="117">
        <v>2</v>
      </c>
      <c r="B25" s="22" t="s">
        <v>268</v>
      </c>
      <c r="C25" s="22"/>
      <c r="D25" s="251">
        <f>+Komunal!N20</f>
        <v>1.8</v>
      </c>
      <c r="E25" s="251"/>
    </row>
    <row r="26" spans="1:14" s="3" customFormat="1" ht="21" customHeight="1">
      <c r="A26" s="117">
        <f>+A25+1</f>
        <v>3</v>
      </c>
      <c r="B26" s="22" t="s">
        <v>8</v>
      </c>
      <c r="C26" s="22"/>
      <c r="D26" s="253">
        <f>+'Snund ev finans. pastaci'!D11</f>
        <v>180</v>
      </c>
      <c r="E26" s="251"/>
      <c r="F26" s="331" t="s">
        <v>220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4</v>
      </c>
      <c r="B27" s="22" t="s">
        <v>55</v>
      </c>
      <c r="C27" s="22"/>
      <c r="D27" s="251"/>
      <c r="E27" s="251"/>
      <c r="F27" s="333" t="s">
        <v>220</v>
      </c>
    </row>
    <row r="28" spans="1:14" ht="18" hidden="1" customHeight="1">
      <c r="A28" s="117">
        <f t="shared" si="0"/>
        <v>5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4</v>
      </c>
      <c r="B29" s="22" t="s">
        <v>127</v>
      </c>
      <c r="C29" s="22"/>
      <c r="D29" s="253">
        <f>SUM(D30:D31)</f>
        <v>879.2</v>
      </c>
      <c r="E29" s="253"/>
    </row>
    <row r="30" spans="1:14" s="3" customFormat="1" ht="17.25" customHeight="1">
      <c r="A30" s="116">
        <f>+A29+0.1</f>
        <v>4.0999999999999996</v>
      </c>
      <c r="B30" s="20" t="s">
        <v>74</v>
      </c>
      <c r="C30" s="20"/>
      <c r="D30" s="265">
        <f>+D75</f>
        <v>671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4.1999999999999993</v>
      </c>
      <c r="B31" s="20" t="s">
        <v>75</v>
      </c>
      <c r="C31" s="20"/>
      <c r="D31" s="252">
        <v>208.2</v>
      </c>
      <c r="E31" s="252"/>
      <c r="F31" s="57" t="s">
        <v>225</v>
      </c>
      <c r="G31" s="2"/>
      <c r="H31" s="2"/>
      <c r="I31" s="344" t="s">
        <v>298</v>
      </c>
      <c r="J31" s="2"/>
      <c r="K31" s="2"/>
      <c r="L31" s="2"/>
      <c r="M31" s="2"/>
      <c r="N31" s="2"/>
    </row>
    <row r="32" spans="1:14" ht="17.25" customHeight="1">
      <c r="A32" s="117">
        <f>+A29+1</f>
        <v>5</v>
      </c>
      <c r="B32" s="22" t="s">
        <v>10</v>
      </c>
      <c r="C32" s="22"/>
      <c r="D32" s="251">
        <v>2</v>
      </c>
      <c r="E32" s="251"/>
    </row>
    <row r="33" spans="1:24" s="3" customFormat="1" ht="17.25" hidden="1" customHeight="1">
      <c r="A33" s="160">
        <f>+A32+1</f>
        <v>6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51"/>
      <c r="E34" s="251"/>
      <c r="F34" s="21" t="s">
        <v>192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288</v>
      </c>
      <c r="C35" s="17"/>
      <c r="D35" s="313">
        <f>SUM(D18:D19,D22,D25:D29,D32:D34)</f>
        <v>30285.4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147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20796.400000000001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8" customHeight="1">
      <c r="A39" s="161">
        <v>1.1000000000000001</v>
      </c>
      <c r="B39" s="20" t="s">
        <v>121</v>
      </c>
      <c r="C39" s="20"/>
      <c r="D39" s="265">
        <f>+Ashkhatavardz!C8+Ashkhatavardz!J7</f>
        <v>115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8" customHeight="1">
      <c r="A40" s="161">
        <v>1.2</v>
      </c>
      <c r="B40" s="20" t="s">
        <v>13</v>
      </c>
      <c r="C40" s="20"/>
      <c r="D40" s="265">
        <f>+Ashkhatavardz!C9+Ashkhatavardz!M7</f>
        <v>174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8" hidden="1" customHeight="1">
      <c r="A41" s="161">
        <v>1.3</v>
      </c>
      <c r="B41" s="20" t="s">
        <v>286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4248.2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573.9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481.6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47.3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17.2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24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132.6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1" t="s">
        <v>236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202</v>
      </c>
      <c r="O52" s="8" t="s">
        <v>237</v>
      </c>
      <c r="P52" s="8"/>
      <c r="Q52" s="502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236.5</v>
      </c>
      <c r="E53" s="251"/>
      <c r="F53" s="6" t="s">
        <v>222</v>
      </c>
      <c r="K53" s="304">
        <v>2</v>
      </c>
      <c r="L53" s="89" t="s">
        <v>200</v>
      </c>
      <c r="M53" s="306">
        <v>147</v>
      </c>
      <c r="N53" s="89" t="s">
        <v>201</v>
      </c>
      <c r="O53" s="305">
        <f>+K53*M53/12*2</f>
        <v>49</v>
      </c>
      <c r="P53" s="43" t="s">
        <v>221</v>
      </c>
      <c r="Q53" s="342">
        <v>187.5</v>
      </c>
      <c r="R53" s="7" t="s">
        <v>201</v>
      </c>
      <c r="S53" s="340">
        <f>+O53+Q53</f>
        <v>236.5</v>
      </c>
    </row>
    <row r="54" spans="1:19">
      <c r="A54" s="117">
        <f t="shared" ref="A54:A74" si="2">+A53+1</f>
        <v>10</v>
      </c>
      <c r="B54" s="21" t="s">
        <v>25</v>
      </c>
      <c r="C54" s="21"/>
      <c r="D54" s="251">
        <v>25</v>
      </c>
      <c r="E54" s="251"/>
    </row>
    <row r="55" spans="1:19">
      <c r="A55" s="117">
        <f t="shared" si="2"/>
        <v>11</v>
      </c>
      <c r="B55" s="21" t="s">
        <v>76</v>
      </c>
      <c r="C55" s="21"/>
      <c r="D55" s="251">
        <v>10.4</v>
      </c>
      <c r="E55" s="251"/>
    </row>
    <row r="56" spans="1:19">
      <c r="A56" s="117">
        <f t="shared" si="2"/>
        <v>12</v>
      </c>
      <c r="B56" s="21" t="s">
        <v>50</v>
      </c>
      <c r="C56" s="21"/>
      <c r="D56" s="251">
        <v>65.599999999999994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15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50</v>
      </c>
      <c r="E58" s="251"/>
      <c r="G58" s="52"/>
    </row>
    <row r="59" spans="1:19" ht="22.5" customHeight="1">
      <c r="A59" s="117">
        <f t="shared" si="2"/>
        <v>15</v>
      </c>
      <c r="B59" s="21" t="s">
        <v>26</v>
      </c>
      <c r="C59" s="21"/>
      <c r="D59" s="251">
        <v>30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62.8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hidden="1" customHeight="1">
      <c r="A63" s="117">
        <f t="shared" si="2"/>
        <v>19</v>
      </c>
      <c r="B63" s="21" t="s">
        <v>47</v>
      </c>
      <c r="C63" s="21"/>
      <c r="D63" s="251"/>
      <c r="E63" s="251"/>
    </row>
    <row r="64" spans="1:19" ht="18.75" hidden="1" customHeight="1">
      <c r="A64" s="117">
        <f t="shared" si="2"/>
        <v>20</v>
      </c>
      <c r="B64" s="21" t="s">
        <v>77</v>
      </c>
      <c r="C64" s="21"/>
      <c r="D64" s="251"/>
      <c r="E64" s="251"/>
    </row>
    <row r="65" spans="1:14" ht="18.75" customHeight="1">
      <c r="A65" s="117">
        <v>17</v>
      </c>
      <c r="B65" s="21" t="s">
        <v>78</v>
      </c>
      <c r="C65" s="21"/>
      <c r="D65" s="251">
        <v>95</v>
      </c>
      <c r="E65" s="251"/>
    </row>
    <row r="66" spans="1:14" ht="18.75" hidden="1" customHeight="1">
      <c r="A66" s="117">
        <f t="shared" si="2"/>
        <v>18</v>
      </c>
      <c r="B66" s="21" t="s">
        <v>48</v>
      </c>
      <c r="C66" s="21"/>
      <c r="D66" s="251"/>
      <c r="E66" s="251"/>
    </row>
    <row r="67" spans="1:14" ht="18.75" hidden="1" customHeight="1">
      <c r="A67" s="117">
        <f t="shared" si="2"/>
        <v>19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customHeight="1">
      <c r="A69" s="117">
        <v>18</v>
      </c>
      <c r="B69" s="21" t="s">
        <v>66</v>
      </c>
      <c r="C69" s="21"/>
      <c r="D69" s="251">
        <v>48</v>
      </c>
      <c r="E69" s="251"/>
    </row>
    <row r="70" spans="1:14" ht="18.75" hidden="1" customHeight="1">
      <c r="A70" s="117">
        <f t="shared" si="2"/>
        <v>19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20</v>
      </c>
      <c r="B71" s="21" t="s">
        <v>297</v>
      </c>
      <c r="C71" s="21"/>
      <c r="D71" s="251"/>
      <c r="E71" s="251"/>
    </row>
    <row r="72" spans="1:14" ht="18.75" hidden="1" customHeight="1">
      <c r="A72" s="117">
        <f t="shared" si="2"/>
        <v>21</v>
      </c>
      <c r="B72" s="21" t="s">
        <v>299</v>
      </c>
      <c r="C72" s="21"/>
      <c r="D72" s="251"/>
      <c r="E72" s="251"/>
    </row>
    <row r="73" spans="1:14" ht="18.75" customHeight="1">
      <c r="A73" s="117">
        <v>19</v>
      </c>
      <c r="B73" s="21" t="s">
        <v>302</v>
      </c>
      <c r="C73" s="21"/>
      <c r="D73" s="251">
        <v>208.2</v>
      </c>
      <c r="E73" s="251"/>
      <c r="F73" s="57" t="s">
        <v>125</v>
      </c>
    </row>
    <row r="74" spans="1:14" ht="18.75" customHeight="1">
      <c r="A74" s="117">
        <f t="shared" si="2"/>
        <v>20</v>
      </c>
      <c r="B74" s="21" t="s">
        <v>28</v>
      </c>
      <c r="C74" s="21"/>
      <c r="D74" s="251">
        <v>739.5</v>
      </c>
      <c r="E74" s="251"/>
    </row>
    <row r="75" spans="1:14" s="3" customFormat="1" ht="18.75" customHeight="1">
      <c r="A75" s="161">
        <f>+A74+0.1</f>
        <v>20.100000000000001</v>
      </c>
      <c r="B75" s="20" t="s">
        <v>80</v>
      </c>
      <c r="C75" s="20"/>
      <c r="D75" s="251">
        <v>671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21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21</v>
      </c>
      <c r="B77" s="21" t="s">
        <v>70</v>
      </c>
      <c r="C77" s="21"/>
      <c r="D77" s="251">
        <v>601.5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28508.7</v>
      </c>
      <c r="E78" s="464" t="s">
        <v>247</v>
      </c>
      <c r="F78" s="310">
        <f>+D35-D78</f>
        <v>1776.7000000000007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294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295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208</v>
      </c>
    </row>
    <row r="85" spans="2:15" ht="103.5" customHeight="1">
      <c r="B85" s="492" t="s">
        <v>239</v>
      </c>
      <c r="D85" s="332" t="s">
        <v>248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tabSelected="1" view="pageBreakPreview" topLeftCell="A50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203</v>
      </c>
      <c r="E1" s="433">
        <f>+'Ekamut-caxs'!E1+1</f>
        <v>120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250</v>
      </c>
      <c r="E7" s="433">
        <f>+'Ekamut-caxs'!E7+1</f>
        <v>120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251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252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4" t="s">
        <v>43</v>
      </c>
      <c r="B13" s="514"/>
      <c r="C13" s="514"/>
      <c r="D13" s="514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հ․11 մսուր-մանկապարտեզ» ՀՈԱԿ-ի </v>
      </c>
      <c r="B14" s="499"/>
      <c r="C14" s="499"/>
      <c r="D14" s="499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282</v>
      </c>
      <c r="B15" s="500"/>
      <c r="C15" s="500"/>
      <c r="D15" s="500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5" t="s">
        <v>33</v>
      </c>
      <c r="C18" s="516"/>
      <c r="D18" s="88" t="s">
        <v>45</v>
      </c>
      <c r="E18" s="424"/>
      <c r="F18" s="303">
        <f>+D19-D77</f>
        <v>-670</v>
      </c>
      <c r="G18" s="89"/>
      <c r="H18" s="89"/>
      <c r="I18" s="89"/>
      <c r="J18" s="309" t="s">
        <v>229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6" t="s">
        <v>34</v>
      </c>
      <c r="C19" s="507"/>
      <c r="D19" s="292">
        <f>+'Dramakani ham.'!D6</f>
        <v>1.1000000000000001</v>
      </c>
      <c r="E19" s="425"/>
      <c r="F19" s="512" t="s">
        <v>228</v>
      </c>
      <c r="G19" s="513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06" t="s">
        <v>84</v>
      </c>
      <c r="C20" s="507"/>
      <c r="D20" s="292">
        <f>SUM(D21:D22,D25,D28:D34)</f>
        <v>29404.400000000001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120</v>
      </c>
      <c r="C21" s="518"/>
      <c r="D21" s="284">
        <f>+'Ekamut-caxs'!D18</f>
        <v>29222.400000000001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hidden="1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4">
        <f>+'Ekamut-caxs'!D19</f>
        <v>0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hidden="1" customHeight="1">
      <c r="A23" s="27">
        <f>+'Ekamut-caxs'!A20</f>
        <v>2.1</v>
      </c>
      <c r="B23" s="508" t="s">
        <v>259</v>
      </c>
      <c r="C23" s="509"/>
      <c r="D23" s="258">
        <f>+'Ekamut-caxs'!D20</f>
        <v>0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8" t="s">
        <v>262</v>
      </c>
      <c r="C24" s="50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v>2</v>
      </c>
      <c r="B25" s="517" t="str">
        <f>+'Ekamut-caxs'!B22</f>
        <v>Դրամաշնորհներ բյուջեից, որից՝</v>
      </c>
      <c r="C25" s="518"/>
      <c r="D25" s="283">
        <f>+'Ekamut-caxs'!D22</f>
        <v>0</v>
      </c>
      <c r="E25" s="427"/>
      <c r="F25" s="465" t="s">
        <v>281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v>2.1</v>
      </c>
      <c r="B26" s="508" t="s">
        <v>260</v>
      </c>
      <c r="C26" s="509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v>2.2000000000000002</v>
      </c>
      <c r="B27" s="508" t="s">
        <v>261</v>
      </c>
      <c r="C27" s="509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2</v>
      </c>
      <c r="B28" s="517" t="str">
        <f>+'Ekamut-caxs'!B26</f>
        <v xml:space="preserve">Վճարովի ծառայություններից </v>
      </c>
      <c r="C28" s="518"/>
      <c r="D28" s="284">
        <f>+'Ekamut-caxs'!D26</f>
        <v>180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3</v>
      </c>
      <c r="B29" s="517" t="str">
        <f>+'Ekamut-caxs'!B27</f>
        <v>Վարձակալությունից</v>
      </c>
      <c r="C29" s="51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4</v>
      </c>
      <c r="B30" s="517" t="str">
        <f>+'Ekamut-caxs'!B28</f>
        <v>Սպասարկման և կոմունալ համավճարներից</v>
      </c>
      <c r="C30" s="518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5</v>
      </c>
      <c r="B31" s="517" t="s">
        <v>35</v>
      </c>
      <c r="C31" s="51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3</v>
      </c>
      <c r="B32" s="517" t="s">
        <v>10</v>
      </c>
      <c r="C32" s="518"/>
      <c r="D32" s="284">
        <f>+'Ekamut-caxs'!D32</f>
        <v>2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4</v>
      </c>
      <c r="B33" s="504"/>
      <c r="C33" s="50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5</v>
      </c>
      <c r="B34" s="504"/>
      <c r="C34" s="505"/>
      <c r="D34" s="283">
        <f>+'Ekamut-caxs'!D34</f>
        <v>0</v>
      </c>
      <c r="E34" s="428"/>
      <c r="F34" s="106" t="s">
        <v>289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6" t="s">
        <v>85</v>
      </c>
      <c r="C35" s="507"/>
      <c r="D35" s="292">
        <f>D36+D79+D91</f>
        <v>27628.799999999999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6" t="s">
        <v>61</v>
      </c>
      <c r="C36" s="507"/>
      <c r="D36" s="292">
        <f>SUM(D37,D41:D47,D51:D73,D77:D78)</f>
        <v>27628.799999999999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4" t="str">
        <f>+'Ekamut-caxs'!B38</f>
        <v>Աշխատավարձի գծով, որից՝</v>
      </c>
      <c r="C37" s="505"/>
      <c r="D37" s="284">
        <f>+'Ekamut-caxs'!D38</f>
        <v>20796.400000000001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8" t="s">
        <v>121</v>
      </c>
      <c r="C38" s="509"/>
      <c r="D38" s="296">
        <f>+'Ekamut-caxs'!D39</f>
        <v>115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8" t="s">
        <v>13</v>
      </c>
      <c r="C39" s="509"/>
      <c r="D39" s="296">
        <f>+'Ekamut-caxs'!D40</f>
        <v>174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8" t="str">
        <f>+'Ekamut-caxs'!B41</f>
        <v>կամավոր ատեստ. գծով լրավճար</v>
      </c>
      <c r="C40" s="509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4" t="s">
        <v>16</v>
      </c>
      <c r="C41" s="505"/>
      <c r="D41" s="283">
        <f>+'Ekamut-caxs'!D42</f>
        <v>4248.2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4" t="s">
        <v>15</v>
      </c>
      <c r="C42" s="505"/>
      <c r="D42" s="283">
        <f>+'Ekamut-caxs'!D43</f>
        <v>573.9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4" t="s">
        <v>14</v>
      </c>
      <c r="C43" s="505"/>
      <c r="D43" s="283">
        <f>+'Ekamut-caxs'!D44</f>
        <v>481.6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4" t="s">
        <v>17</v>
      </c>
      <c r="C44" s="505"/>
      <c r="D44" s="283">
        <f>+Komunal!M27</f>
        <v>45.5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4" t="s">
        <v>18</v>
      </c>
      <c r="C45" s="505"/>
      <c r="D45" s="284">
        <f>+'Ekamut-caxs'!D46</f>
        <v>17.2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4" t="s">
        <v>19</v>
      </c>
      <c r="C46" s="505"/>
      <c r="D46" s="284">
        <f>+'Ekamut-caxs'!D47</f>
        <v>24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4" t="s">
        <v>20</v>
      </c>
      <c r="C47" s="505"/>
      <c r="D47" s="284">
        <f>SUM(D48:D50)</f>
        <v>132.6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8" t="s">
        <v>21</v>
      </c>
      <c r="C48" s="509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08" t="s">
        <v>22</v>
      </c>
      <c r="C49" s="509"/>
      <c r="D49" s="296">
        <f>+'Ekamut-caxs'!D50</f>
        <v>15</v>
      </c>
      <c r="E49" s="427"/>
    </row>
    <row r="50" spans="1:13" ht="18" customHeight="1">
      <c r="A50" s="27">
        <f>+A49+0.1</f>
        <v>8.2999999999999989</v>
      </c>
      <c r="B50" s="508" t="s">
        <v>23</v>
      </c>
      <c r="C50" s="509"/>
      <c r="D50" s="296">
        <f>+'Ekamut-caxs'!D51</f>
        <v>60</v>
      </c>
      <c r="E50" s="427"/>
    </row>
    <row r="51" spans="1:13" s="97" customFormat="1" ht="18" hidden="1" customHeight="1">
      <c r="A51" s="61">
        <f>+'Ekamut-caxs'!A52</f>
        <v>9</v>
      </c>
      <c r="B51" s="504" t="s">
        <v>24</v>
      </c>
      <c r="C51" s="505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04" t="s">
        <v>31</v>
      </c>
      <c r="C52" s="505"/>
      <c r="D52" s="283">
        <f>+'Ekamut-caxs'!D53</f>
        <v>236.5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04" t="s">
        <v>25</v>
      </c>
      <c r="C53" s="505"/>
      <c r="D53" s="283">
        <f>+'Ekamut-caxs'!D54</f>
        <v>25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04" t="s">
        <v>76</v>
      </c>
      <c r="C54" s="505"/>
      <c r="D54" s="283">
        <f>+'Ekamut-caxs'!D55</f>
        <v>10.4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04" t="s">
        <v>50</v>
      </c>
      <c r="C55" s="505"/>
      <c r="D55" s="284">
        <f>+'Ekamut-caxs'!D56</f>
        <v>65.599999999999994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504" t="s">
        <v>122</v>
      </c>
      <c r="C56" s="505"/>
      <c r="D56" s="284">
        <f>+'Ekamut-caxs'!D57</f>
        <v>15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04" t="s">
        <v>123</v>
      </c>
      <c r="C57" s="505"/>
      <c r="D57" s="284">
        <f>+'Ekamut-caxs'!D58</f>
        <v>50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04" t="s">
        <v>26</v>
      </c>
      <c r="C58" s="505"/>
      <c r="D58" s="284">
        <f>+'Ekamut-caxs'!D59</f>
        <v>30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04" t="s">
        <v>27</v>
      </c>
      <c r="C59" s="505"/>
      <c r="D59" s="284">
        <f>+'Ekamut-caxs'!D60</f>
        <v>62.8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4" t="s">
        <v>69</v>
      </c>
      <c r="C60" s="505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4" t="s">
        <v>56</v>
      </c>
      <c r="C61" s="505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19</v>
      </c>
      <c r="B62" s="504" t="s">
        <v>47</v>
      </c>
      <c r="C62" s="505"/>
      <c r="D62" s="284">
        <f>+'Ekamut-caxs'!D63</f>
        <v>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hidden="1" customHeight="1">
      <c r="A63" s="61">
        <f>+'Ekamut-caxs'!A64</f>
        <v>20</v>
      </c>
      <c r="B63" s="504" t="s">
        <v>77</v>
      </c>
      <c r="C63" s="505"/>
      <c r="D63" s="284">
        <f>+'Ekamut-caxs'!D64</f>
        <v>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17</v>
      </c>
      <c r="B64" s="504" t="s">
        <v>78</v>
      </c>
      <c r="C64" s="50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7.25" hidden="1" customHeight="1">
      <c r="A65" s="61">
        <f>+'Ekamut-caxs'!A66</f>
        <v>18</v>
      </c>
      <c r="B65" s="504" t="s">
        <v>48</v>
      </c>
      <c r="C65" s="505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7.25" hidden="1" customHeight="1">
      <c r="A66" s="61">
        <f>+'Ekamut-caxs'!A67</f>
        <v>19</v>
      </c>
      <c r="B66" s="504" t="s">
        <v>124</v>
      </c>
      <c r="C66" s="505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7.25" hidden="1" customHeight="1">
      <c r="A67" s="61">
        <f>+'Ekamut-caxs'!A68</f>
        <v>20</v>
      </c>
      <c r="B67" s="504" t="s">
        <v>49</v>
      </c>
      <c r="C67" s="50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18</v>
      </c>
      <c r="B68" s="504" t="s">
        <v>66</v>
      </c>
      <c r="C68" s="505"/>
      <c r="D68" s="284">
        <f>+'Ekamut-caxs'!D69</f>
        <v>48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 customHeight="1">
      <c r="A69" s="61">
        <f>+'Ekamut-caxs'!A70</f>
        <v>19</v>
      </c>
      <c r="B69" s="504" t="s">
        <v>79</v>
      </c>
      <c r="C69" s="50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 customHeight="1">
      <c r="A70" s="61">
        <v>28</v>
      </c>
      <c r="B70" s="504" t="str">
        <f>+'Ekamut-caxs'!B71</f>
        <v>Հեղույ գազի գծով</v>
      </c>
      <c r="C70" s="505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>
      <c r="A71" s="61">
        <v>19</v>
      </c>
      <c r="B71" s="504" t="str">
        <f>+'Ekamut-caxs'!B72</f>
        <v>Հեղուկ գազի գծով</v>
      </c>
      <c r="C71" s="505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7.25" hidden="1">
      <c r="A72" s="61">
        <v>30</v>
      </c>
      <c r="B72" s="504" t="str">
        <f>+'Ekamut-caxs'!B73</f>
        <v>Անհատույց ստացված ակտիվների գծով (արագամաշ առարկաներ)</v>
      </c>
      <c r="C72" s="505"/>
      <c r="D72" s="283"/>
      <c r="E72" s="428"/>
      <c r="F72" s="106" t="s">
        <v>125</v>
      </c>
      <c r="G72" s="67"/>
      <c r="H72" s="67"/>
      <c r="I72" s="67"/>
      <c r="J72" s="56"/>
    </row>
    <row r="73" spans="1:13" s="97" customFormat="1" ht="17.25" hidden="1">
      <c r="A73" s="61">
        <v>31</v>
      </c>
      <c r="B73" s="504" t="s">
        <v>37</v>
      </c>
      <c r="C73" s="505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idden="1">
      <c r="A74" s="14">
        <f>+A73+0.1</f>
        <v>31.1</v>
      </c>
      <c r="B74" s="508" t="s">
        <v>38</v>
      </c>
      <c r="C74" s="509"/>
      <c r="D74" s="258"/>
      <c r="E74" s="430"/>
    </row>
    <row r="75" spans="1:13" hidden="1">
      <c r="A75" s="14">
        <f>+A74+0.1</f>
        <v>31.200000000000003</v>
      </c>
      <c r="B75" s="508" t="s">
        <v>51</v>
      </c>
      <c r="C75" s="509"/>
      <c r="D75" s="258"/>
      <c r="E75" s="430"/>
    </row>
    <row r="76" spans="1:13" hidden="1">
      <c r="A76" s="14">
        <f>+A75+0.1</f>
        <v>31.300000000000004</v>
      </c>
      <c r="B76" s="508" t="s">
        <v>86</v>
      </c>
      <c r="C76" s="509"/>
      <c r="D76" s="258">
        <f>+'Ekamut-caxs'!D76</f>
        <v>0</v>
      </c>
      <c r="E76" s="430"/>
    </row>
    <row r="77" spans="1:13" s="97" customFormat="1" ht="18" thickBot="1">
      <c r="A77" s="71">
        <v>20</v>
      </c>
      <c r="B77" s="504" t="s">
        <v>39</v>
      </c>
      <c r="C77" s="505"/>
      <c r="D77" s="284">
        <f>+'Deb. ev kreditor'!D59-'Deb. ev kreditor'!D55</f>
        <v>671.1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4" t="s">
        <v>87</v>
      </c>
      <c r="C78" s="505"/>
      <c r="D78" s="283"/>
      <c r="E78" s="428"/>
      <c r="F78" s="113" t="s">
        <v>230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0" t="s">
        <v>62</v>
      </c>
      <c r="C79" s="511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4" t="s">
        <v>92</v>
      </c>
      <c r="C80" s="505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4" t="s">
        <v>88</v>
      </c>
      <c r="C81" s="505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4" t="s">
        <v>89</v>
      </c>
      <c r="C82" s="505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4" t="s">
        <v>90</v>
      </c>
      <c r="C83" s="505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4" t="s">
        <v>67</v>
      </c>
      <c r="C84" s="50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4" t="s">
        <v>68</v>
      </c>
      <c r="C85" s="505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4"/>
      <c r="C86" s="505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4" t="s">
        <v>93</v>
      </c>
      <c r="C87" s="50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4" t="s">
        <v>64</v>
      </c>
      <c r="C88" s="50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4" t="s">
        <v>63</v>
      </c>
      <c r="C89" s="50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4" t="s">
        <v>52</v>
      </c>
      <c r="C90" s="50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6" t="s">
        <v>153</v>
      </c>
      <c r="C91" s="507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4" t="s">
        <v>16</v>
      </c>
      <c r="C92" s="505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4"/>
      <c r="C93" s="50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6" t="s">
        <v>41</v>
      </c>
      <c r="C94" s="507"/>
      <c r="D94" s="292">
        <f>D19+D20-D35</f>
        <v>1776.7000000000007</v>
      </c>
      <c r="E94" s="466" t="s">
        <v>247</v>
      </c>
      <c r="F94" s="512" t="s">
        <v>204</v>
      </c>
      <c r="G94" s="513"/>
      <c r="H94" s="308"/>
      <c r="I94" s="308"/>
      <c r="J94" s="307">
        <v>0</v>
      </c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Ս.Կարապետյան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Մ.Մարտիրոսյան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193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9" zoomScaleSheetLayoutView="100" workbookViewId="0">
      <selection activeCell="D67" sqref="D6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հ․11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255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206</v>
      </c>
      <c r="D5" s="248" t="s">
        <v>207</v>
      </c>
      <c r="E5" s="66" t="s">
        <v>53</v>
      </c>
      <c r="F5" s="349" t="s">
        <v>238</v>
      </c>
    </row>
    <row r="6" spans="1:18" s="22" customFormat="1" ht="31.5" customHeight="1">
      <c r="A6" s="63" t="s">
        <v>7</v>
      </c>
      <c r="B6" s="64" t="s">
        <v>146</v>
      </c>
      <c r="C6" s="311">
        <f>SUM(C7:C18,C21:C24)</f>
        <v>30728.9</v>
      </c>
      <c r="D6" s="311">
        <f>SUM(D7:D18,D21:D24)</f>
        <v>30285.4</v>
      </c>
      <c r="E6" s="311">
        <f t="shared" ref="E6:E66" si="0">D6-C6</f>
        <v>-443.5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29222.400000000001</v>
      </c>
      <c r="D7" s="298">
        <f>+'Ekamut-caxs'!D18</f>
        <v>29222.400000000001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258</v>
      </c>
      <c r="C8" s="462">
        <f>+C9+C10</f>
        <v>0</v>
      </c>
      <c r="D8" s="298">
        <f>+'Ekamut-caxs'!D19</f>
        <v>0</v>
      </c>
      <c r="E8" s="298">
        <f t="shared" si="0"/>
        <v>0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259</v>
      </c>
      <c r="C9" s="463"/>
      <c r="D9" s="298">
        <f>+'Ekamut-caxs'!D20</f>
        <v>0</v>
      </c>
      <c r="E9" s="298">
        <f t="shared" si="0"/>
        <v>0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262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263</v>
      </c>
      <c r="C11" s="462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260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261</v>
      </c>
      <c r="C13" s="463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268</v>
      </c>
      <c r="C14" s="463"/>
      <c r="D14" s="298">
        <f>+'Ekamut-caxs'!D25</f>
        <v>1.8</v>
      </c>
      <c r="E14" s="298">
        <f t="shared" si="0"/>
        <v>1.8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180</v>
      </c>
      <c r="E15" s="298">
        <f>D15-C15</f>
        <v>180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818.1</v>
      </c>
      <c r="D18" s="301">
        <f>SUM(D19:D20)</f>
        <v>879.2</v>
      </c>
      <c r="E18" s="298">
        <f t="shared" si="0"/>
        <v>61.100000000000023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818.1</v>
      </c>
      <c r="D19" s="255">
        <f>+'Ekamut-caxs'!D30</f>
        <v>671</v>
      </c>
      <c r="E19" s="255">
        <f t="shared" si="0"/>
        <v>-147.10000000000002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2.5</v>
      </c>
      <c r="D21" s="298">
        <f>+'Ekamut-caxs'!D32</f>
        <v>2</v>
      </c>
      <c r="E21" s="298">
        <f t="shared" si="0"/>
        <v>-0.5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>
        <v>685.9</v>
      </c>
      <c r="D22" s="298"/>
      <c r="E22" s="298">
        <f t="shared" si="0"/>
        <v>-685.9</v>
      </c>
      <c r="F22" s="297"/>
      <c r="G22" s="57" t="s">
        <v>284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192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147</v>
      </c>
      <c r="C25" s="312">
        <f>SUM(C26,C30:C36,C40:C62,C64:C65)</f>
        <v>30728.899999999998</v>
      </c>
      <c r="D25" s="312">
        <f>SUM(D26,D30:D36,D40:D62,D64:D65)</f>
        <v>28508.7</v>
      </c>
      <c r="E25" s="311">
        <f t="shared" si="0"/>
        <v>-2220.1999999999971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21546.9</v>
      </c>
      <c r="D26" s="301">
        <f>+'Ekamut-caxs'!D38</f>
        <v>20796.400000000001</v>
      </c>
      <c r="E26" s="298">
        <f t="shared" si="0"/>
        <v>-750.5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115</v>
      </c>
      <c r="E27" s="255">
        <f>D27-C27</f>
        <v>115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174</v>
      </c>
      <c r="E28" s="255">
        <f>D28-C28</f>
        <v>174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5304.5</v>
      </c>
      <c r="D30" s="301">
        <f>+'Ekamut-caxs'!D42</f>
        <v>4248.2</v>
      </c>
      <c r="E30" s="298">
        <f t="shared" si="0"/>
        <v>-1056.3000000000002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704.1</v>
      </c>
      <c r="D31" s="301">
        <f>+'Ekamut-caxs'!D43</f>
        <v>573.9</v>
      </c>
      <c r="E31" s="298">
        <f t="shared" si="0"/>
        <v>-130.20000000000005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574.29999999999995</v>
      </c>
      <c r="D32" s="301">
        <f>+'Ekamut-caxs'!D44</f>
        <v>481.6</v>
      </c>
      <c r="E32" s="298">
        <f t="shared" si="0"/>
        <v>-92.699999999999932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102.6</v>
      </c>
      <c r="D33" s="301">
        <f>+'Ekamut-caxs'!D45</f>
        <v>47.3</v>
      </c>
      <c r="E33" s="298">
        <f t="shared" si="0"/>
        <v>-55.3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17.2</v>
      </c>
      <c r="D34" s="301">
        <f>+'Ekamut-caxs'!D46</f>
        <v>17.2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24</v>
      </c>
      <c r="D35" s="301">
        <f>+'Ekamut-caxs'!D47</f>
        <v>24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122.6</v>
      </c>
      <c r="D36" s="301">
        <f>SUM(D37:D39)</f>
        <v>132.6</v>
      </c>
      <c r="E36" s="298">
        <f t="shared" si="0"/>
        <v>10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5</v>
      </c>
      <c r="D38" s="302">
        <f>+'Ekamut-caxs'!D50</f>
        <v>15</v>
      </c>
      <c r="E38" s="255">
        <f t="shared" si="0"/>
        <v>10</v>
      </c>
      <c r="F38" s="256"/>
    </row>
    <row r="39" spans="1:18" ht="21" customHeight="1">
      <c r="A39" s="27">
        <v>8.3000000000000007</v>
      </c>
      <c r="B39" s="32" t="s">
        <v>23</v>
      </c>
      <c r="C39" s="254">
        <v>60</v>
      </c>
      <c r="D39" s="302">
        <f>+'Ekamut-caxs'!D51</f>
        <v>60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294</v>
      </c>
      <c r="D41" s="301">
        <f>+'Ekamut-caxs'!D53</f>
        <v>236.5</v>
      </c>
      <c r="E41" s="298">
        <f t="shared" si="0"/>
        <v>-57.5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72</v>
      </c>
      <c r="D42" s="301">
        <f>+'Ekamut-caxs'!D54</f>
        <v>25</v>
      </c>
      <c r="E42" s="298">
        <f t="shared" si="0"/>
        <v>-47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43.2</v>
      </c>
      <c r="D43" s="301">
        <f>+'Ekamut-caxs'!D55</f>
        <v>10.4</v>
      </c>
      <c r="E43" s="298">
        <f t="shared" si="0"/>
        <v>-32.800000000000004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66</v>
      </c>
      <c r="D44" s="301">
        <f>+'Ekamut-caxs'!D56</f>
        <v>65.599999999999994</v>
      </c>
      <c r="E44" s="298">
        <f t="shared" si="0"/>
        <v>-0.40000000000000568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15</v>
      </c>
      <c r="D45" s="301">
        <f>+'Ekamut-caxs'!D57</f>
        <v>15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50</v>
      </c>
      <c r="D46" s="301">
        <f>+'Ekamut-caxs'!D58</f>
        <v>50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43.5</v>
      </c>
      <c r="D47" s="301">
        <f>+'Ekamut-caxs'!D59</f>
        <v>30</v>
      </c>
      <c r="E47" s="298">
        <f t="shared" si="0"/>
        <v>-13.5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7.2</v>
      </c>
      <c r="D48" s="301">
        <f>+'Ekamut-caxs'!D60</f>
        <v>62.8</v>
      </c>
      <c r="E48" s="298">
        <f>D48-C48</f>
        <v>55.599999999999994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16</v>
      </c>
      <c r="D52" s="301">
        <f>+'Ekamut-caxs'!D64</f>
        <v>0</v>
      </c>
      <c r="E52" s="298">
        <f t="shared" si="0"/>
        <v>-16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hidden="1" customHeight="1">
      <c r="A54" s="61">
        <v>23</v>
      </c>
      <c r="B54" s="285" t="s">
        <v>48</v>
      </c>
      <c r="C54" s="297"/>
      <c r="D54" s="301">
        <f>+'Ekamut-caxs'!D66</f>
        <v>0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37.700000000000003</v>
      </c>
      <c r="D57" s="301">
        <f>+'Ekamut-caxs'!D69</f>
        <v>48</v>
      </c>
      <c r="E57" s="298">
        <f t="shared" si="1"/>
        <v>10.299999999999997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156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504" t="s">
        <v>299</v>
      </c>
      <c r="C60" s="505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208.2</v>
      </c>
      <c r="E61" s="297">
        <f>D61-C61</f>
        <v>208.2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818.1</v>
      </c>
      <c r="D62" s="301">
        <f>+'Ekamut-caxs'!D74</f>
        <v>739.5</v>
      </c>
      <c r="E62" s="298">
        <f t="shared" si="1"/>
        <v>-78.600000000000023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818.1</v>
      </c>
      <c r="D63" s="302">
        <f>+'Ekamut-caxs'!D75</f>
        <v>671</v>
      </c>
      <c r="E63" s="255">
        <f t="shared" si="1"/>
        <v>-147.10000000000002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32</v>
      </c>
      <c r="B65" s="285" t="s">
        <v>70</v>
      </c>
      <c r="C65" s="297">
        <v>670</v>
      </c>
      <c r="D65" s="301">
        <f>+'Ekamut-caxs'!D77</f>
        <v>601.5</v>
      </c>
      <c r="E65" s="298">
        <f t="shared" si="1"/>
        <v>-68.5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1776.7000000000007</v>
      </c>
      <c r="E66" s="311">
        <f t="shared" si="0"/>
        <v>1776.7000000000007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Ս.Կարապետյան</v>
      </c>
      <c r="E68" s="521"/>
      <c r="F68" s="123"/>
    </row>
    <row r="69" spans="1:18" ht="9.75" customHeight="1">
      <c r="B69" s="38"/>
      <c r="D69" s="520" t="s">
        <v>5</v>
      </c>
      <c r="E69" s="520"/>
      <c r="F69" s="348"/>
    </row>
    <row r="70" spans="1:18" ht="24.75" customHeight="1">
      <c r="B70" s="37" t="s">
        <v>6</v>
      </c>
      <c r="C70" s="24"/>
      <c r="D70" s="521" t="str">
        <f>+'Ekamut-caxs'!C82</f>
        <v>Մ.Մարտիրոսյան</v>
      </c>
      <c r="E70" s="521"/>
      <c r="F70" s="123"/>
    </row>
    <row r="71" spans="1:18" ht="11.25" customHeight="1">
      <c r="D71" s="520" t="s">
        <v>5</v>
      </c>
      <c r="E71" s="52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8">
    <mergeCell ref="A2:F2"/>
    <mergeCell ref="A1:F1"/>
    <mergeCell ref="D71:E71"/>
    <mergeCell ref="D68:E68"/>
    <mergeCell ref="D69:E69"/>
    <mergeCell ref="D70:E70"/>
    <mergeCell ref="A3:F3"/>
    <mergeCell ref="B60:C60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D67" sqref="D6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83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հ․11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256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206</v>
      </c>
      <c r="D5" s="248" t="s">
        <v>207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1.1000000000000001</v>
      </c>
      <c r="D6" s="257">
        <f>+C6</f>
        <v>1.1000000000000001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29910.800000000003</v>
      </c>
      <c r="D7" s="292">
        <f>SUM(D8:D9,D12,D15:D22)</f>
        <v>29404.400000000001</v>
      </c>
      <c r="E7" s="292">
        <f>D7-C7</f>
        <v>-506.40000000000146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29222.400000000001</v>
      </c>
      <c r="D8" s="284">
        <f>+'Dramakan hosqer'!D21</f>
        <v>29222.400000000001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85" t="s">
        <v>258</v>
      </c>
      <c r="C9" s="284">
        <f>+C10+C11</f>
        <v>0</v>
      </c>
      <c r="D9" s="284">
        <f>+'Dramakan hosqer'!D22</f>
        <v>0</v>
      </c>
      <c r="E9" s="284">
        <f t="shared" ref="E9:E14" si="1">D9-C9</f>
        <v>0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259</v>
      </c>
      <c r="C10" s="258"/>
      <c r="D10" s="284">
        <f>+'Dramakan hosqer'!D23</f>
        <v>0</v>
      </c>
      <c r="E10" s="284">
        <f t="shared" si="1"/>
        <v>0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262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2</v>
      </c>
      <c r="B12" s="282" t="s">
        <v>263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2.1</v>
      </c>
      <c r="B13" s="434" t="s">
        <v>260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2.2000000000000002</v>
      </c>
      <c r="B14" s="435" t="s">
        <v>261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3</v>
      </c>
      <c r="B15" s="285" t="s">
        <v>8</v>
      </c>
      <c r="C15" s="283"/>
      <c r="D15" s="284">
        <f>+'Dramakan hosqer'!D28</f>
        <v>180</v>
      </c>
      <c r="E15" s="284">
        <f t="shared" si="0"/>
        <v>180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4</v>
      </c>
      <c r="B19" s="282" t="s">
        <v>10</v>
      </c>
      <c r="C19" s="283">
        <v>2.5</v>
      </c>
      <c r="D19" s="284">
        <f>+'Dramakan hosqer'!D32</f>
        <v>2</v>
      </c>
      <c r="E19" s="284">
        <f>D19-C19</f>
        <v>-0.5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5</v>
      </c>
      <c r="B20" s="282" t="s">
        <v>9</v>
      </c>
      <c r="C20" s="283">
        <v>685.9</v>
      </c>
      <c r="D20" s="284"/>
      <c r="E20" s="284">
        <f>D20-C20</f>
        <v>-685.9</v>
      </c>
      <c r="F20" s="283"/>
      <c r="G20" s="57" t="s">
        <v>284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192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29911.899999999998</v>
      </c>
      <c r="D23" s="292">
        <f>+D24+D67+D79</f>
        <v>27628.799999999999</v>
      </c>
      <c r="E23" s="292">
        <f t="shared" si="0"/>
        <v>-2283.0999999999985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29911.899999999998</v>
      </c>
      <c r="D24" s="292">
        <f>SUM(D25,D29:D35,D39:D61,D65:D66)</f>
        <v>27628.799999999999</v>
      </c>
      <c r="E24" s="292">
        <f t="shared" si="0"/>
        <v>-2283.0999999999985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21546.9</v>
      </c>
      <c r="D25" s="284">
        <f>+'Dramakan hosqer'!D37</f>
        <v>20796.400000000001</v>
      </c>
      <c r="E25" s="284">
        <f t="shared" si="0"/>
        <v>-750.5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115</v>
      </c>
      <c r="E26" s="296">
        <f t="shared" si="0"/>
        <v>115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174</v>
      </c>
      <c r="E27" s="296">
        <f t="shared" si="0"/>
        <v>174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5304.5</v>
      </c>
      <c r="D29" s="284">
        <f>+'Dramakan hosqer'!D41</f>
        <v>4248.2</v>
      </c>
      <c r="E29" s="284">
        <f t="shared" si="0"/>
        <v>-1056.3000000000002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704.1</v>
      </c>
      <c r="D30" s="284">
        <f>+'Dramakan hosqer'!D42</f>
        <v>573.9</v>
      </c>
      <c r="E30" s="284">
        <f t="shared" si="0"/>
        <v>-130.20000000000005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574.29999999999995</v>
      </c>
      <c r="D31" s="284">
        <f>+'Dramakan hosqer'!D43</f>
        <v>481.6</v>
      </c>
      <c r="E31" s="284">
        <f t="shared" si="0"/>
        <v>-92.699999999999932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102.6</v>
      </c>
      <c r="D32" s="284">
        <f>+'Dramakan hosqer'!D44</f>
        <v>45.5</v>
      </c>
      <c r="E32" s="284">
        <f t="shared" si="0"/>
        <v>-57.099999999999994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17.2</v>
      </c>
      <c r="D33" s="284">
        <f>+'Dramakan hosqer'!D45</f>
        <v>17.2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24</v>
      </c>
      <c r="D34" s="284">
        <f>+'Dramakan hosqer'!D46</f>
        <v>24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122.6</v>
      </c>
      <c r="D35" s="284">
        <f>SUM(D36:D38)</f>
        <v>132.6</v>
      </c>
      <c r="E35" s="284">
        <f t="shared" si="0"/>
        <v>10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5</v>
      </c>
      <c r="D37" s="296">
        <f>+'Dramakan hosqer'!D49</f>
        <v>15</v>
      </c>
      <c r="E37" s="296">
        <f t="shared" si="0"/>
        <v>10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60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294</v>
      </c>
      <c r="D40" s="284">
        <f>+'Dramakan hosqer'!D52</f>
        <v>236.5</v>
      </c>
      <c r="E40" s="284">
        <f t="shared" si="0"/>
        <v>-57.5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72</v>
      </c>
      <c r="D41" s="284">
        <f>+'Dramakan hosqer'!D53</f>
        <v>25</v>
      </c>
      <c r="E41" s="284">
        <f t="shared" si="0"/>
        <v>-47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43.2</v>
      </c>
      <c r="D42" s="284">
        <f>+'Dramakan hosqer'!D54</f>
        <v>10.4</v>
      </c>
      <c r="E42" s="284">
        <f t="shared" si="0"/>
        <v>-32.800000000000004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66</v>
      </c>
      <c r="D43" s="284">
        <f>+'Dramakan hosqer'!D55</f>
        <v>65.599999999999994</v>
      </c>
      <c r="E43" s="284">
        <f t="shared" si="0"/>
        <v>-0.40000000000000568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15</v>
      </c>
      <c r="D44" s="284">
        <f>+'Dramakan hosqer'!D56</f>
        <v>15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50</v>
      </c>
      <c r="D45" s="284">
        <f>+'Dramakan hosqer'!D57</f>
        <v>50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43.5</v>
      </c>
      <c r="D46" s="284">
        <f>+'Dramakan hosqer'!D58</f>
        <v>30</v>
      </c>
      <c r="E46" s="284">
        <f t="shared" si="0"/>
        <v>-13.5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7.2</v>
      </c>
      <c r="D47" s="284">
        <f>+'Dramakan hosqer'!D59</f>
        <v>62.8</v>
      </c>
      <c r="E47" s="284">
        <f t="shared" si="0"/>
        <v>55.599999999999994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16</v>
      </c>
      <c r="D51" s="284">
        <f>+'Dramakan hosqer'!D63</f>
        <v>0</v>
      </c>
      <c r="E51" s="284">
        <f t="shared" si="0"/>
        <v>-16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19</v>
      </c>
      <c r="B53" s="285" t="s">
        <v>48</v>
      </c>
      <c r="C53" s="283"/>
      <c r="D53" s="284">
        <f>+'Dramakan hosqer'!D65</f>
        <v>0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37.700000000000003</v>
      </c>
      <c r="D56" s="284">
        <f>+'Dramakan hosqer'!D68</f>
        <v>48</v>
      </c>
      <c r="E56" s="284">
        <f t="shared" si="0"/>
        <v>10.299999999999997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156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21</v>
      </c>
      <c r="B59" s="504" t="s">
        <v>299</v>
      </c>
      <c r="C59" s="505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22</v>
      </c>
      <c r="B65" s="291" t="s">
        <v>39</v>
      </c>
      <c r="C65" s="283">
        <v>671.1</v>
      </c>
      <c r="D65" s="284">
        <f>+'Dramakan hosqer'!D77</f>
        <v>671.1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231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153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hidden="1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1776.7000000000007</v>
      </c>
      <c r="E82" s="292">
        <f t="shared" si="2"/>
        <v>1776.7000000000007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+'Ekamut-caxs'!C80</f>
        <v>Ս.Կարապետյան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97</v>
      </c>
      <c r="E85" s="523"/>
      <c r="F85" s="350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Մ.Մարտիրոսյան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97</v>
      </c>
      <c r="E87" s="52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8">
    <mergeCell ref="A2:F2"/>
    <mergeCell ref="A1:F1"/>
    <mergeCell ref="D87:E87"/>
    <mergeCell ref="D84:E84"/>
    <mergeCell ref="D85:E85"/>
    <mergeCell ref="D86:E86"/>
    <mergeCell ref="A3:F3"/>
    <mergeCell ref="B59:C59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9" workbookViewId="0">
      <selection activeCell="D67" sqref="D6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71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հ․11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158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253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148</v>
      </c>
    </row>
    <row r="6" spans="1:22" s="215" customFormat="1" ht="56.25" customHeight="1">
      <c r="A6" s="211" t="s">
        <v>3</v>
      </c>
      <c r="B6" s="212" t="s">
        <v>159</v>
      </c>
      <c r="C6" s="211" t="s">
        <v>160</v>
      </c>
      <c r="D6" s="211" t="s">
        <v>161</v>
      </c>
      <c r="E6" s="213" t="s">
        <v>162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163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164</v>
      </c>
      <c r="C8" s="216"/>
      <c r="D8" s="218">
        <f>SUM(D9:D29)</f>
        <v>17.399999999999999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165</v>
      </c>
      <c r="C9" s="220" t="s">
        <v>166</v>
      </c>
      <c r="D9" s="31"/>
      <c r="E9" s="31"/>
    </row>
    <row r="10" spans="1:22" ht="27" customHeight="1">
      <c r="A10" s="220">
        <v>1.2</v>
      </c>
      <c r="B10" s="221" t="s">
        <v>167</v>
      </c>
      <c r="C10" s="220" t="s">
        <v>168</v>
      </c>
      <c r="D10" s="31"/>
      <c r="E10" s="31"/>
    </row>
    <row r="11" spans="1:22" ht="27" customHeight="1">
      <c r="A11" s="220">
        <v>1.3</v>
      </c>
      <c r="B11" s="221" t="s">
        <v>169</v>
      </c>
      <c r="C11" s="220" t="s">
        <v>170</v>
      </c>
      <c r="D11" s="31"/>
      <c r="E11" s="31"/>
    </row>
    <row r="12" spans="1:22" ht="27" customHeight="1">
      <c r="A12" s="220">
        <v>1.4</v>
      </c>
      <c r="B12" s="222" t="s">
        <v>171</v>
      </c>
      <c r="C12" s="223" t="s">
        <v>172</v>
      </c>
      <c r="D12" s="31"/>
      <c r="E12" s="31"/>
    </row>
    <row r="13" spans="1:22" ht="27" customHeight="1">
      <c r="A13" s="220">
        <v>1.5</v>
      </c>
      <c r="B13" s="222"/>
      <c r="C13" s="220" t="s">
        <v>173</v>
      </c>
      <c r="D13" s="31"/>
      <c r="E13" s="31"/>
    </row>
    <row r="14" spans="1:22" ht="18" customHeight="1">
      <c r="A14" s="220">
        <v>1.6</v>
      </c>
      <c r="B14" s="221" t="s">
        <v>223</v>
      </c>
      <c r="C14" s="220" t="s">
        <v>174</v>
      </c>
      <c r="D14" s="31">
        <v>7.1</v>
      </c>
      <c r="E14" s="31"/>
    </row>
    <row r="15" spans="1:22" ht="33.75" customHeight="1">
      <c r="A15" s="220">
        <v>1.7</v>
      </c>
      <c r="B15" s="222"/>
      <c r="C15" s="220" t="s">
        <v>198</v>
      </c>
      <c r="D15" s="31"/>
      <c r="E15" s="31"/>
    </row>
    <row r="16" spans="1:22" ht="22.5" customHeight="1">
      <c r="A16" s="220">
        <v>1.8</v>
      </c>
      <c r="B16" s="222"/>
      <c r="C16" s="224" t="s">
        <v>197</v>
      </c>
      <c r="D16" s="31">
        <v>10.3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175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175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175</v>
      </c>
      <c r="C25" s="220" t="s">
        <v>176</v>
      </c>
      <c r="D25" s="31"/>
      <c r="E25" s="31"/>
    </row>
    <row r="26" spans="1:22" ht="27.75" customHeight="1">
      <c r="A26" s="220">
        <v>2.8</v>
      </c>
      <c r="B26" s="222" t="s">
        <v>175</v>
      </c>
      <c r="C26" s="220" t="s">
        <v>177</v>
      </c>
      <c r="D26" s="31"/>
      <c r="E26" s="31"/>
    </row>
    <row r="27" spans="1:22" ht="27" customHeight="1">
      <c r="A27" s="220">
        <v>2.9</v>
      </c>
      <c r="B27" s="221" t="s">
        <v>178</v>
      </c>
      <c r="C27" s="220" t="s">
        <v>179</v>
      </c>
      <c r="D27" s="31"/>
      <c r="E27" s="31"/>
    </row>
    <row r="28" spans="1:22" ht="26.25" customHeight="1">
      <c r="A28" s="226">
        <v>2.1</v>
      </c>
      <c r="B28" s="222" t="s">
        <v>180</v>
      </c>
      <c r="C28" s="220" t="s">
        <v>181</v>
      </c>
      <c r="D28" s="31"/>
      <c r="E28" s="31"/>
    </row>
    <row r="29" spans="1:22" ht="26.25" customHeight="1">
      <c r="A29" s="226">
        <v>2.11</v>
      </c>
      <c r="B29" s="222"/>
      <c r="C29" s="224" t="s">
        <v>182</v>
      </c>
      <c r="D29" s="31"/>
      <c r="E29" s="31"/>
    </row>
    <row r="30" spans="1:22" s="180" customFormat="1" ht="34.5" hidden="1" customHeight="1">
      <c r="A30" s="216">
        <v>2</v>
      </c>
      <c r="B30" s="227" t="s">
        <v>183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184</v>
      </c>
      <c r="D31" s="31"/>
      <c r="E31" s="31"/>
    </row>
    <row r="32" spans="1:22" ht="21" hidden="1" customHeight="1">
      <c r="A32" s="220">
        <v>2.2000000000000002</v>
      </c>
      <c r="B32" s="222" t="s">
        <v>185</v>
      </c>
      <c r="C32" s="220" t="s">
        <v>186</v>
      </c>
      <c r="D32" s="31"/>
      <c r="E32" s="31"/>
    </row>
    <row r="33" spans="1:22" ht="26.25" hidden="1" customHeight="1">
      <c r="A33" s="220">
        <v>2.2999999999999998</v>
      </c>
      <c r="B33" s="222" t="s">
        <v>185</v>
      </c>
      <c r="C33" s="220" t="s">
        <v>187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17.399999999999999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188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165</v>
      </c>
      <c r="C36" s="220" t="s">
        <v>166</v>
      </c>
      <c r="D36" s="31">
        <v>132.30000000000001</v>
      </c>
      <c r="E36" s="31"/>
    </row>
    <row r="37" spans="1:22" ht="21" customHeight="1">
      <c r="A37" s="220">
        <v>1.2</v>
      </c>
      <c r="B37" s="221" t="s">
        <v>167</v>
      </c>
      <c r="C37" s="220" t="s">
        <v>168</v>
      </c>
      <c r="D37" s="31">
        <v>44</v>
      </c>
      <c r="E37" s="31"/>
    </row>
    <row r="38" spans="1:22" ht="21" customHeight="1">
      <c r="A38" s="220">
        <v>1.3</v>
      </c>
      <c r="B38" s="221" t="s">
        <v>169</v>
      </c>
      <c r="C38" s="220" t="s">
        <v>170</v>
      </c>
      <c r="D38" s="31">
        <v>6.9</v>
      </c>
      <c r="E38" s="31"/>
    </row>
    <row r="39" spans="1:22" ht="21" hidden="1" customHeight="1">
      <c r="A39" s="220">
        <v>1.4</v>
      </c>
      <c r="B39" s="222" t="s">
        <v>171</v>
      </c>
      <c r="C39" s="223" t="s">
        <v>172</v>
      </c>
      <c r="D39" s="31"/>
      <c r="E39" s="31"/>
    </row>
    <row r="40" spans="1:22" ht="21" hidden="1" customHeight="1">
      <c r="A40" s="220">
        <v>1.5</v>
      </c>
      <c r="B40" s="222"/>
      <c r="C40" s="220" t="s">
        <v>173</v>
      </c>
      <c r="D40" s="31"/>
      <c r="E40" s="31"/>
    </row>
    <row r="41" spans="1:22" ht="20.25" customHeight="1">
      <c r="A41" s="220">
        <v>1.6</v>
      </c>
      <c r="B41" s="221" t="s">
        <v>223</v>
      </c>
      <c r="C41" s="220" t="s">
        <v>174</v>
      </c>
      <c r="D41" s="31"/>
      <c r="E41" s="31"/>
    </row>
    <row r="42" spans="1:22" ht="33.75" customHeight="1">
      <c r="A42" s="220">
        <v>1.7</v>
      </c>
      <c r="B42" s="222"/>
      <c r="C42" s="220" t="s">
        <v>198</v>
      </c>
      <c r="D42" s="31"/>
      <c r="E42" s="31"/>
    </row>
    <row r="43" spans="1:22" ht="23.25" customHeight="1">
      <c r="A43" s="220">
        <v>1.8</v>
      </c>
      <c r="B43" s="222"/>
      <c r="C43" s="224" t="s">
        <v>197</v>
      </c>
      <c r="D43" s="31">
        <v>55.1</v>
      </c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175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175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175</v>
      </c>
      <c r="C49" s="220" t="s">
        <v>176</v>
      </c>
      <c r="D49" s="31">
        <v>395.8</v>
      </c>
      <c r="E49" s="31"/>
    </row>
    <row r="50" spans="1:22" ht="24" customHeight="1">
      <c r="A50" s="220">
        <v>2.5</v>
      </c>
      <c r="B50" s="222" t="s">
        <v>175</v>
      </c>
      <c r="C50" s="220" t="s">
        <v>177</v>
      </c>
      <c r="D50" s="31"/>
      <c r="E50" s="31"/>
    </row>
    <row r="51" spans="1:22" ht="24" customHeight="1">
      <c r="A51" s="220">
        <v>2.6</v>
      </c>
      <c r="B51" s="221" t="s">
        <v>178</v>
      </c>
      <c r="C51" s="220" t="s">
        <v>179</v>
      </c>
      <c r="D51" s="31"/>
      <c r="E51" s="31"/>
    </row>
    <row r="52" spans="1:22" ht="24" customHeight="1">
      <c r="A52" s="220">
        <v>2.7</v>
      </c>
      <c r="B52" s="222" t="s">
        <v>180</v>
      </c>
      <c r="C52" s="220" t="s">
        <v>181</v>
      </c>
      <c r="D52" s="31"/>
      <c r="E52" s="31"/>
    </row>
    <row r="53" spans="1:22" ht="24" customHeight="1">
      <c r="A53" s="220">
        <v>2.8</v>
      </c>
      <c r="B53" s="222"/>
      <c r="C53" s="224" t="s">
        <v>182</v>
      </c>
      <c r="D53" s="31">
        <v>37</v>
      </c>
      <c r="E53" s="31"/>
    </row>
    <row r="54" spans="1:22" ht="33" hidden="1" customHeight="1">
      <c r="A54" s="220"/>
      <c r="B54" s="217" t="s">
        <v>189</v>
      </c>
      <c r="C54" s="30"/>
      <c r="D54" s="218">
        <f>SUM(D55:D58)</f>
        <v>0</v>
      </c>
      <c r="E54" s="31"/>
      <c r="F54" s="341">
        <f>SUM(D36:D53)</f>
        <v>671.1</v>
      </c>
      <c r="G54" s="341">
        <f>+D59-D54-F54</f>
        <v>0</v>
      </c>
    </row>
    <row r="55" spans="1:22" ht="33" hidden="1" customHeight="1">
      <c r="A55" s="220">
        <v>1.1000000000000001</v>
      </c>
      <c r="B55" s="259"/>
      <c r="C55" s="260" t="s">
        <v>196</v>
      </c>
      <c r="D55" s="225"/>
      <c r="E55" s="31"/>
    </row>
    <row r="56" spans="1:22" ht="30" hidden="1" customHeight="1">
      <c r="A56" s="220">
        <v>1.2</v>
      </c>
      <c r="B56" s="233"/>
      <c r="C56" s="220" t="s">
        <v>184</v>
      </c>
      <c r="D56" s="31"/>
      <c r="E56" s="220"/>
    </row>
    <row r="57" spans="1:22" ht="24.75" hidden="1" customHeight="1">
      <c r="A57" s="220">
        <v>1.3</v>
      </c>
      <c r="B57" s="222" t="s">
        <v>180</v>
      </c>
      <c r="C57" s="220" t="s">
        <v>186</v>
      </c>
      <c r="D57" s="31"/>
      <c r="E57" s="31"/>
    </row>
    <row r="58" spans="1:22" ht="24.75" hidden="1" customHeight="1">
      <c r="A58" s="220">
        <v>1.4</v>
      </c>
      <c r="B58" s="222" t="s">
        <v>180</v>
      </c>
      <c r="C58" s="220" t="s">
        <v>187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671.1</v>
      </c>
      <c r="E59" s="237"/>
      <c r="F59" s="443">
        <f>+D59-D55</f>
        <v>671.1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190</v>
      </c>
    </row>
    <row r="62" spans="1:22" ht="59.25" customHeight="1">
      <c r="A62" s="239">
        <v>1</v>
      </c>
      <c r="B62" s="240" t="s">
        <v>254</v>
      </c>
      <c r="C62" s="236">
        <f>+'Dramakan hosqer'!D19</f>
        <v>1.1000000000000001</v>
      </c>
      <c r="D62" s="525" t="s">
        <v>191</v>
      </c>
      <c r="E62" s="52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7" t="str">
        <f>+'Ekamut-caxs'!C80</f>
        <v>Ս.Կարապետյան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8" t="s">
        <v>97</v>
      </c>
      <c r="E65" s="52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7" t="str">
        <f>+'Ekamut-caxs'!C82</f>
        <v>Մ.Մարտիրոսյան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8" t="s">
        <v>97</v>
      </c>
      <c r="E67" s="52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3" zoomScaleSheetLayoutView="100" workbookViewId="0">
      <selection activeCell="D67" sqref="D6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499" t="str">
        <f>+'Ekamut-caxs'!A14</f>
        <v xml:space="preserve">«Երևանի հ․11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30" t="s">
        <v>257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1" t="s">
        <v>0</v>
      </c>
    </row>
    <row r="5" spans="1:15" ht="33.75" customHeight="1">
      <c r="A5" s="548" t="s">
        <v>154</v>
      </c>
      <c r="B5" s="550" t="s">
        <v>72</v>
      </c>
      <c r="C5" s="552" t="s">
        <v>227</v>
      </c>
      <c r="D5" s="543" t="s">
        <v>209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157</v>
      </c>
    </row>
    <row r="6" spans="1:15" ht="79.5" customHeight="1">
      <c r="A6" s="549"/>
      <c r="B6" s="551"/>
      <c r="C6" s="553"/>
      <c r="D6" s="352" t="s">
        <v>224</v>
      </c>
      <c r="E6" s="353" t="s">
        <v>232</v>
      </c>
      <c r="F6" s="353" t="s">
        <v>233</v>
      </c>
      <c r="G6" s="353" t="s">
        <v>155</v>
      </c>
      <c r="H6" s="353" t="s">
        <v>212</v>
      </c>
      <c r="I6" s="353" t="s">
        <v>211</v>
      </c>
      <c r="J6" s="353" t="s">
        <v>121</v>
      </c>
      <c r="K6" s="354" t="s">
        <v>287</v>
      </c>
      <c r="L6" s="354" t="s">
        <v>194</v>
      </c>
      <c r="M6" s="355" t="s">
        <v>210</v>
      </c>
      <c r="N6" s="547"/>
    </row>
    <row r="7" spans="1:15" ht="27.75" customHeight="1">
      <c r="A7" s="352">
        <v>1</v>
      </c>
      <c r="B7" s="356" t="s">
        <v>218</v>
      </c>
      <c r="C7" s="357">
        <v>17105.2</v>
      </c>
      <c r="D7" s="358">
        <v>3264.8</v>
      </c>
      <c r="E7" s="359"/>
      <c r="F7" s="359"/>
      <c r="G7" s="359">
        <v>108.7</v>
      </c>
      <c r="H7" s="359">
        <v>205.7</v>
      </c>
      <c r="I7" s="359">
        <v>100</v>
      </c>
      <c r="J7" s="359"/>
      <c r="K7" s="359"/>
      <c r="L7" s="359"/>
      <c r="M7" s="360"/>
      <c r="N7" s="361">
        <f>ROUND(SUM(C7:M7),1)</f>
        <v>20784.400000000001</v>
      </c>
    </row>
    <row r="8" spans="1:15" ht="28.5" customHeight="1">
      <c r="A8" s="352">
        <v>1.1000000000000001</v>
      </c>
      <c r="B8" s="362" t="s">
        <v>121</v>
      </c>
      <c r="C8" s="363">
        <v>115</v>
      </c>
      <c r="D8" s="364" t="s">
        <v>200</v>
      </c>
      <c r="E8" s="365" t="s">
        <v>200</v>
      </c>
      <c r="F8" s="365" t="s">
        <v>200</v>
      </c>
      <c r="G8" s="365" t="s">
        <v>200</v>
      </c>
      <c r="H8" s="365" t="s">
        <v>200</v>
      </c>
      <c r="I8" s="365" t="s">
        <v>200</v>
      </c>
      <c r="J8" s="365" t="s">
        <v>200</v>
      </c>
      <c r="K8" s="365" t="s">
        <v>200</v>
      </c>
      <c r="L8" s="365" t="s">
        <v>200</v>
      </c>
      <c r="M8" s="366" t="s">
        <v>200</v>
      </c>
      <c r="N8" s="367" t="s">
        <v>200</v>
      </c>
    </row>
    <row r="9" spans="1:15" ht="30" customHeight="1">
      <c r="A9" s="352">
        <v>1.2</v>
      </c>
      <c r="B9" s="362" t="s">
        <v>210</v>
      </c>
      <c r="C9" s="363">
        <v>174</v>
      </c>
      <c r="D9" s="364" t="s">
        <v>200</v>
      </c>
      <c r="E9" s="365" t="s">
        <v>200</v>
      </c>
      <c r="F9" s="365" t="s">
        <v>200</v>
      </c>
      <c r="G9" s="365" t="s">
        <v>200</v>
      </c>
      <c r="H9" s="365" t="s">
        <v>200</v>
      </c>
      <c r="I9" s="365" t="s">
        <v>200</v>
      </c>
      <c r="J9" s="365" t="s">
        <v>200</v>
      </c>
      <c r="K9" s="365" t="s">
        <v>200</v>
      </c>
      <c r="L9" s="365" t="s">
        <v>200</v>
      </c>
      <c r="M9" s="366" t="s">
        <v>200</v>
      </c>
      <c r="N9" s="367" t="s">
        <v>200</v>
      </c>
    </row>
    <row r="10" spans="1:15" ht="30" customHeight="1">
      <c r="A10" s="352">
        <v>1.3</v>
      </c>
      <c r="B10" s="468" t="s">
        <v>287</v>
      </c>
      <c r="C10" s="363"/>
      <c r="D10" s="364" t="s">
        <v>200</v>
      </c>
      <c r="E10" s="364" t="s">
        <v>200</v>
      </c>
      <c r="F10" s="365" t="s">
        <v>200</v>
      </c>
      <c r="G10" s="365" t="s">
        <v>200</v>
      </c>
      <c r="H10" s="365" t="s">
        <v>200</v>
      </c>
      <c r="I10" s="365" t="s">
        <v>200</v>
      </c>
      <c r="J10" s="365" t="s">
        <v>200</v>
      </c>
      <c r="K10" s="365" t="s">
        <v>200</v>
      </c>
      <c r="L10" s="365" t="s">
        <v>200</v>
      </c>
      <c r="M10" s="366" t="s">
        <v>200</v>
      </c>
      <c r="N10" s="367" t="s">
        <v>200</v>
      </c>
    </row>
    <row r="11" spans="1:15" ht="35.25" customHeight="1">
      <c r="A11" s="352">
        <v>2</v>
      </c>
      <c r="B11" s="368" t="s">
        <v>94</v>
      </c>
      <c r="C11" s="369">
        <v>12</v>
      </c>
      <c r="D11" s="358"/>
      <c r="E11" s="365" t="s">
        <v>200</v>
      </c>
      <c r="F11" s="365" t="s">
        <v>200</v>
      </c>
      <c r="G11" s="365" t="s">
        <v>200</v>
      </c>
      <c r="H11" s="365" t="s">
        <v>200</v>
      </c>
      <c r="I11" s="365" t="s">
        <v>200</v>
      </c>
      <c r="J11" s="365" t="s">
        <v>200</v>
      </c>
      <c r="K11" s="365" t="s">
        <v>200</v>
      </c>
      <c r="L11" s="365" t="s">
        <v>200</v>
      </c>
      <c r="M11" s="366" t="s">
        <v>200</v>
      </c>
      <c r="N11" s="361">
        <f>ROUND(SUM(C11:M11),1)</f>
        <v>12</v>
      </c>
    </row>
    <row r="12" spans="1:15" s="377" customFormat="1" ht="34.5" customHeight="1" thickBot="1">
      <c r="A12" s="370"/>
      <c r="B12" s="371" t="s">
        <v>73</v>
      </c>
      <c r="C12" s="372" t="s">
        <v>200</v>
      </c>
      <c r="D12" s="373" t="s">
        <v>200</v>
      </c>
      <c r="E12" s="374" t="s">
        <v>200</v>
      </c>
      <c r="F12" s="374" t="s">
        <v>200</v>
      </c>
      <c r="G12" s="374" t="s">
        <v>200</v>
      </c>
      <c r="H12" s="374" t="s">
        <v>200</v>
      </c>
      <c r="I12" s="374" t="s">
        <v>200</v>
      </c>
      <c r="J12" s="374" t="s">
        <v>200</v>
      </c>
      <c r="K12" s="374" t="s">
        <v>200</v>
      </c>
      <c r="L12" s="374" t="s">
        <v>200</v>
      </c>
      <c r="M12" s="375" t="s">
        <v>200</v>
      </c>
      <c r="N12" s="376">
        <f>ROUND(SUM(N7:N11),1)</f>
        <v>20796.400000000001</v>
      </c>
    </row>
    <row r="13" spans="1:15" s="377" customFormat="1" ht="34.5" customHeight="1">
      <c r="B13" s="378">
        <f>1632.365*2</f>
        <v>3264.73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8"/>
      <c r="M14" s="538"/>
      <c r="N14" s="388"/>
    </row>
    <row r="15" spans="1:15" s="377" customFormat="1" ht="69" customHeight="1">
      <c r="B15" s="539" t="s">
        <v>215</v>
      </c>
      <c r="C15" s="541"/>
      <c r="D15" s="540"/>
      <c r="G15" s="246"/>
      <c r="H15" s="246"/>
      <c r="I15" s="539" t="s">
        <v>214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195</v>
      </c>
      <c r="C16" s="390" t="s">
        <v>234</v>
      </c>
      <c r="D16" s="390" t="s">
        <v>235</v>
      </c>
      <c r="G16" s="391"/>
      <c r="H16" s="392"/>
      <c r="I16" s="389" t="s">
        <v>195</v>
      </c>
      <c r="J16" s="390" t="s">
        <v>213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6" t="str">
        <f>+'Ekamut-caxs'!C80</f>
        <v>Ս.Կարապետյան</v>
      </c>
      <c r="I20" s="536"/>
      <c r="J20" s="536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7" t="s">
        <v>97</v>
      </c>
      <c r="I21" s="537"/>
      <c r="J21" s="53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6" t="str">
        <f>+'Ekamut-caxs'!C82</f>
        <v>Մ.Մարտիրոսյան</v>
      </c>
      <c r="I22" s="536"/>
      <c r="J22" s="536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7" t="s">
        <v>97</v>
      </c>
      <c r="I23" s="537"/>
      <c r="J23" s="537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D67" sqref="D6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7" t="s">
        <v>71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140" customFormat="1" ht="21.75" customHeight="1">
      <c r="A2" s="556" t="str">
        <f>+'Ekamut-caxs'!A14:D14</f>
        <v xml:space="preserve">«Երևանի հ․11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140" customFormat="1" ht="21" customHeight="1">
      <c r="A3" s="556" t="s">
        <v>98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147" customFormat="1" ht="24.75" customHeight="1">
      <c r="A5" s="559" t="s">
        <v>119</v>
      </c>
      <c r="B5" s="561" t="s">
        <v>99</v>
      </c>
      <c r="C5" s="563" t="s">
        <v>100</v>
      </c>
      <c r="D5" s="564"/>
      <c r="E5" s="564"/>
      <c r="F5" s="565"/>
      <c r="G5" s="555" t="s">
        <v>101</v>
      </c>
      <c r="H5" s="555"/>
      <c r="I5" s="555"/>
      <c r="J5" s="555"/>
      <c r="K5" s="555" t="s">
        <v>145</v>
      </c>
      <c r="L5" s="555"/>
      <c r="M5" s="555"/>
      <c r="N5" s="555"/>
      <c r="O5" s="555"/>
    </row>
    <row r="6" spans="1:15" s="149" customFormat="1" ht="51" customHeight="1">
      <c r="A6" s="560"/>
      <c r="B6" s="562"/>
      <c r="C6" s="439" t="s">
        <v>240</v>
      </c>
      <c r="D6" s="440" t="s">
        <v>241</v>
      </c>
      <c r="E6" s="440" t="s">
        <v>270</v>
      </c>
      <c r="F6" s="441" t="s">
        <v>271</v>
      </c>
      <c r="G6" s="440" t="s">
        <v>242</v>
      </c>
      <c r="H6" s="442" t="s">
        <v>241</v>
      </c>
      <c r="I6" s="440" t="s">
        <v>272</v>
      </c>
      <c r="J6" s="442" t="s">
        <v>271</v>
      </c>
      <c r="K6" s="440" t="s">
        <v>240</v>
      </c>
      <c r="L6" s="440" t="s">
        <v>270</v>
      </c>
      <c r="M6" s="442" t="s">
        <v>290</v>
      </c>
      <c r="N6" s="148" t="s">
        <v>273</v>
      </c>
      <c r="O6" s="148" t="s">
        <v>274</v>
      </c>
    </row>
    <row r="7" spans="1:15" ht="19.5" customHeight="1">
      <c r="A7" s="142">
        <v>1</v>
      </c>
      <c r="B7" s="195" t="s">
        <v>102</v>
      </c>
      <c r="C7" s="274" t="s">
        <v>226</v>
      </c>
      <c r="D7" s="266" t="s">
        <v>226</v>
      </c>
      <c r="E7" s="475">
        <v>1074</v>
      </c>
      <c r="F7" s="480">
        <v>154333.79999999999</v>
      </c>
      <c r="G7" s="280" t="s">
        <v>226</v>
      </c>
      <c r="H7" s="266" t="s">
        <v>226</v>
      </c>
      <c r="I7" s="475">
        <v>770</v>
      </c>
      <c r="J7" s="477">
        <v>40446.699999999997</v>
      </c>
      <c r="K7" s="319" t="s">
        <v>226</v>
      </c>
      <c r="L7" s="475">
        <v>26</v>
      </c>
      <c r="M7" s="444">
        <f>+L7*200.47</f>
        <v>5212.22</v>
      </c>
      <c r="N7" s="445">
        <f>+L7*7.94904</f>
        <v>206.67504</v>
      </c>
      <c r="O7" s="335">
        <f>+N7+M7</f>
        <v>5418.8950400000003</v>
      </c>
    </row>
    <row r="8" spans="1:15" ht="19.5" customHeight="1">
      <c r="A8" s="142">
        <v>2</v>
      </c>
      <c r="B8" s="195" t="s">
        <v>103</v>
      </c>
      <c r="C8" s="274" t="s">
        <v>226</v>
      </c>
      <c r="D8" s="266" t="s">
        <v>226</v>
      </c>
      <c r="E8" s="475">
        <v>896</v>
      </c>
      <c r="F8" s="480">
        <v>128755.2</v>
      </c>
      <c r="G8" s="280" t="s">
        <v>226</v>
      </c>
      <c r="H8" s="266" t="s">
        <v>226</v>
      </c>
      <c r="I8" s="475">
        <v>818.71</v>
      </c>
      <c r="J8" s="477">
        <v>43078.41</v>
      </c>
      <c r="K8" s="319" t="s">
        <v>226</v>
      </c>
      <c r="L8" s="475">
        <v>31</v>
      </c>
      <c r="M8" s="444">
        <f t="shared" ref="M8:M18" si="0">+L8*200.47</f>
        <v>6214.57</v>
      </c>
      <c r="N8" s="445">
        <f t="shared" ref="N8:N18" si="1">+L8*7.94904</f>
        <v>246.42024000000001</v>
      </c>
      <c r="O8" s="335">
        <f t="shared" ref="O8:O18" si="2">+N8+M8</f>
        <v>6460.9902400000001</v>
      </c>
    </row>
    <row r="9" spans="1:15" ht="19.5" customHeight="1">
      <c r="A9" s="142">
        <v>3</v>
      </c>
      <c r="B9" s="195" t="s">
        <v>104</v>
      </c>
      <c r="C9" s="274" t="s">
        <v>226</v>
      </c>
      <c r="D9" s="266" t="s">
        <v>226</v>
      </c>
      <c r="E9" s="475">
        <v>385</v>
      </c>
      <c r="F9" s="480">
        <v>55324.5</v>
      </c>
      <c r="G9" s="280" t="s">
        <v>226</v>
      </c>
      <c r="H9" s="266" t="s">
        <v>226</v>
      </c>
      <c r="I9" s="475">
        <v>833.85</v>
      </c>
      <c r="J9" s="477">
        <v>44018.7</v>
      </c>
      <c r="K9" s="319" t="s">
        <v>226</v>
      </c>
      <c r="L9" s="475">
        <v>15</v>
      </c>
      <c r="M9" s="444">
        <f t="shared" si="0"/>
        <v>3007.05</v>
      </c>
      <c r="N9" s="445">
        <f t="shared" si="1"/>
        <v>119.23560000000001</v>
      </c>
      <c r="O9" s="335">
        <f t="shared" si="2"/>
        <v>3126.2856000000002</v>
      </c>
    </row>
    <row r="10" spans="1:15" ht="19.5" customHeight="1">
      <c r="A10" s="142">
        <v>4</v>
      </c>
      <c r="B10" s="195" t="s">
        <v>105</v>
      </c>
      <c r="C10" s="275" t="s">
        <v>226</v>
      </c>
      <c r="D10" s="267" t="s">
        <v>226</v>
      </c>
      <c r="E10" s="475">
        <v>166</v>
      </c>
      <c r="F10" s="480">
        <v>23854.2</v>
      </c>
      <c r="G10" s="280" t="s">
        <v>226</v>
      </c>
      <c r="H10" s="270" t="s">
        <v>226</v>
      </c>
      <c r="I10" s="475">
        <v>675.63</v>
      </c>
      <c r="J10" s="477">
        <v>35663.29</v>
      </c>
      <c r="K10" s="319" t="s">
        <v>226</v>
      </c>
      <c r="L10" s="475"/>
      <c r="M10" s="444">
        <f t="shared" si="0"/>
        <v>0</v>
      </c>
      <c r="N10" s="445">
        <f t="shared" si="1"/>
        <v>0</v>
      </c>
      <c r="O10" s="335">
        <f t="shared" si="2"/>
        <v>0</v>
      </c>
    </row>
    <row r="11" spans="1:15" ht="19.5" customHeight="1">
      <c r="A11" s="142">
        <v>5</v>
      </c>
      <c r="B11" s="195" t="s">
        <v>106</v>
      </c>
      <c r="C11" s="275" t="s">
        <v>226</v>
      </c>
      <c r="D11" s="267" t="s">
        <v>226</v>
      </c>
      <c r="E11" s="475">
        <v>14</v>
      </c>
      <c r="F11" s="480">
        <v>2011.8</v>
      </c>
      <c r="G11" s="280" t="s">
        <v>226</v>
      </c>
      <c r="H11" s="270" t="s">
        <v>226</v>
      </c>
      <c r="I11" s="475">
        <v>698.91</v>
      </c>
      <c r="J11" s="477">
        <v>36891.5</v>
      </c>
      <c r="K11" s="319" t="s">
        <v>226</v>
      </c>
      <c r="L11" s="475">
        <v>15</v>
      </c>
      <c r="M11" s="444">
        <f t="shared" si="0"/>
        <v>3007.05</v>
      </c>
      <c r="N11" s="445">
        <f t="shared" si="1"/>
        <v>119.23560000000001</v>
      </c>
      <c r="O11" s="335">
        <f t="shared" si="2"/>
        <v>3126.2856000000002</v>
      </c>
    </row>
    <row r="12" spans="1:15" ht="19.5" customHeight="1">
      <c r="A12" s="142">
        <v>6</v>
      </c>
      <c r="B12" s="195" t="s">
        <v>107</v>
      </c>
      <c r="C12" s="275" t="s">
        <v>226</v>
      </c>
      <c r="D12" s="267" t="s">
        <v>226</v>
      </c>
      <c r="E12" s="475">
        <v>0</v>
      </c>
      <c r="F12" s="480"/>
      <c r="G12" s="280" t="s">
        <v>226</v>
      </c>
      <c r="H12" s="270" t="s">
        <v>226</v>
      </c>
      <c r="I12" s="475">
        <v>733.74</v>
      </c>
      <c r="J12" s="477">
        <v>38376.22</v>
      </c>
      <c r="K12" s="319" t="s">
        <v>226</v>
      </c>
      <c r="L12" s="475">
        <v>19</v>
      </c>
      <c r="M12" s="444">
        <f t="shared" si="0"/>
        <v>3808.93</v>
      </c>
      <c r="N12" s="445">
        <f t="shared" si="1"/>
        <v>151.03175999999999</v>
      </c>
      <c r="O12" s="335">
        <f t="shared" si="2"/>
        <v>3959.9617599999997</v>
      </c>
    </row>
    <row r="13" spans="1:15" ht="19.5" customHeight="1">
      <c r="A13" s="142">
        <v>7</v>
      </c>
      <c r="B13" s="195" t="s">
        <v>108</v>
      </c>
      <c r="C13" s="275" t="s">
        <v>226</v>
      </c>
      <c r="D13" s="267" t="s">
        <v>226</v>
      </c>
      <c r="E13" s="475">
        <v>0</v>
      </c>
      <c r="F13" s="480"/>
      <c r="G13" s="280" t="s">
        <v>226</v>
      </c>
      <c r="H13" s="270" t="s">
        <v>226</v>
      </c>
      <c r="I13" s="475">
        <v>652.16999999999996</v>
      </c>
      <c r="J13" s="477">
        <v>34212.15</v>
      </c>
      <c r="K13" s="319" t="s">
        <v>226</v>
      </c>
      <c r="L13" s="475">
        <v>19</v>
      </c>
      <c r="M13" s="444">
        <f t="shared" si="0"/>
        <v>3808.93</v>
      </c>
      <c r="N13" s="445">
        <f t="shared" si="1"/>
        <v>151.03175999999999</v>
      </c>
      <c r="O13" s="335">
        <f t="shared" si="2"/>
        <v>3959.9617599999997</v>
      </c>
    </row>
    <row r="14" spans="1:15" ht="19.5" customHeight="1">
      <c r="A14" s="142">
        <v>8</v>
      </c>
      <c r="B14" s="196" t="s">
        <v>109</v>
      </c>
      <c r="C14" s="275" t="s">
        <v>226</v>
      </c>
      <c r="D14" s="267" t="s">
        <v>226</v>
      </c>
      <c r="E14" s="475">
        <v>0</v>
      </c>
      <c r="F14" s="480"/>
      <c r="G14" s="280" t="s">
        <v>226</v>
      </c>
      <c r="H14" s="270" t="s">
        <v>226</v>
      </c>
      <c r="I14" s="475">
        <v>667.44</v>
      </c>
      <c r="J14" s="477">
        <v>34981.19</v>
      </c>
      <c r="K14" s="319" t="s">
        <v>226</v>
      </c>
      <c r="L14" s="475">
        <v>15</v>
      </c>
      <c r="M14" s="444">
        <f t="shared" si="0"/>
        <v>3007.05</v>
      </c>
      <c r="N14" s="445">
        <f t="shared" si="1"/>
        <v>119.23560000000001</v>
      </c>
      <c r="O14" s="335">
        <f t="shared" si="2"/>
        <v>3126.2856000000002</v>
      </c>
    </row>
    <row r="15" spans="1:15" ht="19.5" customHeight="1">
      <c r="A15" s="142">
        <v>9</v>
      </c>
      <c r="B15" s="196" t="s">
        <v>110</v>
      </c>
      <c r="C15" s="275" t="s">
        <v>226</v>
      </c>
      <c r="D15" s="267" t="s">
        <v>226</v>
      </c>
      <c r="E15" s="475">
        <v>0</v>
      </c>
      <c r="F15" s="480"/>
      <c r="G15" s="280" t="s">
        <v>226</v>
      </c>
      <c r="H15" s="270" t="s">
        <v>226</v>
      </c>
      <c r="I15" s="475">
        <v>655.45</v>
      </c>
      <c r="J15" s="477">
        <v>34497.97</v>
      </c>
      <c r="K15" s="319" t="s">
        <v>226</v>
      </c>
      <c r="L15" s="475">
        <v>13</v>
      </c>
      <c r="M15" s="444">
        <f t="shared" si="0"/>
        <v>2606.11</v>
      </c>
      <c r="N15" s="445">
        <f t="shared" si="1"/>
        <v>103.33752</v>
      </c>
      <c r="O15" s="335">
        <f t="shared" si="2"/>
        <v>2709.4475200000002</v>
      </c>
    </row>
    <row r="16" spans="1:15" ht="19.5" customHeight="1">
      <c r="A16" s="142">
        <v>10</v>
      </c>
      <c r="B16" s="196" t="s">
        <v>111</v>
      </c>
      <c r="C16" s="275" t="s">
        <v>226</v>
      </c>
      <c r="D16" s="267" t="s">
        <v>226</v>
      </c>
      <c r="E16" s="475"/>
      <c r="F16" s="480"/>
      <c r="G16" s="279" t="s">
        <v>226</v>
      </c>
      <c r="H16" s="270" t="s">
        <v>226</v>
      </c>
      <c r="I16" s="475">
        <v>762.84</v>
      </c>
      <c r="J16" s="477">
        <v>40364.58</v>
      </c>
      <c r="K16" s="319" t="s">
        <v>226</v>
      </c>
      <c r="L16" s="475">
        <v>13</v>
      </c>
      <c r="M16" s="444">
        <f t="shared" si="0"/>
        <v>2606.11</v>
      </c>
      <c r="N16" s="445">
        <f t="shared" si="1"/>
        <v>103.33752</v>
      </c>
      <c r="O16" s="335">
        <f t="shared" si="2"/>
        <v>2709.4475200000002</v>
      </c>
    </row>
    <row r="17" spans="1:15" ht="19.5" customHeight="1">
      <c r="A17" s="142">
        <v>11</v>
      </c>
      <c r="B17" s="196" t="s">
        <v>112</v>
      </c>
      <c r="C17" s="481">
        <v>362</v>
      </c>
      <c r="D17" s="482">
        <v>52035.4</v>
      </c>
      <c r="E17" s="277">
        <f>+MAX(C17,E9)</f>
        <v>385</v>
      </c>
      <c r="F17" s="268">
        <f>+E17*143.7</f>
        <v>55324.499999999993</v>
      </c>
      <c r="G17" s="478">
        <v>993.14</v>
      </c>
      <c r="H17" s="479">
        <v>52647.63</v>
      </c>
      <c r="I17" s="277">
        <f>+MAX(G17,I7)</f>
        <v>993.14</v>
      </c>
      <c r="J17" s="269">
        <f>+I17*53.48</f>
        <v>53113.127199999995</v>
      </c>
      <c r="K17" s="476">
        <v>51</v>
      </c>
      <c r="L17" s="277">
        <f>+L8</f>
        <v>31</v>
      </c>
      <c r="M17" s="444">
        <f t="shared" si="0"/>
        <v>6214.57</v>
      </c>
      <c r="N17" s="445">
        <f t="shared" si="1"/>
        <v>246.42024000000001</v>
      </c>
      <c r="O17" s="335">
        <f t="shared" si="2"/>
        <v>6460.9902400000001</v>
      </c>
    </row>
    <row r="18" spans="1:15" ht="19.5" customHeight="1">
      <c r="A18" s="142">
        <v>12</v>
      </c>
      <c r="B18" s="196" t="s">
        <v>113</v>
      </c>
      <c r="C18" s="481">
        <v>921</v>
      </c>
      <c r="D18" s="482">
        <v>132347.70000000001</v>
      </c>
      <c r="E18" s="277">
        <f>+MAX(C18,E7)</f>
        <v>1074</v>
      </c>
      <c r="F18" s="268">
        <f>+E18*143.7</f>
        <v>154333.79999999999</v>
      </c>
      <c r="G18" s="478">
        <v>859.32</v>
      </c>
      <c r="H18" s="479">
        <v>45259.03</v>
      </c>
      <c r="I18" s="277">
        <f>+MAX(G18,I7)</f>
        <v>859.32</v>
      </c>
      <c r="J18" s="269">
        <f>+I18*53.48</f>
        <v>45956.433599999997</v>
      </c>
      <c r="K18" s="476">
        <v>30</v>
      </c>
      <c r="L18" s="277">
        <f>+MAX(K18,L7)</f>
        <v>30</v>
      </c>
      <c r="M18" s="444">
        <f t="shared" si="0"/>
        <v>6014.1</v>
      </c>
      <c r="N18" s="445">
        <f t="shared" si="1"/>
        <v>238.47120000000001</v>
      </c>
      <c r="O18" s="335">
        <f t="shared" si="2"/>
        <v>6252.5712000000003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1283</v>
      </c>
      <c r="D19" s="271">
        <f>SUM(D7:D18)</f>
        <v>184383.1</v>
      </c>
      <c r="E19" s="278">
        <f t="shared" si="3"/>
        <v>3994</v>
      </c>
      <c r="F19" s="272">
        <f>SUM(F7:F18)</f>
        <v>573937.80000000005</v>
      </c>
      <c r="G19" s="281">
        <f>SUM(G7:G18)</f>
        <v>1852.46</v>
      </c>
      <c r="H19" s="271">
        <f>SUM(H7:H18)</f>
        <v>97906.66</v>
      </c>
      <c r="I19" s="278">
        <f>SUM(I7:I18)</f>
        <v>9121.2000000000007</v>
      </c>
      <c r="J19" s="273">
        <f>SUM(J7:J18)</f>
        <v>481600.2708</v>
      </c>
      <c r="K19" s="276">
        <f t="shared" si="3"/>
        <v>81</v>
      </c>
      <c r="L19" s="278">
        <f>SUM(L7:L18)</f>
        <v>227</v>
      </c>
      <c r="M19" s="273">
        <f>SUM(M7:M18)</f>
        <v>45506.689999999995</v>
      </c>
      <c r="N19" s="446">
        <f>SUM(N7:N18)</f>
        <v>1804.4320799999998</v>
      </c>
      <c r="O19" s="273">
        <f>SUM(O7:O18)</f>
        <v>47311.122079999994</v>
      </c>
    </row>
    <row r="20" spans="1:15" ht="21.75" customHeight="1">
      <c r="B20" s="150"/>
      <c r="C20" s="250"/>
      <c r="D20" s="183"/>
      <c r="E20" s="250"/>
      <c r="F20" s="183">
        <f>ROUND(F19/1000,1)</f>
        <v>573.9</v>
      </c>
      <c r="G20" s="250"/>
      <c r="H20" s="183"/>
      <c r="I20" s="250"/>
      <c r="J20" s="183">
        <f>ROUND(J19/1000,1)</f>
        <v>481.6</v>
      </c>
      <c r="K20" s="250"/>
      <c r="L20" s="250"/>
      <c r="M20" s="183">
        <f>ROUND(M19/1000,1)</f>
        <v>45.5</v>
      </c>
      <c r="N20" s="183">
        <f t="shared" ref="N20:O20" si="4">ROUND(N19/1000,1)</f>
        <v>1.8</v>
      </c>
      <c r="O20" s="183">
        <f t="shared" si="4"/>
        <v>47.3</v>
      </c>
    </row>
    <row r="21" spans="1:15" ht="33.75" customHeight="1" thickBot="1">
      <c r="B21" s="558" t="s">
        <v>205</v>
      </c>
      <c r="C21" s="558"/>
      <c r="D21" s="558"/>
      <c r="E21" s="143"/>
      <c r="F21" s="144"/>
      <c r="H21" s="143"/>
      <c r="M21" s="183"/>
    </row>
    <row r="22" spans="1:15" s="140" customFormat="1" ht="34.5" customHeight="1">
      <c r="A22" s="198"/>
      <c r="B22" s="199" t="s">
        <v>149</v>
      </c>
      <c r="C22" s="200" t="s">
        <v>150</v>
      </c>
      <c r="D22" s="200" t="s">
        <v>226</v>
      </c>
      <c r="E22" s="200" t="s">
        <v>226</v>
      </c>
      <c r="F22" s="201" t="s">
        <v>226</v>
      </c>
      <c r="G22" s="200" t="s">
        <v>150</v>
      </c>
      <c r="H22" s="200" t="s">
        <v>226</v>
      </c>
      <c r="I22" s="200" t="s">
        <v>226</v>
      </c>
      <c r="J22" s="202" t="s">
        <v>226</v>
      </c>
      <c r="K22" s="200" t="s">
        <v>150</v>
      </c>
      <c r="L22" s="200" t="s">
        <v>226</v>
      </c>
      <c r="M22" s="469" t="s">
        <v>226</v>
      </c>
      <c r="N22" s="198" t="s">
        <v>226</v>
      </c>
      <c r="O22" s="202" t="s">
        <v>226</v>
      </c>
    </row>
    <row r="23" spans="1:15" ht="23.25" customHeight="1">
      <c r="A23" s="186">
        <v>1</v>
      </c>
      <c r="B23" s="483"/>
      <c r="C23" s="482"/>
      <c r="D23" s="335" t="s">
        <v>226</v>
      </c>
      <c r="E23" s="335" t="s">
        <v>226</v>
      </c>
      <c r="F23" s="480"/>
      <c r="G23" s="487"/>
      <c r="H23" s="335" t="s">
        <v>226</v>
      </c>
      <c r="I23" s="335" t="s">
        <v>226</v>
      </c>
      <c r="J23" s="489"/>
      <c r="K23" s="487"/>
      <c r="L23" s="335" t="s">
        <v>226</v>
      </c>
      <c r="M23" s="490"/>
      <c r="N23" s="186" t="s">
        <v>226</v>
      </c>
      <c r="O23" s="471" t="s">
        <v>226</v>
      </c>
    </row>
    <row r="24" spans="1:15" ht="23.25" customHeight="1">
      <c r="A24" s="186">
        <v>2</v>
      </c>
      <c r="B24" s="483"/>
      <c r="C24" s="482"/>
      <c r="D24" s="335" t="s">
        <v>226</v>
      </c>
      <c r="E24" s="335" t="s">
        <v>226</v>
      </c>
      <c r="F24" s="480"/>
      <c r="G24" s="487"/>
      <c r="H24" s="335" t="s">
        <v>226</v>
      </c>
      <c r="I24" s="335" t="s">
        <v>226</v>
      </c>
      <c r="J24" s="489"/>
      <c r="K24" s="487"/>
      <c r="L24" s="335" t="s">
        <v>226</v>
      </c>
      <c r="M24" s="490"/>
      <c r="N24" s="186" t="s">
        <v>226</v>
      </c>
      <c r="O24" s="471" t="s">
        <v>226</v>
      </c>
    </row>
    <row r="25" spans="1:15" s="149" customFormat="1" ht="23.25" customHeight="1">
      <c r="A25" s="142">
        <v>3</v>
      </c>
      <c r="B25" s="484"/>
      <c r="C25" s="485"/>
      <c r="D25" s="336" t="s">
        <v>226</v>
      </c>
      <c r="E25" s="336" t="s">
        <v>226</v>
      </c>
      <c r="F25" s="486"/>
      <c r="G25" s="488"/>
      <c r="H25" s="336" t="s">
        <v>226</v>
      </c>
      <c r="I25" s="336" t="s">
        <v>226</v>
      </c>
      <c r="J25" s="486"/>
      <c r="K25" s="488"/>
      <c r="L25" s="336" t="s">
        <v>226</v>
      </c>
      <c r="M25" s="491"/>
      <c r="N25" s="472" t="s">
        <v>226</v>
      </c>
      <c r="O25" s="473" t="s">
        <v>226</v>
      </c>
    </row>
    <row r="26" spans="1:15" s="140" customFormat="1" ht="24" customHeight="1">
      <c r="A26" s="187"/>
      <c r="B26" s="181" t="s">
        <v>73</v>
      </c>
      <c r="C26" s="337" t="s">
        <v>226</v>
      </c>
      <c r="D26" s="337" t="s">
        <v>226</v>
      </c>
      <c r="E26" s="337" t="s">
        <v>226</v>
      </c>
      <c r="F26" s="338">
        <f>SUM(F23:F25)</f>
        <v>0</v>
      </c>
      <c r="G26" s="339" t="s">
        <v>226</v>
      </c>
      <c r="H26" s="337" t="s">
        <v>226</v>
      </c>
      <c r="I26" s="337" t="s">
        <v>226</v>
      </c>
      <c r="J26" s="338">
        <f>SUM(J23:J25)</f>
        <v>0</v>
      </c>
      <c r="K26" s="339" t="s">
        <v>226</v>
      </c>
      <c r="L26" s="337" t="s">
        <v>226</v>
      </c>
      <c r="M26" s="470">
        <f>SUM(M23:M25)</f>
        <v>0</v>
      </c>
      <c r="N26" s="187" t="s">
        <v>226</v>
      </c>
      <c r="O26" s="474" t="s">
        <v>226</v>
      </c>
    </row>
    <row r="27" spans="1:15" s="140" customFormat="1" ht="27" customHeight="1" thickBot="1">
      <c r="A27" s="188"/>
      <c r="B27" s="191" t="s">
        <v>151</v>
      </c>
      <c r="C27" s="271"/>
      <c r="D27" s="271"/>
      <c r="E27" s="271" t="s">
        <v>226</v>
      </c>
      <c r="F27" s="272">
        <f>+F20-F26</f>
        <v>573.9</v>
      </c>
      <c r="G27" s="334" t="s">
        <v>226</v>
      </c>
      <c r="H27" s="271" t="s">
        <v>226</v>
      </c>
      <c r="I27" s="271" t="s">
        <v>226</v>
      </c>
      <c r="J27" s="272">
        <f>J20-J26</f>
        <v>481.6</v>
      </c>
      <c r="K27" s="334" t="s">
        <v>226</v>
      </c>
      <c r="L27" s="271" t="s">
        <v>226</v>
      </c>
      <c r="M27" s="273">
        <f>M20-M26</f>
        <v>45.5</v>
      </c>
      <c r="N27" s="188" t="s">
        <v>226</v>
      </c>
      <c r="O27" s="272">
        <f>+O20-M26</f>
        <v>47.3</v>
      </c>
    </row>
    <row r="28" spans="1:15" s="140" customFormat="1" ht="25.5" customHeight="1">
      <c r="B28" s="182"/>
      <c r="F28" s="183"/>
      <c r="J28" s="185" t="s">
        <v>152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6" t="s">
        <v>2</v>
      </c>
      <c r="D30" s="556"/>
      <c r="E30" s="151"/>
      <c r="F30" s="151"/>
      <c r="G30" s="566"/>
      <c r="H30" s="566"/>
      <c r="I30" s="263"/>
      <c r="J30" s="568" t="str">
        <f>+'Ekamut-caxs'!C80</f>
        <v>Ս.Կարապետյան</v>
      </c>
      <c r="K30" s="568"/>
      <c r="M30" s="144"/>
    </row>
    <row r="31" spans="1:15" s="140" customFormat="1">
      <c r="C31" s="146"/>
      <c r="D31" s="146"/>
      <c r="E31" s="145"/>
      <c r="F31" s="145"/>
      <c r="G31" s="567" t="s">
        <v>96</v>
      </c>
      <c r="H31" s="567"/>
      <c r="I31" s="264"/>
      <c r="J31" s="567" t="s">
        <v>114</v>
      </c>
      <c r="K31" s="56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8"/>
      <c r="H32" s="568"/>
      <c r="I32" s="153"/>
      <c r="J32" s="568" t="str">
        <f>+'Ekamut-caxs'!C82</f>
        <v>Մ.Մարտիրոսյան</v>
      </c>
      <c r="K32" s="568"/>
    </row>
    <row r="33" spans="3:13" s="140" customFormat="1">
      <c r="C33" s="143"/>
      <c r="D33" s="143"/>
      <c r="G33" s="567" t="s">
        <v>96</v>
      </c>
      <c r="H33" s="567"/>
      <c r="I33" s="264"/>
      <c r="J33" s="567" t="s">
        <v>114</v>
      </c>
      <c r="K33" s="567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291</v>
      </c>
      <c r="I35" s="437" t="s">
        <v>117</v>
      </c>
      <c r="J35" s="438" t="s">
        <v>243</v>
      </c>
      <c r="K35" s="423"/>
      <c r="L35" s="438" t="s">
        <v>244</v>
      </c>
      <c r="M35" s="438" t="s">
        <v>245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264</v>
      </c>
      <c r="I36" s="554" t="s">
        <v>266</v>
      </c>
      <c r="J36" s="554"/>
      <c r="K36" s="423"/>
      <c r="L36" s="554" t="s">
        <v>267</v>
      </c>
      <c r="M36" s="554"/>
    </row>
    <row r="37" spans="3:13">
      <c r="C37" s="436"/>
      <c r="D37" s="436"/>
      <c r="E37" s="554" t="s">
        <v>265</v>
      </c>
      <c r="F37" s="554"/>
      <c r="I37" s="554"/>
      <c r="J37" s="554"/>
      <c r="K37" s="423"/>
      <c r="L37" s="554"/>
      <c r="M37" s="554"/>
    </row>
    <row r="38" spans="3:13">
      <c r="C38" s="436"/>
      <c r="D38" s="436"/>
      <c r="E38" s="554"/>
      <c r="F38" s="55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D67" sqref="D6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հ․11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285</v>
      </c>
      <c r="B3" s="532"/>
      <c r="C3" s="532"/>
      <c r="D3" s="532"/>
      <c r="E3" s="532"/>
    </row>
    <row r="5" spans="1:13">
      <c r="E5" s="210" t="s">
        <v>148</v>
      </c>
    </row>
    <row r="6" spans="1:13" ht="73.5" customHeight="1">
      <c r="A6" s="320" t="s">
        <v>3</v>
      </c>
      <c r="B6" s="320" t="s">
        <v>99</v>
      </c>
      <c r="C6" s="320" t="s">
        <v>301</v>
      </c>
      <c r="D6" s="320" t="s">
        <v>292</v>
      </c>
      <c r="E6" s="320" t="s">
        <v>283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300</v>
      </c>
      <c r="C8" s="256">
        <v>24565.9</v>
      </c>
      <c r="D8" s="256">
        <v>180</v>
      </c>
      <c r="E8" s="256">
        <v>3393.5</v>
      </c>
      <c r="F8" s="448" t="s">
        <v>279</v>
      </c>
      <c r="G8" s="458" t="s">
        <v>275</v>
      </c>
      <c r="H8" s="452" t="s">
        <v>200</v>
      </c>
      <c r="I8" s="450" t="s">
        <v>276</v>
      </c>
      <c r="J8" s="452" t="s">
        <v>200</v>
      </c>
      <c r="K8" s="454" t="s">
        <v>277</v>
      </c>
      <c r="L8" s="455" t="s">
        <v>201</v>
      </c>
      <c r="M8" s="456" t="s">
        <v>278</v>
      </c>
    </row>
    <row r="9" spans="1:13" s="326" customFormat="1" ht="25.5" customHeight="1">
      <c r="A9" s="323">
        <v>2</v>
      </c>
      <c r="B9" s="324" t="s">
        <v>303</v>
      </c>
      <c r="C9" s="459"/>
      <c r="D9" s="459">
        <v>0</v>
      </c>
      <c r="E9" s="325">
        <f>+M9</f>
        <v>508.2</v>
      </c>
      <c r="F9" s="449">
        <v>11</v>
      </c>
      <c r="G9" s="495">
        <v>42</v>
      </c>
      <c r="H9" s="453" t="s">
        <v>200</v>
      </c>
      <c r="I9" s="496">
        <v>22</v>
      </c>
      <c r="J9" s="453" t="s">
        <v>200</v>
      </c>
      <c r="K9" s="496">
        <v>550</v>
      </c>
      <c r="L9" s="455" t="s">
        <v>201</v>
      </c>
      <c r="M9" s="497">
        <f>+(G9*I9*K9)/1000</f>
        <v>508.2</v>
      </c>
    </row>
    <row r="10" spans="1:13" s="326" customFormat="1" ht="25.5" customHeight="1" thickBot="1">
      <c r="A10" s="323">
        <v>3</v>
      </c>
      <c r="B10" s="324" t="s">
        <v>216</v>
      </c>
      <c r="C10" s="459">
        <f>+G10*30+1000+471.6+508.2</f>
        <v>2879.7999999999997</v>
      </c>
      <c r="D10" s="459">
        <v>0</v>
      </c>
      <c r="E10" s="325">
        <f>+M10</f>
        <v>346.5</v>
      </c>
      <c r="F10" s="449">
        <v>12</v>
      </c>
      <c r="G10" s="460">
        <v>30</v>
      </c>
      <c r="H10" s="453" t="s">
        <v>200</v>
      </c>
      <c r="I10" s="451">
        <v>21</v>
      </c>
      <c r="J10" s="453" t="s">
        <v>200</v>
      </c>
      <c r="K10" s="451">
        <v>550</v>
      </c>
      <c r="L10" s="455" t="s">
        <v>201</v>
      </c>
      <c r="M10" s="457">
        <f>+(G10*I10*K10)/1000</f>
        <v>346.5</v>
      </c>
    </row>
    <row r="11" spans="1:13" s="180" customFormat="1" ht="31.5" customHeight="1">
      <c r="A11" s="239"/>
      <c r="B11" s="321" t="s">
        <v>217</v>
      </c>
      <c r="C11" s="322">
        <f>ROUND(SUM(C8:C10),1)</f>
        <v>27445.7</v>
      </c>
      <c r="D11" s="322">
        <f>ROUND(SUM(D8:D10),1)</f>
        <v>180</v>
      </c>
      <c r="E11" s="322">
        <f>ROUND(SUM(E8:E10),1)</f>
        <v>4248.2</v>
      </c>
    </row>
    <row r="12" spans="1:13">
      <c r="C12" s="459">
        <v>2702.3</v>
      </c>
    </row>
    <row r="13" spans="1:13" ht="51" customHeight="1">
      <c r="B13" s="571" t="s">
        <v>219</v>
      </c>
      <c r="C13" s="571"/>
      <c r="D13" s="571"/>
      <c r="E13" s="571"/>
    </row>
    <row r="18" spans="2:5" ht="20.25" customHeight="1">
      <c r="B18" s="139" t="s">
        <v>2</v>
      </c>
      <c r="C18" s="139"/>
      <c r="D18" s="572" t="str">
        <f>+'Ekamut-caxs'!C80</f>
        <v>Ս.Կարապետյան</v>
      </c>
      <c r="E18" s="572"/>
    </row>
    <row r="19" spans="2:5" ht="18.75" customHeight="1">
      <c r="B19" s="139" t="s">
        <v>4</v>
      </c>
      <c r="D19" s="569" t="s">
        <v>5</v>
      </c>
      <c r="E19" s="56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0" t="str">
        <f>+'Ekamut-caxs'!C82</f>
        <v>Մ.Մարտիրոսյան</v>
      </c>
      <c r="E21" s="570"/>
    </row>
    <row r="22" spans="2:5" ht="23.25" customHeight="1">
      <c r="D22" s="569" t="s">
        <v>5</v>
      </c>
      <c r="E22" s="569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D67" sqref="D6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71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հ․11 մսուր-մանկապարտեզ» ՀՈԱԿ-ի </v>
      </c>
      <c r="B2" s="575"/>
      <c r="C2" s="575"/>
      <c r="D2" s="575"/>
    </row>
    <row r="3" spans="1:4" ht="27" customHeight="1">
      <c r="A3" s="575" t="s">
        <v>269</v>
      </c>
      <c r="B3" s="575"/>
      <c r="C3" s="575"/>
      <c r="D3" s="57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21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296</v>
      </c>
      <c r="C10" s="173">
        <v>1</v>
      </c>
      <c r="D10" s="173">
        <v>21</v>
      </c>
    </row>
    <row r="11" spans="1:4" s="172" customFormat="1" ht="31.5" customHeight="1">
      <c r="A11" s="170">
        <v>2</v>
      </c>
      <c r="B11" s="175" t="s">
        <v>134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280</v>
      </c>
      <c r="C12" s="173"/>
      <c r="D12" s="173"/>
    </row>
    <row r="13" spans="1:4" ht="21.75" customHeight="1">
      <c r="A13" s="173">
        <v>2.2000000000000002</v>
      </c>
      <c r="B13" s="174" t="s">
        <v>135</v>
      </c>
      <c r="C13" s="173"/>
      <c r="D13" s="173"/>
    </row>
    <row r="14" spans="1:4" ht="21.75" customHeight="1">
      <c r="A14" s="173">
        <v>2.2999999999999998</v>
      </c>
      <c r="B14" s="174" t="s">
        <v>136</v>
      </c>
      <c r="C14" s="173"/>
      <c r="D14" s="173"/>
    </row>
    <row r="15" spans="1:4" s="172" customFormat="1" ht="51.75" customHeight="1">
      <c r="A15" s="170">
        <v>3</v>
      </c>
      <c r="B15" s="171" t="s">
        <v>137</v>
      </c>
      <c r="C15" s="170">
        <f>SUM(C16:C18)</f>
        <v>1</v>
      </c>
      <c r="D15" s="170">
        <f>SUM(D16:D18)</f>
        <v>21</v>
      </c>
    </row>
    <row r="16" spans="1:4" ht="23.25" customHeight="1">
      <c r="A16" s="173">
        <v>3.1</v>
      </c>
      <c r="B16" s="176" t="s">
        <v>138</v>
      </c>
      <c r="C16" s="173"/>
      <c r="D16" s="173"/>
    </row>
    <row r="17" spans="1:4" ht="23.25" customHeight="1">
      <c r="A17" s="173">
        <v>3.2</v>
      </c>
      <c r="B17" s="176" t="s">
        <v>139</v>
      </c>
      <c r="C17" s="173"/>
      <c r="D17" s="173"/>
    </row>
    <row r="18" spans="1:4" ht="23.25" customHeight="1">
      <c r="A18" s="173">
        <v>3.3</v>
      </c>
      <c r="B18" s="174" t="s">
        <v>296</v>
      </c>
      <c r="C18" s="173">
        <v>1</v>
      </c>
      <c r="D18" s="173">
        <v>21</v>
      </c>
    </row>
    <row r="19" spans="1:4" s="172" customFormat="1" ht="50.25" customHeight="1">
      <c r="A19" s="170">
        <v>4</v>
      </c>
      <c r="B19" s="171" t="s">
        <v>140</v>
      </c>
      <c r="C19" s="170">
        <f>SUM(C20:C22)</f>
        <v>0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141</v>
      </c>
      <c r="C20" s="173"/>
      <c r="D20" s="173"/>
    </row>
    <row r="21" spans="1:4" ht="23.25" customHeight="1">
      <c r="A21" s="173">
        <v>4.2</v>
      </c>
      <c r="B21" s="176" t="s">
        <v>142</v>
      </c>
      <c r="C21" s="173"/>
      <c r="D21" s="173"/>
    </row>
    <row r="22" spans="1:4" ht="23.25" customHeight="1">
      <c r="A22" s="173">
        <v>4.3</v>
      </c>
      <c r="B22" s="176" t="s">
        <v>143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2</v>
      </c>
      <c r="D23" s="170">
        <f>D7+D11+D15+D19</f>
        <v>42</v>
      </c>
    </row>
    <row r="24" spans="1:4" ht="48.75" customHeight="1"/>
    <row r="25" spans="1:4" ht="18">
      <c r="B25" s="178" t="s">
        <v>2</v>
      </c>
      <c r="C25" s="576" t="str">
        <f>+'Ekamut-caxs'!C80</f>
        <v>Ս.Կարապետյան</v>
      </c>
      <c r="D25" s="576"/>
    </row>
    <row r="26" spans="1:4" ht="15.75" customHeight="1">
      <c r="B26" s="179" t="s">
        <v>4</v>
      </c>
      <c r="C26" s="573" t="s">
        <v>5</v>
      </c>
      <c r="D26" s="573"/>
    </row>
    <row r="27" spans="1:4" ht="27" customHeight="1">
      <c r="B27" s="172" t="s">
        <v>6</v>
      </c>
      <c r="C27" s="576" t="str">
        <f>+'Ekamut-caxs'!C82</f>
        <v>Մ.Մարտիրոսյան</v>
      </c>
      <c r="D27" s="576"/>
    </row>
    <row r="28" spans="1:4">
      <c r="C28" s="573" t="s">
        <v>5</v>
      </c>
      <c r="D28" s="573"/>
    </row>
    <row r="29" spans="1:4">
      <c r="B29" s="177" t="s">
        <v>144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https://mul2.yerevan.am/tasks/1236395/oneclick/ec42444a908104a5e19dec3b5d9d270af9300d64d4d1061f0edd2eafaa3b0386.xlsx?token=f1863147868d83f188b162a8e4c9323e</cp:keywords>
  <cp:lastModifiedBy>Lusine Petrosyan</cp:lastModifiedBy>
  <cp:lastPrinted>2023-11-10T12:59:31Z</cp:lastPrinted>
  <dcterms:created xsi:type="dcterms:W3CDTF">1996-10-14T23:33:28Z</dcterms:created>
  <dcterms:modified xsi:type="dcterms:W3CDTF">2023-12-28T06:07:25Z</dcterms:modified>
</cp:coreProperties>
</file>