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25BC373-122F-41D5-9175-CA00B037494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/>
  <c r="A23" i="1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4" i="7" s="1"/>
  <c r="A85" i="7" s="1"/>
  <c r="A37" i="7"/>
  <c r="A21" i="7"/>
  <c r="A19" i="19"/>
  <c r="A22" i="7" s="1"/>
  <c r="A42" i="19"/>
  <c r="A41" i="7" s="1"/>
  <c r="A40" i="7"/>
  <c r="A38" i="7"/>
  <c r="A39" i="7"/>
  <c r="A43" i="19" l="1"/>
  <c r="A20" i="19"/>
  <c r="A28" i="7" l="1"/>
  <c r="A29" i="7" s="1"/>
  <c r="A30" i="7" s="1"/>
  <c r="A31" i="7" s="1"/>
  <c r="A32" i="7" s="1"/>
  <c r="A33" i="7" s="1"/>
  <c r="A34" i="7" s="1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8" i="12"/>
  <c r="O15" i="12"/>
  <c r="O11" i="12"/>
  <c r="O7" i="12"/>
  <c r="O13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<sst xmlns="http://schemas.openxmlformats.org/spreadsheetml/2006/main" count="771" uniqueCount="307">
  <si>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</si>
  <si>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</si>
  <si>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</si>
  <si>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</si>
  <si>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</si>
  <si>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</si>
  <si>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</si>
  <si>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</si>
  <si>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</si>
  <si>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</si>
  <si>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</si>
  <si>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</si>
  <si>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</si>
  <si>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</si>
  <si>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</si>
  <si>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</si>
  <si>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</si>
  <si>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</si>
  <si>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</si>
  <si>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</si>
  <si>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</si>
  <si>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</si>
  <si>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</si>
  <si>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</si>
  <si>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</si>
  <si>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</si>
  <si>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</si>
  <si>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</si>
  <si>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</si>
  <si>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</si>
  <si>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</si>
  <si>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</si>
  <si>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</si>
  <si>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</si>
  <si>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</si>
  <si>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</si>
  <si>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</si>
  <si>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</si>
  <si>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</si>
  <si>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</si>
  <si>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</si>
  <si>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</si>
  <si>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</si>
  <si>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</si>
  <si>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</si>
  <si>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</si>
  <si>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</si>
  <si>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</si>
  <si>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</si>
  <si>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</si>
  <si>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</si>
  <si>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</si>
  <si>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</si>
  <si>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</si>
  <si>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</si>
  <si>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</si>
  <si>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</si>
  <si>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</si>
  <si>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</si>
  <si>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</si>
  <si>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</si>
  <si>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</si>
  <si>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</si>
  <si>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</si>
  <si>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</si>
  <si>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</si>
  <si>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</si>
  <si>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</si>
  <si>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</si>
  <si>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</si>
  <si>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</si>
  <si>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</si>
  <si>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</si>
  <si>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</si>
  <si>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</si>
  <si>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</si>
  <si>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</si>
  <si>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</si>
  <si>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</si>
  <si>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</si>
  <si>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</si>
  <si>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</si>
  <si>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</si>
  <si>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</si>
  <si>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</si>
  <si>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</si>
  <si>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</si>
  <si>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</si>
  <si>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</si>
  <si>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</si>
  <si>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</si>
  <si>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</si>
  <si>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</si>
  <si>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</si>
  <si>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</si>
  <si>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</si>
  <si>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</si>
  <si>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</si>
  <si>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</si>
  <si>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</si>
  <si>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</si>
  <si>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</si>
  <si>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</si>
  <si>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</si>
  <si>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</si>
  <si>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</si>
  <si>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</si>
  <si>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</si>
  <si>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</si>
  <si>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</si>
  <si>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</si>
  <si>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</si>
  <si>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</si>
  <si>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</si>
  <si>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</si>
  <si>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</si>
  <si>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</si>
  <si>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</si>
  <si>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</si>
  <si>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</si>
  <si>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</si>
  <si>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</si>
  <si>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</si>
  <si>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</si>
  <si>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</si>
  <si>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</si>
  <si>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</si>
  <si>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</si>
  <si>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</si>
  <si>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</si>
  <si>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</si>
  <si>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</si>
  <si>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</si>
  <si>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</si>
  <si>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</si>
  <si>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</si>
  <si>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</si>
  <si>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</si>
  <si>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</si>
  <si>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</si>
  <si>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</si>
  <si>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</si>
  <si>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</si>
  <si>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</si>
  <si>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</si>
  <si>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</si>
  <si>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</si>
  <si>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</si>
  <si>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</si>
  <si>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</si>
  <si>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</si>
  <si>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</si>
  <si>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</si>
  <si>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</si>
  <si>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</si>
  <si>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</si>
  <si>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</si>
  <si>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</si>
  <si>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</si>
  <si>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</si>
  <si>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</si>
  <si>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</si>
  <si>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</si>
  <si>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</si>
  <si>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</si>
  <si>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</si>
  <si>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</si>
  <si>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</si>
  <si>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</si>
  <si>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</si>
  <si>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</si>
  <si>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</si>
  <si>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</si>
  <si>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</si>
  <si>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</si>
  <si>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</si>
  <si>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</si>
  <si>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</si>
  <si>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</si>
  <si>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</si>
  <si>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</si>
  <si>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</si>
  <si>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</si>
  <si>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</si>
  <si>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</si>
  <si>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</si>
  <si>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</si>
  <si>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</si>
  <si>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</si>
  <si>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</si>
  <si>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</si>
  <si>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</si>
  <si>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</si>
  <si>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</si>
  <si>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</si>
  <si>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</si>
  <si>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</si>
  <si>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</si>
  <si>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</si>
  <si>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</si>
  <si>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</si>
  <si>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</si>
  <si>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</si>
  <si>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</si>
  <si>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</si>
  <si>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</si>
  <si>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</si>
  <si>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</si>
  <si>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</si>
  <si>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</si>
  <si>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</si>
  <si>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</si>
  <si>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</si>
  <si>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</si>
  <si>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</si>
  <si>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</si>
  <si>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</si>
  <si>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</si>
  <si>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</si>
  <si>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</si>
  <si>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</si>
  <si>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</si>
  <si>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</si>
  <si>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</si>
  <si>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</si>
  <si>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</si>
  <si>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</si>
  <si>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</si>
  <si>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</si>
  <si>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</si>
  <si>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</si>
  <si>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</si>
  <si>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</si>
  <si>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</si>
  <si>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</si>
  <si>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</si>
  <si>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</si>
  <si>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</si>
  <si>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</si>
  <si>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</si>
  <si>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</si>
  <si>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</si>
  <si>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</si>
  <si>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</si>
  <si>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</si>
  <si>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</si>
  <si>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</si>
  <si>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</si>
  <si>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</si>
  <si>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</si>
  <si>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</si>
  <si>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</si>
  <si>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</si>
  <si>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</si>
  <si>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</si>
  <si>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</si>
  <si>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</si>
  <si>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</si>
  <si>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</si>
  <si>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</si>
  <si>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</si>
  <si>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</si>
  <si>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</si>
  <si>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</si>
  <si>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</si>
  <si>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</si>
  <si>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</si>
  <si>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</si>
  <si>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</si>
  <si>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</si>
  <si>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</si>
  <si>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</si>
  <si>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</si>
  <si>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</si>
  <si>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</si>
  <si>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</si>
  <si>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</si>
  <si>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</si>
  <si>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</si>
  <si>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</si>
  <si>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</si>
  <si>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</si>
  <si>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</si>
  <si>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</si>
  <si>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</si>
  <si>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</si>
  <si>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</si>
  <si>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</si>
  <si>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</si>
  <si>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</si>
  <si>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</si>
  <si>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</si>
  <si>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</si>
  <si>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</si>
  <si>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</si>
  <si>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</si>
  <si>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Գոհար Կարապետյան</t>
  </si>
  <si>
    <t>Քնարիկ Ֆահրադյան</t>
  </si>
  <si>
    <t>Ստացված կանխավճարներ պետական և համայնքային ոչ առևտրային կազմակերպությունների կողմից` բյուջեից ֆինանսավորմամբ մատուցած ծառայությունների գծով</t>
  </si>
  <si>
    <t>անվտանգության տեսախցիկային համակարգ</t>
  </si>
  <si>
    <t xml:space="preserve"> </t>
  </si>
  <si>
    <t xml:space="preserve">կրտսեր երկրորդ Բ </t>
  </si>
  <si>
    <t>ԿԱՆԽԱՏԵՍՎՈՒՄ Է ԴԵԿՏԵՄԲԵՐԻՆ ԲԱՑԵԼ</t>
  </si>
  <si>
    <t>ՓՈԽԱԴԱՐՁ ՀԱՇՎԱՐԿՆԵՐԻ ՍՏՈՒԳՄԱՆ ԱԿՏ</t>
  </si>
  <si>
    <t xml:space="preserve">Բացվել է 2 խումբ և դեկտեմբերին ևս 1 խմբի դիմել ենք, կից հ/ապրանքագրերը </t>
  </si>
  <si>
    <t>բանաձևը չի աշխատում</t>
  </si>
  <si>
    <t xml:space="preserve">«Երևանի հ․76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</si>
</sst>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8"/>
      <name val="Arial AM"/>
      <family val="2"/>
    </font>
    <font>
      <sz val="24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4" fillId="0" borderId="26" xfId="49" applyNumberFormat="1" applyFont="1" applyBorder="1" applyAlignment="1">
      <alignment horizontal="center" vertical="center" wrapText="1"/>
    </xf>
    <xf numFmtId="4" fontId="44" fillId="0" borderId="24" xfId="49" applyNumberFormat="1" applyFont="1" applyBorder="1" applyAlignment="1">
      <alignment horizontal="center" vertical="center" wrapText="1"/>
    </xf>
    <xf numFmtId="0" fontId="35" fillId="0" borderId="0" xfId="45" applyFont="1" applyAlignment="1" applyProtection="1">
      <alignment vertical="center"/>
      <protection locked="0"/>
    </xf>
    <xf numFmtId="166" fontId="65" fillId="0" borderId="10" xfId="45" applyNumberFormat="1" applyFont="1" applyBorder="1" applyAlignment="1" applyProtection="1">
      <alignment horizontal="left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1" fillId="25" borderId="16" xfId="46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27" fillId="0" borderId="10" xfId="2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locked="0"/>
    </xf>
    <xf numFmtId="0" fontId="27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3ACAAQQBNAAAAAAAAAAAAAAAAAAAAAAAAAAAAAAAAAAAAAAAAAAAAAAAAAAAAAAAAAAAAAAAAAAAAAAAAAAAAAAAAAAAAAAAAAAAAAAAAAAAAAAAAAAAAAAAAAAAAAADnBwwABAAcAAoAJ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3NTZaMCMGCSqGSIb3DQEJBDEWBBSqHeAjuNPUk85H1+uC4lmgQUW7ejArBgsqhkiG9w0BCRACDDEcMBowGDAWBBRE5xMFRVajmd/v2Zzf5CvSbEm8HjANBgkqhkiG9w0BAQEFAASCAQAT7dKU5CCtFabHUEj53GK8illI7oe/fpPVZt+FwPe0v38bkdDMZr1SqcMPbfAubC5ihPbV6LNjwajoNrQWgORNKPAlkWRZvVm51OgWvy81CZzOGMquD9UPPDfp3KPLFd9yK7QtY6wdoMubw0SrHe1nOoLqtxa2QktLOLfJWvesg/3ZHVhAMlrQIO4ouL/zh7fiwO+Nz7THfQXXBY44sC7iGbN/ynogbdBJFfSmTMemDZqVTBxXDfgt9EHuLyUvmUmdo+nfd9V924/wg48/oIO+TJvknhi21gDcU5mxVEvW9TPLDf/67mmM9S4KKJ5wDCatTvs76GjMq9LJiCLGfH0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wA3ACAAQQBNAAAAAAAAAAAAAAAAAAAAAAAAAAAAAAAAAAAAAAAAAAAAAAAAAAAAAAAAAAAAAAAAAAAAAAAAAAAAAAAAAAAAAAAAAAAAAAAAAAAAAAAAAAAAAAAAAAAAAADnBwwABAAcAAoAJ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M3NTJaMCMGCSqGSIb3DQEJBDEWBBRCfgxmxrbrJgAmHcEG6qHVRkUmTzArBgsqhkiG9w0BCRACDDEcMBowGDAWBBRE5xMFRVajmd/v2Zzf5CvSbEm8HjANBgkqhkiG9w0BAQEFAASCAQCBUf9Yp+jgDMyVADSaA5JAhWJjvaXrF+uYA5B3K29gDjG09/QGuHRezTr1Q2Ido7nz/zSQkZ4M9dxsz/gKK+w67U2IaNAgLEht0XJ0lezth7fOQBgHKfnqKaa0MnMMpvalN7WQec9mjcbhEJC+xwiikXXRbcxbzifVLURaDPvtlGJPfij5DLyaABY1PN8svO1jDKNLUaq/UDe5Ls2em1ML5RtCz/P+mqhW5rrubjeRkOsG68JNgEA+QtKUkRm5LnnsShpiVGQeB/xwr7uzCr6Uh2yesRtXMryIha6+qk0EJicVj/nval85OWq1iRVfg3Ihjykl37PJ9uc3cYxWUJk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120C15E-E398-864D-43D0-5BB56F68DB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0026624-CCA7-9B38-2B76-B8860E09CE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0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141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141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6" t="s">
        <v>43</v>
      </c>
      <c r="B13" s="506"/>
      <c r="C13" s="506"/>
      <c r="D13" s="506"/>
      <c r="E13" s="419"/>
      <c r="F13" s="45"/>
    </row>
    <row r="14" spans="1:11" ht="27.75" customHeight="1">
      <c r="A14" s="507" t="s">
        <v>306</v>
      </c>
      <c r="B14" s="507"/>
      <c r="C14" s="507"/>
      <c r="D14" s="507"/>
      <c r="E14" s="420"/>
    </row>
    <row r="15" spans="1:11" ht="18.75" customHeight="1">
      <c r="A15" s="508" t="s">
        <v>251</v>
      </c>
      <c r="B15" s="508"/>
      <c r="C15" s="508"/>
      <c r="D15" s="508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11" t="s">
        <v>147</v>
      </c>
      <c r="C17" s="511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63458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v>3</v>
      </c>
      <c r="B22" s="21" t="s">
        <v>265</v>
      </c>
      <c r="C22" s="21"/>
      <c r="D22" s="253">
        <f>+D23+D24</f>
        <v>1064.1400000000001</v>
      </c>
      <c r="E22" s="251"/>
      <c r="F22" s="467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450.8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613.34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10.4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3680.1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v>5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3863.7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3863.7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72148.34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4" t="s">
        <v>148</v>
      </c>
      <c r="C37" s="494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41403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1942.6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17524.400000000001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2609.9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2734.3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273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66.900000000000006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9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10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920.5</v>
      </c>
      <c r="E53" s="251"/>
      <c r="F53" s="6" t="s">
        <v>224</v>
      </c>
      <c r="K53" s="304">
        <v>9</v>
      </c>
      <c r="L53" s="89" t="s">
        <v>201</v>
      </c>
      <c r="M53" s="306">
        <v>147</v>
      </c>
      <c r="N53" s="89" t="s">
        <v>202</v>
      </c>
      <c r="O53" s="305">
        <f>+K53*M53/12*2</f>
        <v>220.5</v>
      </c>
      <c r="P53" s="43" t="s">
        <v>223</v>
      </c>
      <c r="Q53" s="342">
        <v>700</v>
      </c>
      <c r="R53" s="7" t="s">
        <v>202</v>
      </c>
      <c r="S53" s="340">
        <f>+O53+Q53</f>
        <v>920.5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301.7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429.2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507.5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200</v>
      </c>
      <c r="E57" s="251"/>
    </row>
    <row r="58" spans="1:19" ht="18" hidden="1" customHeight="1">
      <c r="A58" s="117">
        <f t="shared" si="2"/>
        <v>14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323.5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150.6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100</v>
      </c>
      <c r="E64" s="251"/>
    </row>
    <row r="65" spans="1:14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20</v>
      </c>
      <c r="B67" s="21" t="s">
        <v>124</v>
      </c>
      <c r="C67" s="21"/>
      <c r="D67" s="251">
        <v>20.8</v>
      </c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.75" customHeight="1">
      <c r="A69" s="117">
        <v>21</v>
      </c>
      <c r="B69" s="21" t="s">
        <v>66</v>
      </c>
      <c r="C69" s="21"/>
      <c r="D69" s="251">
        <v>122</v>
      </c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23</v>
      </c>
      <c r="B71" s="21"/>
      <c r="C71" s="21"/>
      <c r="D71" s="251"/>
      <c r="E71" s="251"/>
    </row>
    <row r="72" spans="1:14" ht="18.75" hidden="1" customHeight="1">
      <c r="A72" s="117">
        <f t="shared" si="2"/>
        <v>24</v>
      </c>
      <c r="B72" s="21"/>
      <c r="C72" s="21"/>
      <c r="D72" s="251"/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22</v>
      </c>
      <c r="B74" s="21" t="s">
        <v>28</v>
      </c>
      <c r="C74" s="21"/>
      <c r="D74" s="251">
        <v>3863.7</v>
      </c>
      <c r="E74" s="251"/>
    </row>
    <row r="75" spans="1:14" s="3" customFormat="1" ht="18.75" customHeight="1">
      <c r="A75" s="161">
        <f>+A74+0.1</f>
        <v>22.1</v>
      </c>
      <c r="B75" s="20" t="s">
        <v>80</v>
      </c>
      <c r="C75" s="20"/>
      <c r="D75" s="252">
        <v>3863.7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23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23</v>
      </c>
      <c r="B77" s="21" t="s">
        <v>70</v>
      </c>
      <c r="C77" s="21"/>
      <c r="D77" s="251">
        <v>213.3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5" t="s">
        <v>32</v>
      </c>
      <c r="C78" s="495"/>
      <c r="D78" s="313">
        <f>SUM(D38,D42:D48,D52:D74,D76:D77)</f>
        <v>72148.3</v>
      </c>
      <c r="E78" s="466" t="s">
        <v>249</v>
      </c>
      <c r="F78" s="310">
        <f>+D35-D78</f>
        <v>3.9999999993597157E-2</v>
      </c>
    </row>
    <row r="79" spans="1:14" ht="18.7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3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142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  <c r="F5" s="504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142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4" t="s">
        <v>43</v>
      </c>
      <c r="B13" s="524"/>
      <c r="C13" s="524"/>
      <c r="D13" s="52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7" t="str">
        <f>+'Ekamut-caxs'!A14:D14</f>
        <v xml:space="preserve">«Երևանի հ․76 մսուր-մանկապարտեզ» ՀՈԱԿ-ի </v>
      </c>
      <c r="B14" s="507"/>
      <c r="C14" s="507"/>
      <c r="D14" s="507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8" t="s">
        <v>284</v>
      </c>
      <c r="B15" s="508"/>
      <c r="C15" s="508"/>
      <c r="D15" s="508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5" t="s">
        <v>33</v>
      </c>
      <c r="C18" s="526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3347.4</v>
      </c>
      <c r="E19" s="425"/>
      <c r="F19" s="522" t="s">
        <v>230</v>
      </c>
      <c r="G19" s="52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68274.240000000005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7" t="s">
        <v>120</v>
      </c>
      <c r="C21" s="528"/>
      <c r="D21" s="284">
        <f>+'Ekamut-caxs'!D18</f>
        <v>63458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7" t="str">
        <f>+'Ekamut-caxs'!B19</f>
        <v>Այլ նպաստներ բյուջեից, որից՝</v>
      </c>
      <c r="C22" s="528"/>
      <c r="D22" s="284">
        <f>+'Ekamut-caxs'!D19</f>
        <v>72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261</v>
      </c>
      <c r="C23" s="517"/>
      <c r="D23" s="258">
        <f>+'Ekamut-caxs'!D20</f>
        <v>72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264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27" t="str">
        <f>+'Ekamut-caxs'!B22</f>
        <v>Դրամաշնորհներ բյուջեից, որից՝</v>
      </c>
      <c r="C25" s="528"/>
      <c r="D25" s="283">
        <f>+'Ekamut-caxs'!D22</f>
        <v>1064.1400000000001</v>
      </c>
      <c r="E25" s="427"/>
      <c r="F25" s="467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6" t="s">
        <v>262</v>
      </c>
      <c r="C26" s="517"/>
      <c r="D26" s="258">
        <f>+'Ekamut-caxs'!D23</f>
        <v>450.8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6" t="s">
        <v>263</v>
      </c>
      <c r="C27" s="517"/>
      <c r="D27" s="258">
        <f>+'Ekamut-caxs'!D24</f>
        <v>613.34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7" t="str">
        <f>+'Ekamut-caxs'!B26</f>
        <v xml:space="preserve">Վճարովի ծառայություններից </v>
      </c>
      <c r="C28" s="528"/>
      <c r="D28" s="284">
        <f>+'Ekamut-caxs'!D26</f>
        <v>3680.1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7" t="str">
        <f>+'Ekamut-caxs'!B27</f>
        <v>Վարձակալությունից</v>
      </c>
      <c r="C29" s="52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27" t="str">
        <f>+'Ekamut-caxs'!B28</f>
        <v>Սպասարկման և կոմունալ համավճարներից</v>
      </c>
      <c r="C30" s="52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27" t="s">
        <v>35</v>
      </c>
      <c r="C31" s="52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27" t="s">
        <v>10</v>
      </c>
      <c r="C32" s="52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2"/>
      <c r="C33" s="513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2"/>
      <c r="C34" s="513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69818.400000000009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68850.100000000006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2" t="str">
        <f>+'Ekamut-caxs'!B38</f>
        <v>Աշխատավարձի գծով, որից՝</v>
      </c>
      <c r="C37" s="513"/>
      <c r="D37" s="284">
        <f>+'Ekamut-caxs'!D38</f>
        <v>41403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1942.6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2" t="s">
        <v>16</v>
      </c>
      <c r="C41" s="513"/>
      <c r="D41" s="283">
        <f>+'Ekamut-caxs'!D42</f>
        <v>17524.400000000001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2" t="s">
        <v>15</v>
      </c>
      <c r="C42" s="513"/>
      <c r="D42" s="283">
        <f>+'Ekamut-caxs'!D43</f>
        <v>2609.9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2" t="s">
        <v>14</v>
      </c>
      <c r="C43" s="513"/>
      <c r="D43" s="283">
        <f>+'Ekamut-caxs'!D44</f>
        <v>2734.3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2" t="s">
        <v>17</v>
      </c>
      <c r="C44" s="513"/>
      <c r="D44" s="283">
        <f>+Komunal!M27</f>
        <v>262.60000000000002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2" t="s">
        <v>18</v>
      </c>
      <c r="C45" s="513"/>
      <c r="D45" s="284">
        <f>+'Ekamut-caxs'!D46</f>
        <v>66.900000000000006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2" t="s">
        <v>19</v>
      </c>
      <c r="C46" s="513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2" t="s">
        <v>20</v>
      </c>
      <c r="C47" s="513"/>
      <c r="D47" s="284">
        <f>SUM(D48:D50)</f>
        <v>142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2" t="s">
        <v>24</v>
      </c>
      <c r="C51" s="513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2" t="s">
        <v>31</v>
      </c>
      <c r="C52" s="513"/>
      <c r="D52" s="283">
        <f>+'Ekamut-caxs'!D53</f>
        <v>920.5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2" t="s">
        <v>25</v>
      </c>
      <c r="C53" s="513"/>
      <c r="D53" s="283">
        <f>+'Ekamut-caxs'!D54</f>
        <v>301.7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2" t="s">
        <v>76</v>
      </c>
      <c r="C54" s="513"/>
      <c r="D54" s="283">
        <f>+'Ekamut-caxs'!D55</f>
        <v>429.2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2" t="s">
        <v>50</v>
      </c>
      <c r="C55" s="513"/>
      <c r="D55" s="284">
        <f>+'Ekamut-caxs'!D56</f>
        <v>507.5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2" t="s">
        <v>122</v>
      </c>
      <c r="C56" s="513"/>
      <c r="D56" s="284">
        <f>+'Ekamut-caxs'!D57</f>
        <v>200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512" t="s">
        <v>123</v>
      </c>
      <c r="C57" s="513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14</v>
      </c>
      <c r="B58" s="512" t="s">
        <v>26</v>
      </c>
      <c r="C58" s="513"/>
      <c r="D58" s="284">
        <f>+'Ekamut-caxs'!D59</f>
        <v>323.5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15</v>
      </c>
      <c r="B59" s="512" t="s">
        <v>27</v>
      </c>
      <c r="C59" s="513"/>
      <c r="D59" s="284">
        <f>+'Ekamut-caxs'!D60</f>
        <v>150.6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2" t="s">
        <v>69</v>
      </c>
      <c r="C60" s="513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2" t="s">
        <v>56</v>
      </c>
      <c r="C61" s="513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2" t="s">
        <v>47</v>
      </c>
      <c r="C62" s="513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2" t="s">
        <v>77</v>
      </c>
      <c r="C63" s="513"/>
      <c r="D63" s="284">
        <f>+'Ekamut-caxs'!D64</f>
        <v>100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2" t="s">
        <v>78</v>
      </c>
      <c r="C64" s="513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2" t="s">
        <v>48</v>
      </c>
      <c r="C65" s="513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512" t="s">
        <v>124</v>
      </c>
      <c r="C66" s="513"/>
      <c r="D66" s="284">
        <f>+'Ekamut-caxs'!D67</f>
        <v>20.8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21</v>
      </c>
      <c r="B67" s="512" t="s">
        <v>49</v>
      </c>
      <c r="C67" s="513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2" t="s">
        <v>66</v>
      </c>
      <c r="C68" s="513"/>
      <c r="D68" s="284">
        <f>+'Ekamut-caxs'!D69</f>
        <v>122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2" t="s">
        <v>79</v>
      </c>
      <c r="C69" s="513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2">
        <f>+'Ekamut-caxs'!B71</f>
        <v>0</v>
      </c>
      <c r="C70" s="513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2">
        <f>+'Ekamut-caxs'!B72</f>
        <v>0</v>
      </c>
      <c r="C71" s="513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2">
        <f>+'Ekamut-caxs'!B73</f>
        <v>0</v>
      </c>
      <c r="C72" s="513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2" t="s">
        <v>37</v>
      </c>
      <c r="C73" s="513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6" t="s">
        <v>38</v>
      </c>
      <c r="C74" s="517"/>
      <c r="D74" s="258"/>
      <c r="E74" s="430"/>
    </row>
    <row r="75" spans="1:13" ht="19.5" hidden="1" customHeight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t="19.5" hidden="1" customHeight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12" t="s">
        <v>39</v>
      </c>
      <c r="C77" s="513"/>
      <c r="D77" s="284">
        <f>+'Deb. ev kreditor'!D59-'Deb. ev kreditor'!D55</f>
        <v>789.19999999999982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2" t="s">
        <v>87</v>
      </c>
      <c r="C78" s="513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0" t="s">
        <v>62</v>
      </c>
      <c r="C79" s="521"/>
      <c r="D79" s="292">
        <f>D80+D87</f>
        <v>968.3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2.5" customHeight="1">
      <c r="A80" s="71">
        <v>1</v>
      </c>
      <c r="B80" s="512" t="s">
        <v>92</v>
      </c>
      <c r="C80" s="513"/>
      <c r="D80" s="284">
        <f>SUM(D81:D86)</f>
        <v>968.3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2" t="s">
        <v>88</v>
      </c>
      <c r="C81" s="513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2" t="s">
        <v>89</v>
      </c>
      <c r="C82" s="513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505">
        <v>1.1000000000000001</v>
      </c>
      <c r="B83" s="518" t="s">
        <v>90</v>
      </c>
      <c r="C83" s="519"/>
      <c r="D83" s="258">
        <v>48.8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505">
        <f t="shared" ref="A84:A85" si="1">+A83+0.1</f>
        <v>1.2000000000000002</v>
      </c>
      <c r="B84" s="518" t="s">
        <v>67</v>
      </c>
      <c r="C84" s="519"/>
      <c r="D84" s="258" t="s">
        <v>300</v>
      </c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505">
        <f t="shared" si="1"/>
        <v>1.3000000000000003</v>
      </c>
      <c r="B85" s="518" t="s">
        <v>68</v>
      </c>
      <c r="C85" s="519"/>
      <c r="D85" s="258"/>
      <c r="E85" s="428"/>
      <c r="F85" s="111"/>
      <c r="G85" s="102"/>
      <c r="H85" s="102"/>
      <c r="I85" s="102"/>
      <c r="J85" s="102"/>
    </row>
    <row r="86" spans="1:13" s="94" customFormat="1" ht="17.25" customHeight="1" thickBot="1">
      <c r="A86" s="505">
        <v>1.2</v>
      </c>
      <c r="B86" s="518" t="s">
        <v>299</v>
      </c>
      <c r="C86" s="519"/>
      <c r="D86" s="258">
        <v>919.5</v>
      </c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 thickBot="1">
      <c r="A87" s="71">
        <v>2</v>
      </c>
      <c r="B87" s="512" t="s">
        <v>93</v>
      </c>
      <c r="C87" s="513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 thickBot="1">
      <c r="A88" s="71">
        <v>2.1</v>
      </c>
      <c r="B88" s="512" t="s">
        <v>64</v>
      </c>
      <c r="C88" s="513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 thickBot="1">
      <c r="A89" s="71">
        <f>+A88+0.1</f>
        <v>2.2000000000000002</v>
      </c>
      <c r="B89" s="512" t="s">
        <v>63</v>
      </c>
      <c r="C89" s="513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 thickBot="1">
      <c r="A90" s="71">
        <f>+A89+0.1</f>
        <v>2.3000000000000003</v>
      </c>
      <c r="B90" s="512" t="s">
        <v>52</v>
      </c>
      <c r="C90" s="513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 thickBot="1">
      <c r="A91" s="40" t="s">
        <v>60</v>
      </c>
      <c r="B91" s="514" t="s">
        <v>154</v>
      </c>
      <c r="C91" s="515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2" t="s">
        <v>16</v>
      </c>
      <c r="C92" s="513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2"/>
      <c r="C93" s="513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1803.2399999999907</v>
      </c>
      <c r="E94" s="468" t="s">
        <v>249</v>
      </c>
      <c r="F94" s="522" t="s">
        <v>205</v>
      </c>
      <c r="G94" s="523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Գոհար Կարապետյան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Քնարիկ Ֆահրադյան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3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1" zoomScaleSheetLayoutView="100" workbookViewId="0">
      <selection activeCell="D66" sqref="D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58.570312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9" t="s">
        <v>57</v>
      </c>
      <c r="B1" s="529"/>
      <c r="C1" s="529"/>
      <c r="D1" s="529"/>
      <c r="E1" s="529"/>
      <c r="F1" s="529"/>
    </row>
    <row r="2" spans="1:18" s="22" customFormat="1" ht="25.5" customHeight="1">
      <c r="A2" s="507" t="str">
        <f>+'Ekamut-caxs'!A14:D14</f>
        <v xml:space="preserve">«Երևանի հ․76 մսուր-մանկապարտեզ» ՀՈԱԿ-ի </v>
      </c>
      <c r="B2" s="507"/>
      <c r="C2" s="507"/>
      <c r="D2" s="507"/>
      <c r="E2" s="507"/>
      <c r="F2" s="50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2" t="s">
        <v>257</v>
      </c>
      <c r="B3" s="532"/>
      <c r="C3" s="532"/>
      <c r="D3" s="532"/>
      <c r="E3" s="532"/>
      <c r="F3" s="53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87474.9</v>
      </c>
      <c r="D6" s="311">
        <f>SUM(D7:D8,D11,D14:D18)</f>
        <v>72148.34</v>
      </c>
      <c r="E6" s="311">
        <f t="shared" ref="E6:E66" si="0">D6-C6</f>
        <v>-15326.559999999998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78571.199999999997</v>
      </c>
      <c r="D7" s="298">
        <f>+'Ekamut-caxs'!D18</f>
        <v>63458</v>
      </c>
      <c r="E7" s="298">
        <f t="shared" si="0"/>
        <v>-15113.199999999997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260</v>
      </c>
      <c r="C8" s="464">
        <f>+C9+C10</f>
        <v>0</v>
      </c>
      <c r="D8" s="298">
        <f>+'Ekamut-caxs'!D19</f>
        <v>72</v>
      </c>
      <c r="E8" s="298">
        <f t="shared" si="0"/>
        <v>72</v>
      </c>
      <c r="F8" s="502" t="s">
        <v>305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5"/>
      <c r="D9" s="298">
        <f>+'Ekamut-caxs'!D20</f>
        <v>72</v>
      </c>
      <c r="E9" s="298">
        <f t="shared" si="0"/>
        <v>72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2</v>
      </c>
      <c r="B11" s="282" t="s">
        <v>265</v>
      </c>
      <c r="C11" s="464">
        <f>+C12+C13</f>
        <v>0</v>
      </c>
      <c r="D11" s="298">
        <f>+'Ekamut-caxs'!D22</f>
        <v>1064.1400000000001</v>
      </c>
      <c r="E11" s="298">
        <f t="shared" si="0"/>
        <v>1064.1400000000001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2.1</v>
      </c>
      <c r="B12" s="434" t="s">
        <v>262</v>
      </c>
      <c r="C12" s="465"/>
      <c r="D12" s="298">
        <f>+'Ekamut-caxs'!D23</f>
        <v>450.8</v>
      </c>
      <c r="E12" s="298">
        <f t="shared" si="0"/>
        <v>450.8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2.2000000000000002</v>
      </c>
      <c r="B13" s="435" t="s">
        <v>263</v>
      </c>
      <c r="C13" s="465"/>
      <c r="D13" s="298">
        <f>+'Ekamut-caxs'!D24</f>
        <v>613.34</v>
      </c>
      <c r="E13" s="298">
        <f t="shared" si="0"/>
        <v>613.34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3</v>
      </c>
      <c r="B14" s="285" t="s">
        <v>270</v>
      </c>
      <c r="C14" s="465"/>
      <c r="D14" s="298">
        <f>+'Ekamut-caxs'!D25</f>
        <v>10.4</v>
      </c>
      <c r="E14" s="298">
        <f t="shared" si="0"/>
        <v>10.4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5" t="s">
        <v>8</v>
      </c>
      <c r="C15" s="297">
        <v>5040</v>
      </c>
      <c r="D15" s="298">
        <f>+'Ekamut-caxs'!D26</f>
        <v>3680.1</v>
      </c>
      <c r="E15" s="298">
        <f>D15-C15</f>
        <v>-1359.9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127</v>
      </c>
      <c r="C18" s="301">
        <f>SUM(C19:C20)</f>
        <v>3863.7</v>
      </c>
      <c r="D18" s="301">
        <f>SUM(D19:D20)</f>
        <v>3863.7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4">
        <v>3863.7</v>
      </c>
      <c r="D19" s="255">
        <f>+'Ekamut-caxs'!D30</f>
        <v>3863.7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87474.9</v>
      </c>
      <c r="D25" s="312">
        <f>SUM(D26,D30:D36,D40:D62,D64:D65)</f>
        <v>72148.3</v>
      </c>
      <c r="E25" s="311">
        <f t="shared" si="0"/>
        <v>-15326.599999999991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41509.199999999997</v>
      </c>
      <c r="D26" s="301">
        <f>+'Ekamut-caxs'!D38</f>
        <v>41403</v>
      </c>
      <c r="E26" s="298">
        <f t="shared" si="0"/>
        <v>-106.19999999999709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2520</v>
      </c>
      <c r="D27" s="302">
        <f>+'Ekamut-caxs'!D39</f>
        <v>1942.6</v>
      </c>
      <c r="E27" s="255">
        <f>D27-C27</f>
        <v>-577.40000000000009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20503.900000000001</v>
      </c>
      <c r="D30" s="301">
        <f>+'Ekamut-caxs'!D42</f>
        <v>17524.400000000001</v>
      </c>
      <c r="E30" s="298">
        <f t="shared" si="0"/>
        <v>-2979.5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2000.2</v>
      </c>
      <c r="D31" s="301">
        <f>+'Ekamut-caxs'!D43</f>
        <v>2609.9</v>
      </c>
      <c r="E31" s="298">
        <f t="shared" si="0"/>
        <v>609.70000000000005</v>
      </c>
      <c r="F31" s="256" t="s">
        <v>303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2235.6</v>
      </c>
      <c r="D32" s="301">
        <f>+'Ekamut-caxs'!D44</f>
        <v>2734.3</v>
      </c>
      <c r="E32" s="298">
        <f t="shared" si="0"/>
        <v>498.70000000000027</v>
      </c>
      <c r="F32" s="256" t="s">
        <v>303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295.3</v>
      </c>
      <c r="D33" s="301">
        <f>+'Ekamut-caxs'!D45</f>
        <v>273</v>
      </c>
      <c r="E33" s="298">
        <f t="shared" si="0"/>
        <v>-22.300000000000011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66.900000000000006</v>
      </c>
      <c r="D34" s="301">
        <f>+'Ekamut-caxs'!D46</f>
        <v>66.900000000000006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192</v>
      </c>
      <c r="D36" s="301">
        <f>SUM(D37:D39)</f>
        <v>142</v>
      </c>
      <c r="E36" s="298">
        <f t="shared" si="0"/>
        <v>-50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60</v>
      </c>
      <c r="D38" s="302">
        <f>+'Ekamut-caxs'!D50</f>
        <v>10</v>
      </c>
      <c r="E38" s="255">
        <f t="shared" si="0"/>
        <v>-50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920.5</v>
      </c>
      <c r="E41" s="298">
        <f t="shared" si="0"/>
        <v>-108.5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301.7</v>
      </c>
      <c r="D42" s="301">
        <f>+'Ekamut-caxs'!D54</f>
        <v>301.7</v>
      </c>
      <c r="E42" s="298">
        <f t="shared" si="0"/>
        <v>0</v>
      </c>
      <c r="F42" s="50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382.7</v>
      </c>
      <c r="D43" s="301">
        <f>+'Ekamut-caxs'!D55</f>
        <v>429.2</v>
      </c>
      <c r="E43" s="298">
        <f t="shared" si="0"/>
        <v>46.5</v>
      </c>
      <c r="F43" s="501" t="s">
        <v>304</v>
      </c>
      <c r="G43" s="500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507.5</v>
      </c>
      <c r="D44" s="301">
        <f>+'Ekamut-caxs'!D56</f>
        <v>507.5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200</v>
      </c>
      <c r="D45" s="301">
        <f>+'Ekamut-caxs'!D57</f>
        <v>200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48</v>
      </c>
      <c r="D46" s="301">
        <f>+'Ekamut-caxs'!D58</f>
        <v>0</v>
      </c>
      <c r="E46" s="298">
        <f t="shared" si="0"/>
        <v>-48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215.3</v>
      </c>
      <c r="D47" s="301">
        <f>+'Ekamut-caxs'!D59</f>
        <v>323.5</v>
      </c>
      <c r="E47" s="298">
        <f t="shared" si="0"/>
        <v>108.19999999999999</v>
      </c>
      <c r="F47" s="501" t="s">
        <v>304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150.30000000000001</v>
      </c>
      <c r="D48" s="301">
        <f>+'Ekamut-caxs'!D60</f>
        <v>150.6</v>
      </c>
      <c r="E48" s="298">
        <f>D48-C48</f>
        <v>0.29999999999998295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100</v>
      </c>
      <c r="D52" s="301">
        <f>+'Ekamut-caxs'!D64</f>
        <v>100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3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5" t="s">
        <v>124</v>
      </c>
      <c r="C55" s="297">
        <v>20.8</v>
      </c>
      <c r="D55" s="301">
        <f>+'Ekamut-caxs'!D67</f>
        <v>20.8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5" t="s">
        <v>66</v>
      </c>
      <c r="C57" s="297"/>
      <c r="D57" s="301">
        <f>+'Ekamut-caxs'!D69</f>
        <v>122</v>
      </c>
      <c r="E57" s="298">
        <f t="shared" si="1"/>
        <v>122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3863.7</v>
      </c>
      <c r="D62" s="301">
        <f>+'Ekamut-caxs'!D74</f>
        <v>3863.7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3863.7</v>
      </c>
      <c r="D63" s="302">
        <f>+'Ekamut-caxs'!D75</f>
        <v>3863.7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25</v>
      </c>
      <c r="B64" s="300" t="s">
        <v>81</v>
      </c>
      <c r="C64" s="297">
        <v>10</v>
      </c>
      <c r="D64" s="301">
        <f>+'Ekamut-caxs'!D76</f>
        <v>0</v>
      </c>
      <c r="E64" s="298">
        <f t="shared" si="1"/>
        <v>-10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5" t="s">
        <v>70</v>
      </c>
      <c r="C65" s="297">
        <v>13566.8</v>
      </c>
      <c r="D65" s="301">
        <f>+'Ekamut-caxs'!D77</f>
        <v>213.3</v>
      </c>
      <c r="E65" s="298">
        <f t="shared" si="1"/>
        <v>-13353.5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3.9999999993597157E-2</v>
      </c>
      <c r="E66" s="311">
        <f t="shared" si="0"/>
        <v>3.9999999993597157E-2</v>
      </c>
      <c r="F66" s="418" t="s">
        <v>305</v>
      </c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1" t="str">
        <f>+'Ekamut-caxs'!C80</f>
        <v>Գոհար Կարապետյան</v>
      </c>
      <c r="E68" s="531"/>
      <c r="F68" s="123"/>
    </row>
    <row r="69" spans="1:18" ht="9.75" customHeight="1">
      <c r="B69" s="38"/>
      <c r="D69" s="530" t="s">
        <v>5</v>
      </c>
      <c r="E69" s="530"/>
      <c r="F69" s="348"/>
    </row>
    <row r="70" spans="1:18" ht="24.75" customHeight="1">
      <c r="B70" s="37" t="s">
        <v>6</v>
      </c>
      <c r="C70" s="24"/>
      <c r="D70" s="531" t="str">
        <f>+'Ekamut-caxs'!C82</f>
        <v>Քնարիկ Ֆահրադյան</v>
      </c>
      <c r="E70" s="531"/>
      <c r="F70" s="123"/>
    </row>
    <row r="71" spans="1:18" ht="11.25" customHeight="1">
      <c r="D71" s="530" t="s">
        <v>5</v>
      </c>
      <c r="E71" s="53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66" sqref="D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9" t="s">
        <v>83</v>
      </c>
      <c r="B1" s="529"/>
      <c r="C1" s="529"/>
      <c r="D1" s="529"/>
      <c r="E1" s="529"/>
      <c r="F1" s="529"/>
    </row>
    <row r="2" spans="1:20" s="22" customFormat="1" ht="26.25" customHeight="1">
      <c r="A2" s="507" t="str">
        <f>+'Ekamut-caxs'!A14:D14</f>
        <v xml:space="preserve">«Երևանի հ․76 մսուր-մանկապարտեզ» ՀՈԱԿ-ի </v>
      </c>
      <c r="B2" s="507"/>
      <c r="C2" s="507"/>
      <c r="D2" s="507"/>
      <c r="E2" s="507"/>
      <c r="F2" s="50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32" t="s">
        <v>258</v>
      </c>
      <c r="B3" s="532"/>
      <c r="C3" s="532"/>
      <c r="D3" s="532"/>
      <c r="E3" s="532"/>
      <c r="F3" s="53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3347.4</v>
      </c>
      <c r="D6" s="257">
        <v>3347.4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83611.199999999997</v>
      </c>
      <c r="D7" s="292">
        <f>SUM(D8:D9,D12,D15:D22)</f>
        <v>68274.240000000005</v>
      </c>
      <c r="E7" s="292">
        <f>D7-C7</f>
        <v>-15336.959999999992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78571.199999999997</v>
      </c>
      <c r="D8" s="284">
        <f>+'Dramakan hosqer'!D21</f>
        <v>63458</v>
      </c>
      <c r="E8" s="284">
        <f>D8-C8</f>
        <v>-15113.199999999997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8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72</v>
      </c>
      <c r="E9" s="284">
        <f t="shared" ref="E9:E14" si="1">D9-C9</f>
        <v>72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261</v>
      </c>
      <c r="C10" s="258"/>
      <c r="D10" s="284">
        <f>+'Dramakan hosqer'!D23</f>
        <v>72</v>
      </c>
      <c r="E10" s="284">
        <f t="shared" si="1"/>
        <v>72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1064.1400000000001</v>
      </c>
      <c r="E12" s="284">
        <f t="shared" si="1"/>
        <v>1064.1400000000001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450.8</v>
      </c>
      <c r="E13" s="284">
        <f t="shared" si="1"/>
        <v>450.8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613.34</v>
      </c>
      <c r="E14" s="284">
        <f t="shared" si="1"/>
        <v>613.34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5040</v>
      </c>
      <c r="D15" s="284">
        <f>+'Dramakan hosqer'!D28</f>
        <v>3680.1</v>
      </c>
      <c r="E15" s="284">
        <f t="shared" si="0"/>
        <v>-1359.9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71797.099999999991</v>
      </c>
      <c r="D23" s="292">
        <f>+D24+D67+D79</f>
        <v>69818.400000000009</v>
      </c>
      <c r="E23" s="292">
        <f t="shared" si="0"/>
        <v>-1978.6999999999825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70833.599999999991</v>
      </c>
      <c r="D24" s="292">
        <f>SUM(D25,D29:D35,D39:D61,D65:D66)</f>
        <v>68850.100000000006</v>
      </c>
      <c r="E24" s="292">
        <f t="shared" si="0"/>
        <v>-1983.4999999999854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41509.199999999997</v>
      </c>
      <c r="D25" s="284">
        <f>+'Dramakan hosqer'!D37</f>
        <v>41403</v>
      </c>
      <c r="E25" s="284">
        <f t="shared" si="0"/>
        <v>-106.19999999999709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2520</v>
      </c>
      <c r="D26" s="296">
        <f>+'Dramakan hosqer'!D38</f>
        <v>1942.6</v>
      </c>
      <c r="E26" s="296">
        <f t="shared" si="0"/>
        <v>-577.40000000000009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20503.900000000001</v>
      </c>
      <c r="D29" s="284">
        <f>+'Dramakan hosqer'!D41</f>
        <v>17524.400000000001</v>
      </c>
      <c r="E29" s="284">
        <f t="shared" si="0"/>
        <v>-2979.5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2000.2</v>
      </c>
      <c r="D30" s="284">
        <f>+'Dramakan hosqer'!D42</f>
        <v>2609.9</v>
      </c>
      <c r="E30" s="284">
        <f t="shared" si="0"/>
        <v>609.70000000000005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2235.6</v>
      </c>
      <c r="D31" s="284">
        <f>+'Dramakan hosqer'!D43</f>
        <v>2734.3</v>
      </c>
      <c r="E31" s="284">
        <f t="shared" si="0"/>
        <v>498.70000000000027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295.3</v>
      </c>
      <c r="D32" s="284">
        <f>+'Dramakan hosqer'!D44</f>
        <v>262.60000000000002</v>
      </c>
      <c r="E32" s="284">
        <f t="shared" si="0"/>
        <v>-32.699999999999989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66.900000000000006</v>
      </c>
      <c r="D33" s="284">
        <f>+'Dramakan hosqer'!D45</f>
        <v>66.900000000000006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192</v>
      </c>
      <c r="D35" s="284">
        <f>SUM(D36:D38)</f>
        <v>142</v>
      </c>
      <c r="E35" s="284">
        <f t="shared" si="0"/>
        <v>-50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60</v>
      </c>
      <c r="D37" s="296">
        <f>+'Dramakan hosqer'!D49</f>
        <v>10</v>
      </c>
      <c r="E37" s="296">
        <f t="shared" si="0"/>
        <v>-50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920.5</v>
      </c>
      <c r="E40" s="284">
        <f t="shared" si="0"/>
        <v>-108.5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301.7</v>
      </c>
      <c r="D41" s="284">
        <f>+'Dramakan hosqer'!D53</f>
        <v>301.7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382.7</v>
      </c>
      <c r="D42" s="284">
        <f>+'Dramakan hosqer'!D54</f>
        <v>429.2</v>
      </c>
      <c r="E42" s="284">
        <f t="shared" si="0"/>
        <v>46.5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507.5</v>
      </c>
      <c r="D43" s="284">
        <f>+'Dramakan hosqer'!D55</f>
        <v>507.5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200</v>
      </c>
      <c r="D44" s="284">
        <f>+'Dramakan hosqer'!D56</f>
        <v>200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48</v>
      </c>
      <c r="D45" s="284">
        <f>+'Dramakan hosqer'!D57</f>
        <v>0</v>
      </c>
      <c r="E45" s="284">
        <f t="shared" si="0"/>
        <v>-48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215.3</v>
      </c>
      <c r="D46" s="284">
        <f>+'Dramakan hosqer'!D58</f>
        <v>323.5</v>
      </c>
      <c r="E46" s="284">
        <f t="shared" si="0"/>
        <v>108.19999999999999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150.30000000000001</v>
      </c>
      <c r="D47" s="284">
        <f>+'Dramakan hosqer'!D59</f>
        <v>150.6</v>
      </c>
      <c r="E47" s="284">
        <f t="shared" si="0"/>
        <v>0.29999999999998295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100</v>
      </c>
      <c r="D51" s="284">
        <f>+'Dramakan hosqer'!D63</f>
        <v>100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20.8</v>
      </c>
      <c r="D54" s="284">
        <f>+'Dramakan hosqer'!D66</f>
        <v>20.8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122</v>
      </c>
      <c r="E56" s="284">
        <f t="shared" si="0"/>
        <v>122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10</v>
      </c>
      <c r="D61" s="284">
        <f>SUM(D62:D64)</f>
        <v>0</v>
      </c>
      <c r="E61" s="283">
        <f>D61-C61</f>
        <v>-10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10</v>
      </c>
      <c r="D64" s="296">
        <f>+'Dramakan hosqer'!D76</f>
        <v>0</v>
      </c>
      <c r="E64" s="296">
        <f t="shared" si="0"/>
        <v>-10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789.2</v>
      </c>
      <c r="D65" s="284">
        <f>+'Dramakan hosqer'!D77</f>
        <v>789.19999999999982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963.5</v>
      </c>
      <c r="D67" s="292">
        <f>+D68+D75</f>
        <v>968.3</v>
      </c>
      <c r="E67" s="292">
        <f t="shared" si="0"/>
        <v>4.7999999999999545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963.5</v>
      </c>
      <c r="D68" s="284">
        <f>SUM(D69:D74)</f>
        <v>968.3</v>
      </c>
      <c r="E68" s="284">
        <f t="shared" si="0"/>
        <v>4.7999999999999545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30</v>
      </c>
      <c r="D71" s="284">
        <f>+'Dramakan hosqer'!D83</f>
        <v>48.8</v>
      </c>
      <c r="E71" s="284">
        <f t="shared" si="2"/>
        <v>18.799999999999997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 t="str">
        <f>+'Dramakan hosqer'!D84</f>
        <v xml:space="preserve"> </v>
      </c>
      <c r="E72" s="284" t="e">
        <f t="shared" si="2"/>
        <v>#VALUE!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 t="s">
        <v>299</v>
      </c>
      <c r="C74" s="283">
        <v>933.5</v>
      </c>
      <c r="D74" s="283">
        <f>+'Dramakan hosqer'!D86</f>
        <v>919.5</v>
      </c>
      <c r="E74" s="283">
        <f>D74-C74</f>
        <v>-14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154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15161.5</v>
      </c>
      <c r="D82" s="292">
        <f>D6+D7-D23</f>
        <v>1803.2399999999907</v>
      </c>
      <c r="E82" s="292">
        <f t="shared" si="2"/>
        <v>-13358.260000000009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4" t="str">
        <f>+'Ekamut-caxs'!C80</f>
        <v>Գոհար Կարապետյան</v>
      </c>
      <c r="E84" s="53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33" t="s">
        <v>97</v>
      </c>
      <c r="E85" s="533"/>
      <c r="F85" s="350"/>
    </row>
    <row r="86" spans="1:20" s="19" customFormat="1" ht="22.5" customHeight="1">
      <c r="A86" s="20"/>
      <c r="B86" s="39" t="s">
        <v>6</v>
      </c>
      <c r="C86" s="20"/>
      <c r="D86" s="531" t="str">
        <f>+'Ekamut-caxs'!C82</f>
        <v>Քնարիկ Ֆահրադյան</v>
      </c>
      <c r="E86" s="53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33" t="s">
        <v>97</v>
      </c>
      <c r="E87" s="53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66" sqref="D6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9" t="s">
        <v>71</v>
      </c>
      <c r="B1" s="539"/>
      <c r="C1" s="539"/>
      <c r="D1" s="539"/>
      <c r="E1" s="53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40" t="str">
        <f>+'Ekamut-caxs'!A14:D14</f>
        <v xml:space="preserve">«Երևանի հ․76 մսուր-մանկապարտեզ» ՀՈԱԿ-ի </v>
      </c>
      <c r="B2" s="541"/>
      <c r="C2" s="541"/>
      <c r="D2" s="541"/>
      <c r="E2" s="54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2" t="s">
        <v>159</v>
      </c>
      <c r="B3" s="542"/>
      <c r="C3" s="542"/>
      <c r="D3" s="542"/>
      <c r="E3" s="54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43" t="s">
        <v>255</v>
      </c>
      <c r="B4" s="543"/>
      <c r="C4" s="543"/>
      <c r="D4" s="543"/>
      <c r="E4" s="54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4" t="s">
        <v>164</v>
      </c>
      <c r="B7" s="545"/>
      <c r="C7" s="54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0.5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0.5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4" t="s">
        <v>189</v>
      </c>
      <c r="B35" s="545"/>
      <c r="C35" s="54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481.4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266.89999999999998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29.9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11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2075.8000000000002</v>
      </c>
      <c r="E54" s="31"/>
      <c r="F54" s="341">
        <f>SUM(D36:D53)</f>
        <v>789.19999999999993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2075.8000000000002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496" t="s">
        <v>298</v>
      </c>
      <c r="C57" s="220"/>
      <c r="D57" s="497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2865</v>
      </c>
      <c r="E59" s="237"/>
      <c r="F59" s="443">
        <f>+D59-D55</f>
        <v>789.19999999999982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3347.4</v>
      </c>
      <c r="D62" s="535" t="s">
        <v>192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Գոհար Կարապետյան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Քնարիկ Ֆահրադյան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66" sqref="D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2" t="s">
        <v>71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</row>
    <row r="2" spans="1:15" s="21" customFormat="1" ht="25.5" customHeight="1">
      <c r="A2" s="507" t="str">
        <f>+'Ekamut-caxs'!A14</f>
        <v xml:space="preserve">«Երևանի հ․76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</row>
    <row r="3" spans="1:15" ht="25.5" customHeight="1">
      <c r="A3" s="540" t="s">
        <v>259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</row>
    <row r="4" spans="1:15" ht="21" customHeight="1" thickBot="1">
      <c r="N4" s="351" t="s">
        <v>0</v>
      </c>
    </row>
    <row r="5" spans="1:15" ht="33.75" customHeight="1">
      <c r="A5" s="558" t="s">
        <v>155</v>
      </c>
      <c r="B5" s="560" t="s">
        <v>72</v>
      </c>
      <c r="C5" s="562" t="s">
        <v>229</v>
      </c>
      <c r="D5" s="553" t="s">
        <v>210</v>
      </c>
      <c r="E5" s="554"/>
      <c r="F5" s="554"/>
      <c r="G5" s="554"/>
      <c r="H5" s="554"/>
      <c r="I5" s="554"/>
      <c r="J5" s="554"/>
      <c r="K5" s="554"/>
      <c r="L5" s="554"/>
      <c r="M5" s="555"/>
      <c r="N5" s="556" t="s">
        <v>158</v>
      </c>
    </row>
    <row r="6" spans="1:15" ht="79.5" customHeight="1">
      <c r="A6" s="559"/>
      <c r="B6" s="561"/>
      <c r="C6" s="563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121</v>
      </c>
      <c r="K6" s="354" t="s">
        <v>290</v>
      </c>
      <c r="L6" s="354" t="s">
        <v>195</v>
      </c>
      <c r="M6" s="355" t="s">
        <v>211</v>
      </c>
      <c r="N6" s="557"/>
    </row>
    <row r="7" spans="1:15" ht="27.75" customHeight="1">
      <c r="A7" s="352">
        <v>1</v>
      </c>
      <c r="B7" s="356" t="s">
        <v>219</v>
      </c>
      <c r="C7" s="357">
        <v>33164.300000000003</v>
      </c>
      <c r="D7" s="503">
        <v>7506.2</v>
      </c>
      <c r="E7" s="359"/>
      <c r="F7" s="359"/>
      <c r="G7" s="359">
        <v>108.7</v>
      </c>
      <c r="H7" s="359">
        <v>93.9</v>
      </c>
      <c r="I7" s="359">
        <v>27.9</v>
      </c>
      <c r="J7" s="359">
        <v>490</v>
      </c>
      <c r="K7" s="359"/>
      <c r="L7" s="359"/>
      <c r="M7" s="360"/>
      <c r="N7" s="361">
        <f>ROUND(SUM(C7:M7),1)</f>
        <v>41391</v>
      </c>
    </row>
    <row r="8" spans="1:15" ht="28.5" customHeight="1">
      <c r="A8" s="352">
        <v>1.1000000000000001</v>
      </c>
      <c r="B8" s="362" t="s">
        <v>121</v>
      </c>
      <c r="C8" s="363">
        <v>1452.6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638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0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>
        <v>12</v>
      </c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12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41403</v>
      </c>
    </row>
    <row r="13" spans="1:15" s="377" customFormat="1" ht="34.5" customHeight="1">
      <c r="B13" s="378"/>
      <c r="C13" s="123"/>
      <c r="D13" s="379">
        <f>3619.6*2</f>
        <v>7239.2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8"/>
      <c r="M14" s="548"/>
      <c r="N14" s="388"/>
    </row>
    <row r="15" spans="1:15" s="377" customFormat="1" ht="69" customHeight="1">
      <c r="B15" s="549" t="s">
        <v>216</v>
      </c>
      <c r="C15" s="551"/>
      <c r="D15" s="550"/>
      <c r="G15" s="246"/>
      <c r="H15" s="246"/>
      <c r="I15" s="549" t="s">
        <v>215</v>
      </c>
      <c r="J15" s="550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9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6" t="str">
        <f>+'Ekamut-caxs'!C80</f>
        <v>Գոհար Կարապետյան</v>
      </c>
      <c r="I20" s="546"/>
      <c r="J20" s="54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7" t="s">
        <v>97</v>
      </c>
      <c r="I21" s="547"/>
      <c r="J21" s="54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6" t="str">
        <f>+'Ekamut-caxs'!C82</f>
        <v>Քնարիկ Ֆահրադյան</v>
      </c>
      <c r="I22" s="546"/>
      <c r="J22" s="54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7" t="s">
        <v>97</v>
      </c>
      <c r="I23" s="547"/>
      <c r="J23" s="54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66" sqref="D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140" customFormat="1" ht="21.75" customHeight="1">
      <c r="A2" s="566" t="str">
        <f>+'Ekamut-caxs'!A14:D14</f>
        <v xml:space="preserve">«Երևանի հ․76 մսուր-մանկապարտեզ» ՀՈԱԿ-ի 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</row>
    <row r="3" spans="1:15" s="140" customFormat="1" ht="21" customHeight="1">
      <c r="A3" s="566" t="s">
        <v>98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5" ht="21" customHeight="1" thickBot="1"/>
    <row r="5" spans="1:15" s="147" customFormat="1" ht="24.75" customHeight="1">
      <c r="A5" s="569" t="s">
        <v>119</v>
      </c>
      <c r="B5" s="571" t="s">
        <v>99</v>
      </c>
      <c r="C5" s="573" t="s">
        <v>100</v>
      </c>
      <c r="D5" s="574"/>
      <c r="E5" s="574"/>
      <c r="F5" s="575"/>
      <c r="G5" s="565" t="s">
        <v>101</v>
      </c>
      <c r="H5" s="565"/>
      <c r="I5" s="565"/>
      <c r="J5" s="565"/>
      <c r="K5" s="565" t="s">
        <v>146</v>
      </c>
      <c r="L5" s="565"/>
      <c r="M5" s="565"/>
      <c r="N5" s="565"/>
      <c r="O5" s="565"/>
    </row>
    <row r="6" spans="1:15" s="149" customFormat="1" ht="51" customHeight="1">
      <c r="A6" s="570"/>
      <c r="B6" s="572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7">
        <v>5245</v>
      </c>
      <c r="F7" s="481">
        <v>753707</v>
      </c>
      <c r="G7" s="280" t="s">
        <v>228</v>
      </c>
      <c r="H7" s="266" t="s">
        <v>228</v>
      </c>
      <c r="I7" s="477">
        <v>5122</v>
      </c>
      <c r="J7" s="481">
        <v>264187</v>
      </c>
      <c r="K7" s="319" t="s">
        <v>228</v>
      </c>
      <c r="L7" s="477">
        <v>74</v>
      </c>
      <c r="M7" s="444">
        <f>+L7*200.47</f>
        <v>14834.78</v>
      </c>
      <c r="N7" s="445">
        <f>+L7*7.94904</f>
        <v>588.22896000000003</v>
      </c>
      <c r="O7" s="335">
        <f>+N7+M7</f>
        <v>15423.008960000001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7">
        <v>3707</v>
      </c>
      <c r="F8" s="481">
        <v>532696</v>
      </c>
      <c r="G8" s="280" t="s">
        <v>228</v>
      </c>
      <c r="H8" s="266" t="s">
        <v>228</v>
      </c>
      <c r="I8" s="477">
        <v>5247</v>
      </c>
      <c r="J8" s="481">
        <v>271852</v>
      </c>
      <c r="K8" s="319" t="s">
        <v>228</v>
      </c>
      <c r="L8" s="477">
        <v>71</v>
      </c>
      <c r="M8" s="444">
        <f t="shared" ref="M8:M18" si="0">+L8*200.47</f>
        <v>14233.37</v>
      </c>
      <c r="N8" s="445">
        <f t="shared" ref="N8:N18" si="1">+L8*7.94904</f>
        <v>564.38184000000001</v>
      </c>
      <c r="O8" s="335">
        <f t="shared" ref="O8:O18" si="2">+N8+M8</f>
        <v>14797.751840000001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7">
        <v>1891</v>
      </c>
      <c r="F9" s="481">
        <v>271737</v>
      </c>
      <c r="G9" s="280" t="s">
        <v>228</v>
      </c>
      <c r="H9" s="266" t="s">
        <v>228</v>
      </c>
      <c r="I9" s="477">
        <v>5013</v>
      </c>
      <c r="J9" s="481">
        <v>261064</v>
      </c>
      <c r="K9" s="319" t="s">
        <v>228</v>
      </c>
      <c r="L9" s="477">
        <v>96</v>
      </c>
      <c r="M9" s="444">
        <f t="shared" si="0"/>
        <v>19245.12</v>
      </c>
      <c r="N9" s="445">
        <f t="shared" si="1"/>
        <v>763.10784000000001</v>
      </c>
      <c r="O9" s="335">
        <f t="shared" si="2"/>
        <v>20008.22784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7">
        <v>97</v>
      </c>
      <c r="F10" s="481">
        <v>13939</v>
      </c>
      <c r="G10" s="280" t="s">
        <v>228</v>
      </c>
      <c r="H10" s="270" t="s">
        <v>228</v>
      </c>
      <c r="I10" s="477">
        <v>4320</v>
      </c>
      <c r="J10" s="481">
        <v>226039</v>
      </c>
      <c r="K10" s="319" t="s">
        <v>228</v>
      </c>
      <c r="L10" s="477">
        <v>181</v>
      </c>
      <c r="M10" s="444">
        <f t="shared" si="0"/>
        <v>36285.07</v>
      </c>
      <c r="N10" s="445">
        <f t="shared" si="1"/>
        <v>1438.7762399999999</v>
      </c>
      <c r="O10" s="335">
        <f t="shared" si="2"/>
        <v>37723.846239999999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7"/>
      <c r="F11" s="481"/>
      <c r="G11" s="280" t="s">
        <v>228</v>
      </c>
      <c r="H11" s="270" t="s">
        <v>228</v>
      </c>
      <c r="I11" s="477">
        <v>4380</v>
      </c>
      <c r="J11" s="481">
        <v>229295</v>
      </c>
      <c r="K11" s="319" t="s">
        <v>228</v>
      </c>
      <c r="L11" s="477">
        <v>26</v>
      </c>
      <c r="M11" s="444">
        <f t="shared" si="0"/>
        <v>5212.22</v>
      </c>
      <c r="N11" s="445">
        <f t="shared" si="1"/>
        <v>206.67504</v>
      </c>
      <c r="O11" s="335">
        <f t="shared" si="2"/>
        <v>5418.8950400000003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7">
        <v>86</v>
      </c>
      <c r="F12" s="481">
        <v>12358</v>
      </c>
      <c r="G12" s="280" t="s">
        <v>228</v>
      </c>
      <c r="H12" s="270" t="s">
        <v>228</v>
      </c>
      <c r="I12" s="477">
        <v>4034</v>
      </c>
      <c r="J12" s="481">
        <v>211106</v>
      </c>
      <c r="K12" s="319" t="s">
        <v>228</v>
      </c>
      <c r="L12" s="477">
        <v>132</v>
      </c>
      <c r="M12" s="444">
        <f t="shared" si="0"/>
        <v>26462.04</v>
      </c>
      <c r="N12" s="445">
        <f t="shared" si="1"/>
        <v>1049.2732800000001</v>
      </c>
      <c r="O12" s="335">
        <f t="shared" si="2"/>
        <v>27511.313280000002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7"/>
      <c r="F13" s="481"/>
      <c r="G13" s="280" t="s">
        <v>228</v>
      </c>
      <c r="H13" s="270" t="s">
        <v>228</v>
      </c>
      <c r="I13" s="477">
        <v>2942</v>
      </c>
      <c r="J13" s="481">
        <v>153562</v>
      </c>
      <c r="K13" s="319" t="s">
        <v>228</v>
      </c>
      <c r="L13" s="477">
        <v>228</v>
      </c>
      <c r="M13" s="444">
        <f t="shared" si="0"/>
        <v>45707.159999999996</v>
      </c>
      <c r="N13" s="445">
        <f t="shared" si="1"/>
        <v>1812.38112</v>
      </c>
      <c r="O13" s="335">
        <f t="shared" si="2"/>
        <v>47519.541119999994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7"/>
      <c r="F14" s="481"/>
      <c r="G14" s="280" t="s">
        <v>228</v>
      </c>
      <c r="H14" s="270" t="s">
        <v>228</v>
      </c>
      <c r="I14" s="477">
        <v>1926</v>
      </c>
      <c r="J14" s="481">
        <v>99687</v>
      </c>
      <c r="K14" s="319" t="s">
        <v>228</v>
      </c>
      <c r="L14" s="477">
        <v>72</v>
      </c>
      <c r="M14" s="444">
        <f t="shared" si="0"/>
        <v>14433.84</v>
      </c>
      <c r="N14" s="445">
        <f t="shared" si="1"/>
        <v>572.33087999999998</v>
      </c>
      <c r="O14" s="335">
        <f t="shared" si="2"/>
        <v>15006.17088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7"/>
      <c r="F15" s="481"/>
      <c r="G15" s="280" t="s">
        <v>228</v>
      </c>
      <c r="H15" s="270" t="s">
        <v>228</v>
      </c>
      <c r="I15" s="477">
        <v>4016</v>
      </c>
      <c r="J15" s="481">
        <v>210636</v>
      </c>
      <c r="K15" s="319" t="s">
        <v>228</v>
      </c>
      <c r="L15" s="477">
        <v>138</v>
      </c>
      <c r="M15" s="444">
        <f t="shared" si="0"/>
        <v>27664.86</v>
      </c>
      <c r="N15" s="445">
        <f t="shared" si="1"/>
        <v>1096.9675199999999</v>
      </c>
      <c r="O15" s="335">
        <f t="shared" si="2"/>
        <v>28761.827519999999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7"/>
      <c r="F16" s="481"/>
      <c r="G16" s="279" t="s">
        <v>228</v>
      </c>
      <c r="H16" s="270" t="s">
        <v>228</v>
      </c>
      <c r="I16" s="477">
        <v>4933</v>
      </c>
      <c r="J16" s="481">
        <v>258989</v>
      </c>
      <c r="K16" s="319" t="s">
        <v>228</v>
      </c>
      <c r="L16" s="477">
        <v>147</v>
      </c>
      <c r="M16" s="444">
        <f t="shared" si="0"/>
        <v>29469.09</v>
      </c>
      <c r="N16" s="445">
        <f t="shared" si="1"/>
        <v>1168.5088800000001</v>
      </c>
      <c r="O16" s="335">
        <f t="shared" si="2"/>
        <v>30637.598880000001</v>
      </c>
    </row>
    <row r="17" spans="1:15" ht="19.5" customHeight="1">
      <c r="A17" s="142">
        <v>11</v>
      </c>
      <c r="B17" s="196" t="s">
        <v>112</v>
      </c>
      <c r="C17" s="482"/>
      <c r="D17" s="483"/>
      <c r="E17" s="277">
        <f>+MAX(C17,E9)</f>
        <v>1891</v>
      </c>
      <c r="F17" s="268">
        <f>+E17*143.7</f>
        <v>271736.69999999995</v>
      </c>
      <c r="G17" s="479"/>
      <c r="H17" s="480"/>
      <c r="I17" s="277">
        <f>+MAX(G17,I7)</f>
        <v>5122</v>
      </c>
      <c r="J17" s="269">
        <f>+I17*53.48</f>
        <v>273924.56</v>
      </c>
      <c r="K17" s="478"/>
      <c r="L17" s="277">
        <f>+MAX(K17,L8)</f>
        <v>71</v>
      </c>
      <c r="M17" s="444">
        <f t="shared" si="0"/>
        <v>14233.37</v>
      </c>
      <c r="N17" s="445">
        <f t="shared" si="1"/>
        <v>564.38184000000001</v>
      </c>
      <c r="O17" s="335">
        <f t="shared" si="2"/>
        <v>14797.751840000001</v>
      </c>
    </row>
    <row r="18" spans="1:15" ht="19.5" customHeight="1">
      <c r="A18" s="142">
        <v>12</v>
      </c>
      <c r="B18" s="196" t="s">
        <v>113</v>
      </c>
      <c r="C18" s="482"/>
      <c r="D18" s="483"/>
      <c r="E18" s="277">
        <f>+MAX(C18,E7)</f>
        <v>5245</v>
      </c>
      <c r="F18" s="268">
        <f>+E18*143.7</f>
        <v>753706.49999999988</v>
      </c>
      <c r="G18" s="479"/>
      <c r="H18" s="480"/>
      <c r="I18" s="277">
        <f>+MAX(G18,I7)</f>
        <v>5122</v>
      </c>
      <c r="J18" s="269">
        <f>+I18*53.48</f>
        <v>273924.56</v>
      </c>
      <c r="K18" s="478"/>
      <c r="L18" s="277">
        <f>+MAX(K18,L7)</f>
        <v>74</v>
      </c>
      <c r="M18" s="444">
        <f t="shared" si="0"/>
        <v>14834.78</v>
      </c>
      <c r="N18" s="445">
        <f t="shared" si="1"/>
        <v>588.22896000000003</v>
      </c>
      <c r="O18" s="335">
        <f t="shared" si="2"/>
        <v>15423.008960000001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18162</v>
      </c>
      <c r="F19" s="272">
        <f>SUM(F7:F18)</f>
        <v>2609880.1999999997</v>
      </c>
      <c r="G19" s="281">
        <f>SUM(G7:G18)</f>
        <v>0</v>
      </c>
      <c r="H19" s="271">
        <f>SUM(H7:H18)</f>
        <v>0</v>
      </c>
      <c r="I19" s="278">
        <f>SUM(I7:I18)</f>
        <v>52177</v>
      </c>
      <c r="J19" s="498">
        <f>SUM(J7:J18)</f>
        <v>2734266.12</v>
      </c>
      <c r="K19" s="276">
        <f t="shared" si="3"/>
        <v>0</v>
      </c>
      <c r="L19" s="278">
        <f>SUM(L7:L18)</f>
        <v>1310</v>
      </c>
      <c r="M19" s="273">
        <f>SUM(M7:M18)</f>
        <v>262615.7</v>
      </c>
      <c r="N19" s="499">
        <f>SUM(N7:N18)</f>
        <v>10413.242400000001</v>
      </c>
      <c r="O19" s="498">
        <f>SUM(O7:O18)</f>
        <v>273028.9424</v>
      </c>
    </row>
    <row r="20" spans="1:15" ht="21.75" customHeight="1">
      <c r="B20" s="150"/>
      <c r="C20" s="250"/>
      <c r="D20" s="183"/>
      <c r="E20" s="250"/>
      <c r="F20" s="183">
        <f>ROUND(F19/1000,1)</f>
        <v>2609.9</v>
      </c>
      <c r="G20" s="250"/>
      <c r="H20" s="183"/>
      <c r="I20" s="250"/>
      <c r="J20" s="183">
        <f>ROUND(J19/1000,1)</f>
        <v>2734.3</v>
      </c>
      <c r="K20" s="250"/>
      <c r="L20" s="250"/>
      <c r="M20" s="183">
        <f>ROUND(M19/1000,1)</f>
        <v>262.60000000000002</v>
      </c>
      <c r="N20" s="183">
        <f t="shared" ref="N20:O20" si="4">ROUND(N19/1000,1)</f>
        <v>10.4</v>
      </c>
      <c r="O20" s="183">
        <f t="shared" si="4"/>
        <v>273</v>
      </c>
    </row>
    <row r="21" spans="1:15" ht="33.75" customHeight="1" thickBot="1">
      <c r="B21" s="568" t="s">
        <v>206</v>
      </c>
      <c r="C21" s="568"/>
      <c r="D21" s="568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1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4"/>
      <c r="C23" s="483"/>
      <c r="D23" s="335" t="s">
        <v>228</v>
      </c>
      <c r="E23" s="335" t="s">
        <v>228</v>
      </c>
      <c r="F23" s="481"/>
      <c r="G23" s="488"/>
      <c r="H23" s="335" t="s">
        <v>228</v>
      </c>
      <c r="I23" s="335" t="s">
        <v>228</v>
      </c>
      <c r="J23" s="490"/>
      <c r="K23" s="488"/>
      <c r="L23" s="335" t="s">
        <v>228</v>
      </c>
      <c r="M23" s="491"/>
      <c r="N23" s="186" t="s">
        <v>228</v>
      </c>
      <c r="O23" s="473" t="s">
        <v>228</v>
      </c>
    </row>
    <row r="24" spans="1:15" ht="23.25" customHeight="1">
      <c r="A24" s="186">
        <v>2</v>
      </c>
      <c r="B24" s="484"/>
      <c r="C24" s="483"/>
      <c r="D24" s="335" t="s">
        <v>228</v>
      </c>
      <c r="E24" s="335" t="s">
        <v>228</v>
      </c>
      <c r="F24" s="481"/>
      <c r="G24" s="488"/>
      <c r="H24" s="335" t="s">
        <v>228</v>
      </c>
      <c r="I24" s="335" t="s">
        <v>228</v>
      </c>
      <c r="J24" s="490"/>
      <c r="K24" s="488"/>
      <c r="L24" s="335" t="s">
        <v>228</v>
      </c>
      <c r="M24" s="491"/>
      <c r="N24" s="186" t="s">
        <v>228</v>
      </c>
      <c r="O24" s="473" t="s">
        <v>228</v>
      </c>
    </row>
    <row r="25" spans="1:15" s="149" customFormat="1" ht="23.25" customHeight="1">
      <c r="A25" s="142">
        <v>3</v>
      </c>
      <c r="B25" s="485"/>
      <c r="C25" s="486"/>
      <c r="D25" s="336" t="s">
        <v>228</v>
      </c>
      <c r="E25" s="336" t="s">
        <v>228</v>
      </c>
      <c r="F25" s="487"/>
      <c r="G25" s="489"/>
      <c r="H25" s="336" t="s">
        <v>228</v>
      </c>
      <c r="I25" s="336" t="s">
        <v>228</v>
      </c>
      <c r="J25" s="487"/>
      <c r="K25" s="489"/>
      <c r="L25" s="336" t="s">
        <v>228</v>
      </c>
      <c r="M25" s="492"/>
      <c r="N25" s="474" t="s">
        <v>228</v>
      </c>
      <c r="O25" s="475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2">
        <f>SUM(M23:M25)</f>
        <v>0</v>
      </c>
      <c r="N26" s="187" t="s">
        <v>228</v>
      </c>
      <c r="O26" s="476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2609.9</v>
      </c>
      <c r="G27" s="334" t="s">
        <v>228</v>
      </c>
      <c r="H27" s="271" t="s">
        <v>228</v>
      </c>
      <c r="I27" s="271" t="s">
        <v>228</v>
      </c>
      <c r="J27" s="272">
        <f>J20-J26</f>
        <v>2734.3</v>
      </c>
      <c r="K27" s="334" t="s">
        <v>228</v>
      </c>
      <c r="L27" s="271" t="s">
        <v>228</v>
      </c>
      <c r="M27" s="273">
        <f>M20-M26</f>
        <v>262.60000000000002</v>
      </c>
      <c r="N27" s="188" t="s">
        <v>228</v>
      </c>
      <c r="O27" s="272">
        <f>+O20-M26</f>
        <v>273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6" t="s">
        <v>2</v>
      </c>
      <c r="D30" s="566"/>
      <c r="E30" s="151"/>
      <c r="F30" s="151"/>
      <c r="G30" s="576"/>
      <c r="H30" s="576"/>
      <c r="I30" s="263"/>
      <c r="J30" s="578" t="str">
        <f>+'Ekamut-caxs'!C80</f>
        <v>Գոհար Կարապետյան</v>
      </c>
      <c r="K30" s="578"/>
      <c r="M30" s="144"/>
    </row>
    <row r="31" spans="1:15" s="140" customFormat="1">
      <c r="C31" s="146"/>
      <c r="D31" s="146"/>
      <c r="E31" s="145"/>
      <c r="F31" s="145"/>
      <c r="G31" s="577" t="s">
        <v>96</v>
      </c>
      <c r="H31" s="577"/>
      <c r="I31" s="264"/>
      <c r="J31" s="577" t="s">
        <v>114</v>
      </c>
      <c r="K31" s="57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8"/>
      <c r="H32" s="578"/>
      <c r="I32" s="153"/>
      <c r="J32" s="578" t="str">
        <f>+'Ekamut-caxs'!C82</f>
        <v>Քնարիկ Ֆահրադյան</v>
      </c>
      <c r="K32" s="578"/>
    </row>
    <row r="33" spans="3:13" s="140" customFormat="1">
      <c r="C33" s="143"/>
      <c r="D33" s="143"/>
      <c r="G33" s="577" t="s">
        <v>96</v>
      </c>
      <c r="H33" s="577"/>
      <c r="I33" s="264"/>
      <c r="J33" s="577" t="s">
        <v>114</v>
      </c>
      <c r="K33" s="57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4" t="s">
        <v>268</v>
      </c>
      <c r="J36" s="564"/>
      <c r="K36" s="423"/>
      <c r="L36" s="564" t="s">
        <v>269</v>
      </c>
      <c r="M36" s="564"/>
    </row>
    <row r="37" spans="3:13">
      <c r="C37" s="436"/>
      <c r="D37" s="436"/>
      <c r="E37" s="564" t="s">
        <v>267</v>
      </c>
      <c r="F37" s="564"/>
      <c r="I37" s="564"/>
      <c r="J37" s="564"/>
      <c r="K37" s="423"/>
      <c r="L37" s="564"/>
      <c r="M37" s="564"/>
    </row>
    <row r="38" spans="3:13">
      <c r="C38" s="436"/>
      <c r="D38" s="436"/>
      <c r="E38" s="564"/>
      <c r="F38" s="56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66" sqref="D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9" t="s">
        <v>71</v>
      </c>
      <c r="B1" s="539"/>
      <c r="C1" s="539"/>
      <c r="D1" s="539"/>
      <c r="E1" s="539"/>
    </row>
    <row r="2" spans="1:13" ht="23.25" customHeight="1">
      <c r="A2" s="542" t="str">
        <f>+'Ekamut-caxs'!A14:D14</f>
        <v xml:space="preserve">«Երևանի հ․76 մսուր-մանկապարտեզ» ՀՈԱԿ-ի </v>
      </c>
      <c r="B2" s="542"/>
      <c r="C2" s="542"/>
      <c r="D2" s="542"/>
      <c r="E2" s="542"/>
    </row>
    <row r="3" spans="1:13" ht="28.5" customHeight="1">
      <c r="A3" s="542" t="s">
        <v>288</v>
      </c>
      <c r="B3" s="542"/>
      <c r="C3" s="542"/>
      <c r="D3" s="542"/>
      <c r="E3" s="542"/>
    </row>
    <row r="5" spans="1:13">
      <c r="E5" s="210" t="s">
        <v>149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238</v>
      </c>
      <c r="C8" s="256">
        <v>57238</v>
      </c>
      <c r="D8" s="256">
        <v>2700.1</v>
      </c>
      <c r="E8" s="256">
        <v>13409.3</v>
      </c>
      <c r="F8" s="447" t="s">
        <v>281</v>
      </c>
      <c r="G8" s="459" t="s">
        <v>277</v>
      </c>
      <c r="H8" s="452" t="s">
        <v>201</v>
      </c>
      <c r="I8" s="449" t="s">
        <v>278</v>
      </c>
      <c r="J8" s="452" t="s">
        <v>201</v>
      </c>
      <c r="K8" s="454" t="s">
        <v>279</v>
      </c>
      <c r="L8" s="455" t="s">
        <v>202</v>
      </c>
      <c r="M8" s="456" t="s">
        <v>280</v>
      </c>
    </row>
    <row r="9" spans="1:13" s="326" customFormat="1" ht="25.5" customHeight="1">
      <c r="A9" s="323">
        <v>2</v>
      </c>
      <c r="B9" s="324" t="s">
        <v>220</v>
      </c>
      <c r="C9" s="460"/>
      <c r="D9" s="460">
        <v>440</v>
      </c>
      <c r="E9" s="325">
        <f>+M9</f>
        <v>2105.4</v>
      </c>
      <c r="F9" s="448">
        <v>11</v>
      </c>
      <c r="G9" s="461">
        <v>174</v>
      </c>
      <c r="H9" s="453" t="s">
        <v>201</v>
      </c>
      <c r="I9" s="450">
        <v>22</v>
      </c>
      <c r="J9" s="453" t="s">
        <v>201</v>
      </c>
      <c r="K9" s="450">
        <v>550</v>
      </c>
      <c r="L9" s="455" t="s">
        <v>202</v>
      </c>
      <c r="M9" s="457">
        <f>+(G9*I9*K9)/1000</f>
        <v>2105.4</v>
      </c>
    </row>
    <row r="10" spans="1:13" s="326" customFormat="1" ht="25.5" customHeight="1" thickBot="1">
      <c r="A10" s="323">
        <v>3</v>
      </c>
      <c r="B10" s="324" t="s">
        <v>217</v>
      </c>
      <c r="C10" s="460">
        <f>174*30+1000</f>
        <v>6220</v>
      </c>
      <c r="D10" s="460">
        <v>540</v>
      </c>
      <c r="E10" s="325">
        <f>+M10</f>
        <v>2009.7</v>
      </c>
      <c r="F10" s="448">
        <v>12</v>
      </c>
      <c r="G10" s="462">
        <v>174</v>
      </c>
      <c r="H10" s="453" t="s">
        <v>201</v>
      </c>
      <c r="I10" s="451">
        <v>21</v>
      </c>
      <c r="J10" s="453" t="s">
        <v>201</v>
      </c>
      <c r="K10" s="451">
        <v>550</v>
      </c>
      <c r="L10" s="455" t="s">
        <v>202</v>
      </c>
      <c r="M10" s="458">
        <f>+(G10*I10*K10)/1000</f>
        <v>2009.7</v>
      </c>
    </row>
    <row r="11" spans="1:13" s="180" customFormat="1" ht="31.5" customHeight="1">
      <c r="A11" s="239"/>
      <c r="B11" s="321" t="s">
        <v>218</v>
      </c>
      <c r="C11" s="322">
        <f>ROUND(SUM(C8:C10),1)</f>
        <v>63458</v>
      </c>
      <c r="D11" s="322">
        <f t="shared" ref="D11:E11" si="0">ROUND(SUM(D8:D10),1)</f>
        <v>3680.1</v>
      </c>
      <c r="E11" s="322">
        <f t="shared" si="0"/>
        <v>17524.400000000001</v>
      </c>
    </row>
    <row r="13" spans="1:13" ht="51" customHeight="1">
      <c r="B13" s="581" t="s">
        <v>221</v>
      </c>
      <c r="C13" s="581"/>
      <c r="D13" s="581"/>
      <c r="E13" s="581"/>
    </row>
    <row r="18" spans="2:5" ht="20.25" customHeight="1">
      <c r="B18" s="139" t="s">
        <v>2</v>
      </c>
      <c r="C18" s="139"/>
      <c r="D18" s="582" t="str">
        <f>+'Ekamut-caxs'!C80</f>
        <v>Գոհար Կարապետյան</v>
      </c>
      <c r="E18" s="582"/>
    </row>
    <row r="19" spans="2:5" ht="18.75" customHeight="1">
      <c r="B19" s="139" t="s">
        <v>4</v>
      </c>
      <c r="D19" s="579" t="s">
        <v>5</v>
      </c>
      <c r="E19" s="57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80" t="str">
        <f>+'Ekamut-caxs'!C82</f>
        <v>Քնարիկ Ֆահրադյան</v>
      </c>
      <c r="E21" s="580"/>
    </row>
    <row r="22" spans="2:5" ht="23.25" customHeight="1">
      <c r="D22" s="579" t="s">
        <v>5</v>
      </c>
      <c r="E22" s="57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9"/>
  <sheetViews>
    <sheetView view="pageBreakPreview" topLeftCell="A19" workbookViewId="0">
      <selection activeCell="D66" sqref="D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5" s="167" customFormat="1" ht="24" customHeight="1">
      <c r="A1" s="584" t="s">
        <v>71</v>
      </c>
      <c r="B1" s="584"/>
      <c r="C1" s="584"/>
      <c r="D1" s="584"/>
    </row>
    <row r="2" spans="1:5" ht="26.25" customHeight="1">
      <c r="A2" s="585" t="str">
        <f>+'Ekamut-caxs'!A14:D14</f>
        <v xml:space="preserve">«Երևանի հ․76 մսուր-մանկապարտեզ» ՀՈԱԿ-ի </v>
      </c>
      <c r="B2" s="585"/>
      <c r="C2" s="585"/>
      <c r="D2" s="585"/>
    </row>
    <row r="3" spans="1:5" ht="27" customHeight="1">
      <c r="A3" s="585" t="s">
        <v>271</v>
      </c>
      <c r="B3" s="585"/>
      <c r="C3" s="585"/>
      <c r="D3" s="585"/>
    </row>
    <row r="6" spans="1:5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5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5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5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5" ht="25.5" customHeight="1">
      <c r="A10" s="173">
        <v>1.3</v>
      </c>
      <c r="B10" s="174" t="s">
        <v>134</v>
      </c>
      <c r="C10" s="173"/>
      <c r="D10" s="173"/>
    </row>
    <row r="11" spans="1:5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5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5" ht="21.75" customHeight="1">
      <c r="A13" s="173">
        <v>2.2000000000000002</v>
      </c>
      <c r="B13" s="174" t="s">
        <v>301</v>
      </c>
      <c r="C13" s="173">
        <v>1</v>
      </c>
      <c r="D13" s="173">
        <v>30</v>
      </c>
      <c r="E13" s="168" t="s">
        <v>302</v>
      </c>
    </row>
    <row r="14" spans="1:5" ht="21.75" customHeight="1">
      <c r="A14" s="173">
        <v>2.2999999999999998</v>
      </c>
      <c r="B14" s="174" t="s">
        <v>136</v>
      </c>
      <c r="C14" s="173"/>
      <c r="D14" s="173"/>
    </row>
    <row r="15" spans="1:5" s="172" customFormat="1" ht="51.75" customHeight="1">
      <c r="A15" s="170">
        <v>3</v>
      </c>
      <c r="B15" s="171" t="s">
        <v>137</v>
      </c>
      <c r="C15" s="170">
        <f>SUM(C16:C18)</f>
        <v>2</v>
      </c>
      <c r="D15" s="170">
        <f>SUM(D16:D18)</f>
        <v>58</v>
      </c>
    </row>
    <row r="16" spans="1:5" ht="23.25" customHeight="1">
      <c r="A16" s="173">
        <v>3.1</v>
      </c>
      <c r="B16" s="176" t="s">
        <v>138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29</v>
      </c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3</v>
      </c>
      <c r="D19" s="170">
        <f>SUM(D20:D22)</f>
        <v>95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32</v>
      </c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253</v>
      </c>
    </row>
    <row r="24" spans="1:4" ht="48.75" customHeight="1"/>
    <row r="25" spans="1:4" ht="18">
      <c r="B25" s="178" t="s">
        <v>2</v>
      </c>
      <c r="C25" s="586" t="str">
        <f>+'Ekamut-caxs'!C80</f>
        <v>Գոհար Կարապետյան</v>
      </c>
      <c r="D25" s="586"/>
    </row>
    <row r="26" spans="1:4" ht="15.75" customHeight="1">
      <c r="B26" s="179" t="s">
        <v>4</v>
      </c>
      <c r="C26" s="583" t="s">
        <v>5</v>
      </c>
      <c r="D26" s="583"/>
    </row>
    <row r="27" spans="1:4" ht="27" customHeight="1">
      <c r="B27" s="172" t="s">
        <v>6</v>
      </c>
      <c r="C27" s="586" t="str">
        <f>+'Ekamut-caxs'!C82</f>
        <v>Քնարիկ Ֆահրադյան</v>
      </c>
      <c r="D27" s="586"/>
    </row>
    <row r="28" spans="1:4">
      <c r="C28" s="583" t="s">
        <v>5</v>
      </c>
      <c r="D28" s="583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https://mul2.yerevan.am/tasks/1236395/oneclick/0cd32f40b92cc8d30a433d837772a23f3cf31493aeaed36c8b82177a287461d2.xlsx?token=95cf26f9969d8cccdebbaf8ea4e39723</cp:keywords>
  <cp:lastModifiedBy>Lusine Petrosyan</cp:lastModifiedBy>
  <cp:lastPrinted>2023-12-22T12:49:54Z</cp:lastPrinted>
  <dcterms:created xsi:type="dcterms:W3CDTF">1996-10-14T23:33:28Z</dcterms:created>
  <dcterms:modified xsi:type="dcterms:W3CDTF">2023-12-28T06:39:02Z</dcterms:modified>
</cp:coreProperties>
</file>