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A8F9F3E-FC8E-44C7-A729-3DD75E57C4C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5" i="19" l="1"/>
  <c r="D31" i="19" l="1"/>
  <c r="D13" i="11" l="1"/>
  <c r="C10" i="2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5" i="12" l="1"/>
  <c r="O11" i="12"/>
  <c r="O13" i="12"/>
  <c r="O16" i="12"/>
  <c r="O12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J19" i="12" l="1"/>
  <c r="F19" i="12"/>
  <c r="D5" i="7"/>
  <c r="D4" i="7"/>
  <c r="A56" i="19" l="1"/>
  <c r="D101" i="7"/>
  <c r="B101" i="7"/>
  <c r="A57" i="19" l="1"/>
  <c r="J26" i="12"/>
  <c r="A56" i="7" l="1"/>
  <c r="A58" i="19"/>
  <c r="A57" i="7" l="1"/>
  <c r="A59" i="19"/>
  <c r="D19" i="7"/>
  <c r="F5" i="10"/>
  <c r="D67" i="7"/>
  <c r="O53" i="19"/>
  <c r="A58" i="7" l="1"/>
  <c r="C28" i="15"/>
  <c r="C26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A62" i="19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N11" i="11"/>
  <c r="A67" i="19" l="1"/>
  <c r="N12" i="11"/>
  <c r="D38" i="19" s="1"/>
  <c r="D37" i="7" s="1"/>
  <c r="A68" i="19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4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5" i="19" s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4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F78" i="19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<sst xmlns="http://schemas.openxmlformats.org/spreadsheetml/2006/main" count="770" uniqueCount="305">
  <si>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</si>
  <si>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</si>
  <si>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</si>
  <si>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</si>
  <si>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</si>
  <si>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</si>
  <si>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</si>
  <si>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</si>
  <si>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</si>
  <si>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</si>
  <si>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</si>
  <si>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</si>
  <si>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</si>
  <si>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</si>
  <si>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</si>
  <si>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</si>
  <si>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</si>
  <si>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</si>
  <si>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</si>
  <si>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</si>
  <si>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</si>
  <si>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</si>
  <si>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</si>
  <si>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</si>
  <si>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</si>
  <si>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</si>
  <si>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</si>
  <si>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</si>
  <si>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</si>
  <si>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</si>
  <si>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</si>
  <si>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</si>
  <si>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</si>
  <si>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</si>
  <si>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</si>
  <si>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</si>
  <si>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</si>
  <si>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</si>
  <si>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</si>
  <si>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</si>
  <si>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</si>
  <si>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</si>
  <si>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</si>
  <si>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</si>
  <si>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</si>
  <si>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</si>
  <si>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</si>
  <si>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</si>
  <si>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</si>
  <si>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</si>
  <si>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</si>
  <si>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</si>
  <si>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</si>
  <si>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</si>
  <si>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</si>
  <si>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</si>
  <si>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</si>
  <si>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</si>
  <si>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</si>
  <si>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</si>
  <si>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</si>
  <si>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</si>
  <si>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</si>
  <si>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</si>
  <si>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</si>
  <si>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</si>
  <si>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</si>
  <si>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</si>
  <si>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</si>
  <si>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</si>
  <si>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</si>
  <si>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</si>
  <si>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</si>
  <si>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</si>
  <si>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</si>
  <si>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</si>
  <si>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</si>
  <si>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</si>
  <si>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</si>
  <si>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</si>
  <si>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</si>
  <si>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</si>
  <si>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</si>
  <si>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</si>
  <si>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</si>
  <si>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</si>
  <si>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</si>
  <si>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</si>
  <si>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</si>
  <si>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</si>
  <si>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</si>
  <si>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</si>
  <si>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</si>
  <si>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</si>
  <si>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</si>
  <si>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</si>
  <si>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</si>
  <si>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</si>
  <si>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</si>
  <si>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</si>
  <si>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</si>
  <si>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</si>
  <si>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</si>
  <si>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</si>
  <si>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</si>
  <si>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</si>
  <si>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</si>
  <si>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</si>
  <si>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</si>
  <si>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</si>
  <si>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</si>
  <si>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</si>
  <si>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</si>
  <si>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</si>
  <si>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</si>
  <si>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</si>
  <si>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</si>
  <si>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</si>
  <si>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</si>
  <si>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</si>
  <si>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</si>
  <si>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</si>
  <si>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</si>
  <si>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</si>
  <si>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</si>
  <si>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</si>
  <si>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</si>
  <si>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</si>
  <si>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</si>
  <si>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</si>
  <si>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</si>
  <si>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</si>
  <si>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</si>
  <si>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</si>
  <si>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</si>
  <si>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</si>
  <si>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</si>
  <si>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</si>
  <si>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</si>
  <si>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</si>
  <si>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</si>
  <si>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</si>
  <si>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</si>
  <si>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</si>
  <si>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</si>
  <si>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</si>
  <si>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</si>
  <si>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</si>
  <si>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</si>
  <si>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</si>
  <si>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</si>
  <si>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</si>
  <si>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</si>
  <si>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</si>
  <si>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</si>
  <si>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</si>
  <si>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</si>
  <si>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</si>
  <si>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</si>
  <si>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</si>
  <si>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</si>
  <si>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</si>
  <si>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</si>
  <si>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</si>
  <si>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</si>
  <si>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</si>
  <si>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</si>
  <si>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</si>
  <si>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</si>
  <si>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</si>
  <si>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</si>
  <si>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</si>
  <si>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</si>
  <si>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</si>
  <si>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</si>
  <si>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</si>
  <si>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</si>
  <si>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</si>
  <si>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</si>
  <si>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</si>
  <si>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</si>
  <si>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</si>
  <si>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</si>
  <si>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</si>
  <si>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</si>
  <si>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</si>
  <si>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</si>
  <si>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</si>
  <si>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</si>
  <si>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</si>
  <si>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</si>
  <si>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</si>
  <si>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</si>
  <si>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</si>
  <si>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</si>
  <si>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</si>
  <si>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</si>
  <si>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</si>
  <si>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</si>
  <si>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</si>
  <si>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</si>
  <si>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</si>
  <si>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</si>
  <si>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</si>
  <si>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</si>
  <si>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</si>
  <si>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</si>
  <si>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</si>
  <si>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</si>
  <si>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</si>
  <si>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</si>
  <si>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</si>
  <si>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</si>
  <si>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</si>
  <si>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</si>
  <si>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</si>
  <si>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</si>
  <si>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</si>
  <si>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</si>
  <si>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</si>
  <si>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</si>
  <si>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</si>
  <si>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</si>
  <si>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</si>
  <si>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</si>
  <si>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</si>
  <si>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</si>
  <si>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</si>
  <si>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</si>
  <si>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</si>
  <si>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</si>
  <si>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</si>
  <si>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</si>
  <si>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</si>
  <si>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</si>
  <si>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</si>
  <si>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</si>
  <si>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</si>
  <si>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</si>
  <si>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</si>
  <si>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</si>
  <si>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</si>
  <si>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</si>
  <si>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</si>
  <si>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</si>
  <si>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</si>
  <si>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</si>
  <si>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</si>
  <si>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</si>
  <si>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</si>
  <si>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</si>
  <si>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</si>
  <si>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</si>
  <si>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</si>
  <si>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</si>
  <si>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</si>
  <si>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</si>
  <si>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</si>
  <si>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</si>
  <si>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</si>
  <si>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</si>
  <si>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</si>
  <si>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</si>
  <si>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</si>
  <si>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</si>
  <si>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</si>
  <si>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</si>
  <si>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</si>
  <si>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</si>
  <si>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</si>
  <si>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</si>
  <si>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</si>
  <si>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</si>
  <si>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</si>
  <si>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</si>
  <si>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</si>
  <si>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</si>
  <si>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</si>
  <si>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</si>
  <si>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</si>
  <si>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</si>
  <si>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</si>
  <si>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</si>
  <si>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</si>
  <si>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</si>
  <si>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</si>
  <si>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</si>
  <si>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</si>
  <si>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</si>
  <si>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</si>
  <si>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</si>
  <si>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</si>
  <si>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</si>
  <si>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</si>
  <si>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</si>
  <si>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</si>
  <si>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հ․78 մսուր-մանկապարտեզ» ՀՈԱԿ-ի </t>
  </si>
  <si>
    <t>Լիանա Հարությունյան</t>
  </si>
  <si>
    <t>Արփինե Վաթինյան</t>
  </si>
  <si>
    <t>ավագ Դ</t>
  </si>
  <si>
    <t>Հունվար 2023թ.</t>
  </si>
  <si>
    <t>Դեկտեմբեր 2022թ.</t>
  </si>
  <si>
    <t>թվով հինգ հոգի 5*24000</t>
  </si>
  <si>
    <t>արձակուրդային</t>
  </si>
  <si>
    <t>Անհատույց ստացված ընթացիկ ակտիվների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</si>
</sst>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2" fillId="0" borderId="18" xfId="49" applyFont="1" applyBorder="1" applyAlignment="1">
      <alignment vertical="center" wrapText="1"/>
    </xf>
    <xf numFmtId="166" fontId="31" fillId="25" borderId="10" xfId="45" applyNumberFormat="1" applyFont="1" applyFill="1" applyBorder="1" applyAlignment="1">
      <alignment horizontal="center" vertical="center"/>
    </xf>
    <xf numFmtId="166" fontId="27" fillId="25" borderId="10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4ACAAQQBNAAAAAAAAAAAAAAAAAAAAAAAAAAAAAAAAAAAAAAAAAAAAAAAAAAAAAAAAAAAAAAAAAAAAAAAAAAAAAAAAAAAAAAAAAAAAAAAAAAAAAAAAAAAAAAAAAAAAAADnBwwABAAcAAoAJ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4MzVaMCMGCSqGSIb3DQEJBDEWBBRqHESjyZxWXegOUa9R34DYeGYkuTArBgsqhkiG9w0BCRACDDEcMBowGDAWBBRE5xMFRVajmd/v2Zzf5CvSbEm8HjANBgkqhkiG9w0BAQEFAASCAQAw31eE+1LRWKhhtJOfdUXzyQhVLK/X9kOaxud+2pjKO24mORCW2IuvCVAxFFFXQcpPp/4x44laRef44y0p+0S187VAMVGkTXIzZ9I0OJvu74ULn+CGQFBCyUcL5WtO0FdRRULwqrlh8BRxbVx4/DDHk1tZf5cyuQ25ypgJrIy2R7cVorKj9HyoEqi5PxY2woWmPR/M2ylWOHgJ4LkNFrRJGjuU1LFiDz61rQDNmbu8fw+64+H16c0HL5/cvHlKw6kyBuzLBPdOGG2Kn6iyaXuj3srxqyhPURGSeucxQbq6awUi5vCCtlKSUQUhDAAx9YmwHKhgaqCHofOvzti4C6e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4ACAAQQBNAAAAAAAAAAAAAAAAAAAAAAAAAAAAAAAAAAAAAAAAAAAAAAAAAAAAAAAAAAAAAAAAAAAAAAAAAAAAAAAAAAAAAAAAAAAAAAAAAAAAAAAAAAAAAAAAAAAAAADnBwwABAAcAAoAJ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4NDFaMCMGCSqGSIb3DQEJBDEWBBSYVElg2eBuSnbXNCx8M2UmSIRWETArBgsqhkiG9w0BCRACDDEcMBowGDAWBBRE5xMFRVajmd/v2Zzf5CvSbEm8HjANBgkqhkiG9w0BAQEFAASCAQCF0xFAEuwP415j+qqH13d+5tuKYMpccwsbb6z7kpfLwfag5JrgVmBENV+gjHW4fjg8XHDKQAvUHZP4IE82wBryMvXk6sGIyZyPxur0G75vAFrn6EzyedZilAk1fkCP0w5YQnlZDw68pYt192gmF2fckQ/YuHQ9c7Z/8Dm2ZMYGyatFsGpdH0YVqdR18qXk2L3eZirxDb5S4agyCwCub6wq4r7uaTTnH4c021/xqKOhU1PvyyTo0Sa7iCASxLOyEdnIeBut1rQ2SaXzdBTLMH13zhwjMfK+AE4OH1yWwqTljCIrzE65dLySQQZ9//rgRYl+CNaEKOyUnR4Mjvf/IZU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C7E3279-8BEC-758F-AEF4-344C23120F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12700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44A7B89-983B-1979-14B1-9D96E09B29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45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10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145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145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296</v>
      </c>
      <c r="B14" s="502"/>
      <c r="C14" s="502"/>
      <c r="D14" s="502"/>
      <c r="E14" s="420"/>
    </row>
    <row r="15" spans="1:11" ht="18.75" customHeight="1">
      <c r="A15" s="503" t="s">
        <v>251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111302.39999999999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120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120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5308.9000000000005</v>
      </c>
      <c r="E22" s="251"/>
      <c r="F22" s="468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4707.3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601.6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37.299999999999997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12356.1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5720.7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5692.7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f>+D71</f>
        <v>28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8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8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134845.4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82166.8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4683.8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1334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32884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5788.3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1274.0999999999999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978.3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124.2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213.6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36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5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1405.4</v>
      </c>
      <c r="E53" s="251"/>
      <c r="F53" s="6" t="s">
        <v>224</v>
      </c>
      <c r="K53" s="304">
        <v>11</v>
      </c>
      <c r="L53" s="89" t="s">
        <v>202</v>
      </c>
      <c r="M53" s="306">
        <v>147</v>
      </c>
      <c r="N53" s="89" t="s">
        <v>203</v>
      </c>
      <c r="O53" s="305">
        <f>+K53*M53/12*2</f>
        <v>269.5</v>
      </c>
      <c r="P53" s="43" t="s">
        <v>223</v>
      </c>
      <c r="Q53" s="342">
        <v>1135.9000000000001</v>
      </c>
      <c r="R53" s="7" t="s">
        <v>203</v>
      </c>
      <c r="S53" s="340">
        <f>+O53+Q53</f>
        <v>1405.4</v>
      </c>
    </row>
    <row r="54" spans="1:19" ht="18" customHeight="1">
      <c r="A54" s="117">
        <v>10</v>
      </c>
      <c r="B54" s="21" t="s">
        <v>25</v>
      </c>
      <c r="C54" s="21"/>
      <c r="D54" s="251">
        <v>553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v>175</v>
      </c>
      <c r="E55" s="251"/>
    </row>
    <row r="56" spans="1:19" ht="18" customHeight="1">
      <c r="A56" s="117">
        <f t="shared" ref="A56:A73" si="2">+A55+1</f>
        <v>12</v>
      </c>
      <c r="B56" s="21" t="s">
        <v>50</v>
      </c>
      <c r="C56" s="21"/>
      <c r="D56" s="251">
        <v>165.5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hidden="1" customHeight="1">
      <c r="A58" s="117">
        <f t="shared" si="2"/>
        <v>14</v>
      </c>
      <c r="B58" s="21" t="s">
        <v>123</v>
      </c>
      <c r="C58" s="21"/>
      <c r="D58" s="251"/>
      <c r="E58" s="251"/>
      <c r="G58" s="52"/>
    </row>
    <row r="59" spans="1:19" ht="20.25" hidden="1" customHeight="1">
      <c r="A59" s="117">
        <f t="shared" si="2"/>
        <v>15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13</v>
      </c>
      <c r="B60" s="21" t="s">
        <v>27</v>
      </c>
      <c r="C60" s="21"/>
      <c r="D60" s="251">
        <v>163</v>
      </c>
      <c r="E60" s="251"/>
    </row>
    <row r="61" spans="1:19" ht="18.75" customHeight="1">
      <c r="A61" s="117">
        <v>14</v>
      </c>
      <c r="B61" s="21" t="s">
        <v>69</v>
      </c>
      <c r="C61" s="21"/>
      <c r="D61" s="251">
        <v>996</v>
      </c>
      <c r="E61" s="251"/>
    </row>
    <row r="62" spans="1:19" ht="18.75" hidden="1" customHeight="1">
      <c r="A62" s="117">
        <f t="shared" si="2"/>
        <v>15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108</v>
      </c>
      <c r="E63" s="251"/>
    </row>
    <row r="64" spans="1:19" ht="18.75" hidden="1" customHeight="1">
      <c r="A64" s="117">
        <f t="shared" si="2"/>
        <v>16</v>
      </c>
      <c r="B64" s="21" t="s">
        <v>77</v>
      </c>
      <c r="C64" s="21"/>
      <c r="D64" s="251"/>
      <c r="E64" s="251"/>
    </row>
    <row r="65" spans="1:14" ht="18.75" customHeight="1">
      <c r="A65" s="117">
        <v>16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v>17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18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19</v>
      </c>
      <c r="B68" s="21" t="s">
        <v>49</v>
      </c>
      <c r="C68" s="21"/>
      <c r="D68" s="251"/>
      <c r="E68" s="251"/>
    </row>
    <row r="69" spans="1:14" ht="18.75" customHeight="1">
      <c r="A69" s="117">
        <v>18</v>
      </c>
      <c r="B69" s="21" t="s">
        <v>66</v>
      </c>
      <c r="C69" s="21"/>
      <c r="D69" s="251">
        <v>120</v>
      </c>
      <c r="E69" s="251"/>
    </row>
    <row r="70" spans="1:14" ht="18.75" hidden="1" customHeight="1">
      <c r="A70" s="117">
        <f t="shared" si="2"/>
        <v>19</v>
      </c>
      <c r="B70" s="21" t="s">
        <v>79</v>
      </c>
      <c r="C70" s="21"/>
      <c r="D70" s="251"/>
      <c r="E70" s="251"/>
    </row>
    <row r="71" spans="1:14" ht="18.75" customHeight="1">
      <c r="A71" s="117">
        <v>19</v>
      </c>
      <c r="B71" s="21" t="s">
        <v>304</v>
      </c>
      <c r="C71" s="21"/>
      <c r="D71" s="251">
        <v>28</v>
      </c>
      <c r="E71" s="251"/>
    </row>
    <row r="72" spans="1:14" ht="18.75" hidden="1" customHeight="1">
      <c r="A72" s="117">
        <f t="shared" si="2"/>
        <v>20</v>
      </c>
      <c r="B72" s="21"/>
      <c r="C72" s="21"/>
      <c r="D72" s="251"/>
      <c r="E72" s="251"/>
    </row>
    <row r="73" spans="1:14" ht="18.75" hidden="1" customHeight="1">
      <c r="A73" s="117">
        <f t="shared" si="2"/>
        <v>21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5692.7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2">
        <v>5692.7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21</v>
      </c>
      <c r="B77" s="21" t="s">
        <v>70</v>
      </c>
      <c r="C77" s="21"/>
      <c r="D77" s="251">
        <v>1851.5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134845.40000000002</v>
      </c>
      <c r="E78" s="467" t="s">
        <v>249</v>
      </c>
      <c r="F78" s="310">
        <f>+D35-D78</f>
        <v>0</v>
      </c>
    </row>
    <row r="79" spans="1:14" ht="27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4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146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146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2.5" customHeight="1">
      <c r="A13" s="509" t="s">
        <v>43</v>
      </c>
      <c r="B13" s="509"/>
      <c r="C13" s="509"/>
      <c r="D13" s="509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1.75" customHeight="1">
      <c r="A14" s="502" t="str">
        <f>+'Ekamut-caxs'!A14:D14</f>
        <v xml:space="preserve">«Երևանի հ․78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284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8.5" customHeight="1" thickBot="1">
      <c r="A18" s="93" t="s">
        <v>3</v>
      </c>
      <c r="B18" s="510" t="s">
        <v>33</v>
      </c>
      <c r="C18" s="511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3467.4</v>
      </c>
      <c r="E19" s="425"/>
      <c r="F19" s="507" t="s">
        <v>230</v>
      </c>
      <c r="G19" s="508"/>
      <c r="H19" s="308"/>
      <c r="I19" s="308"/>
      <c r="J19" s="307"/>
      <c r="K19" s="77"/>
      <c r="L19" s="77"/>
      <c r="M19" s="77"/>
    </row>
    <row r="20" spans="1:13" s="75" customFormat="1" ht="23.25" customHeight="1">
      <c r="A20" s="12" t="s">
        <v>11</v>
      </c>
      <c r="B20" s="512" t="s">
        <v>84</v>
      </c>
      <c r="C20" s="513"/>
      <c r="D20" s="292">
        <f>SUM(D21:D22,D25,D28:D34)</f>
        <v>129087.4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4" t="s">
        <v>120</v>
      </c>
      <c r="C21" s="515"/>
      <c r="D21" s="284">
        <f>+'Ekamut-caxs'!D18</f>
        <v>111302.39999999999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4" t="str">
        <f>+'Ekamut-caxs'!B19</f>
        <v>Այլ նպաստներ բյուջեից, որից՝</v>
      </c>
      <c r="C22" s="515"/>
      <c r="D22" s="284">
        <f>+'Ekamut-caxs'!D19</f>
        <v>120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8" t="s">
        <v>261</v>
      </c>
      <c r="C23" s="519"/>
      <c r="D23" s="258">
        <f>+'Ekamut-caxs'!D20</f>
        <v>120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8" t="s">
        <v>264</v>
      </c>
      <c r="C24" s="51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4" t="str">
        <f>+'Ekamut-caxs'!B22</f>
        <v>Դրամաշնորհներ բյուջեից, որից՝</v>
      </c>
      <c r="C25" s="515"/>
      <c r="D25" s="283">
        <f>+'Ekamut-caxs'!D22</f>
        <v>5308.9000000000005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8" t="s">
        <v>262</v>
      </c>
      <c r="C26" s="519"/>
      <c r="D26" s="258">
        <f>+'Ekamut-caxs'!D23</f>
        <v>4707.3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8" t="s">
        <v>263</v>
      </c>
      <c r="C27" s="519"/>
      <c r="D27" s="258">
        <f>+'Ekamut-caxs'!D24</f>
        <v>601.6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4" t="str">
        <f>+'Ekamut-caxs'!B26</f>
        <v xml:space="preserve">Վճարովի ծառայություններից </v>
      </c>
      <c r="C28" s="515"/>
      <c r="D28" s="284">
        <f>+'Ekamut-caxs'!D26</f>
        <v>12356.1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4" t="str">
        <f>+'Ekamut-caxs'!B27</f>
        <v>Վարձակալությունից</v>
      </c>
      <c r="C29" s="515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4" t="str">
        <f>+'Ekamut-caxs'!B28</f>
        <v>Սպասարկման և կոմունալ համավճարներից</v>
      </c>
      <c r="C30" s="515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4" t="s">
        <v>35</v>
      </c>
      <c r="C31" s="515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4" t="s">
        <v>10</v>
      </c>
      <c r="C32" s="515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6"/>
      <c r="C33" s="51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6"/>
      <c r="C34" s="517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24.75" customHeight="1">
      <c r="A35" s="12" t="s">
        <v>36</v>
      </c>
      <c r="B35" s="512" t="s">
        <v>85</v>
      </c>
      <c r="C35" s="513"/>
      <c r="D35" s="292">
        <f>D36+D79+D91</f>
        <v>128516.00000000001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128516.00000000001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6" t="str">
        <f>+'Ekamut-caxs'!B38</f>
        <v>Աշխատավարձի գծով, որից՝</v>
      </c>
      <c r="C37" s="517"/>
      <c r="D37" s="284">
        <f>+'Ekamut-caxs'!D38</f>
        <v>82166.8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8" t="s">
        <v>121</v>
      </c>
      <c r="C38" s="519"/>
      <c r="D38" s="296">
        <f>+'Ekamut-caxs'!D39</f>
        <v>4683.8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8" t="s">
        <v>13</v>
      </c>
      <c r="C39" s="519"/>
      <c r="D39" s="296">
        <f>+'Ekamut-caxs'!D40</f>
        <v>1334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8" t="str">
        <f>+'Ekamut-caxs'!B41</f>
        <v>կամավոր ատեստ. գծով լրավճար</v>
      </c>
      <c r="C40" s="51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6" t="s">
        <v>16</v>
      </c>
      <c r="C41" s="517"/>
      <c r="D41" s="283">
        <f>+'Ekamut-caxs'!D42</f>
        <v>32884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6" t="s">
        <v>15</v>
      </c>
      <c r="C42" s="517"/>
      <c r="D42" s="283">
        <f>+'Ekamut-caxs'!D43</f>
        <v>5788.3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6" t="s">
        <v>14</v>
      </c>
      <c r="C43" s="517"/>
      <c r="D43" s="283">
        <f>+'Ekamut-caxs'!D44</f>
        <v>1274.0999999999999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6" t="s">
        <v>17</v>
      </c>
      <c r="C44" s="517"/>
      <c r="D44" s="283">
        <f>+Komunal!M27</f>
        <v>941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6" t="s">
        <v>18</v>
      </c>
      <c r="C45" s="517"/>
      <c r="D45" s="284">
        <f>+'Ekamut-caxs'!D46</f>
        <v>124.2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6" t="s">
        <v>19</v>
      </c>
      <c r="C46" s="517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6" t="s">
        <v>20</v>
      </c>
      <c r="C47" s="517"/>
      <c r="D47" s="284">
        <f>SUM(D48:D50)</f>
        <v>213.6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8" t="s">
        <v>21</v>
      </c>
      <c r="C48" s="51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8" t="s">
        <v>22</v>
      </c>
      <c r="C49" s="519"/>
      <c r="D49" s="296">
        <f>+'Ekamut-caxs'!D50</f>
        <v>36</v>
      </c>
      <c r="E49" s="427"/>
    </row>
    <row r="50" spans="1:13" ht="18" customHeight="1">
      <c r="A50" s="27">
        <f>+A49+0.1</f>
        <v>8.2999999999999989</v>
      </c>
      <c r="B50" s="518" t="s">
        <v>23</v>
      </c>
      <c r="C50" s="519"/>
      <c r="D50" s="296">
        <f>+'Ekamut-caxs'!D51</f>
        <v>120</v>
      </c>
      <c r="E50" s="427"/>
    </row>
    <row r="51" spans="1:13" s="97" customFormat="1" ht="18" hidden="1" customHeight="1">
      <c r="A51" s="61">
        <f>+'Ekamut-caxs'!A52</f>
        <v>9</v>
      </c>
      <c r="B51" s="516" t="s">
        <v>24</v>
      </c>
      <c r="C51" s="51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6" t="s">
        <v>31</v>
      </c>
      <c r="C52" s="517"/>
      <c r="D52" s="283">
        <f>+'Ekamut-caxs'!D53</f>
        <v>1405.4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6" t="s">
        <v>25</v>
      </c>
      <c r="C53" s="517"/>
      <c r="D53" s="283">
        <f>+'Ekamut-caxs'!D54</f>
        <v>553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6" t="s">
        <v>76</v>
      </c>
      <c r="C54" s="517"/>
      <c r="D54" s="283">
        <f>+'Ekamut-caxs'!D55</f>
        <v>175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6" t="s">
        <v>50</v>
      </c>
      <c r="C55" s="517"/>
      <c r="D55" s="284">
        <f>+'Ekamut-caxs'!D56</f>
        <v>165.5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6" t="s">
        <v>122</v>
      </c>
      <c r="C56" s="517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14</v>
      </c>
      <c r="B57" s="516" t="s">
        <v>123</v>
      </c>
      <c r="C57" s="517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15</v>
      </c>
      <c r="B58" s="516" t="s">
        <v>26</v>
      </c>
      <c r="C58" s="517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13</v>
      </c>
      <c r="B59" s="516" t="s">
        <v>27</v>
      </c>
      <c r="C59" s="517"/>
      <c r="D59" s="284">
        <f>+'Ekamut-caxs'!D60</f>
        <v>163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v>14</v>
      </c>
      <c r="B60" s="516" t="s">
        <v>69</v>
      </c>
      <c r="C60" s="517"/>
      <c r="D60" s="284">
        <f>+'Ekamut-caxs'!D61</f>
        <v>996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15</v>
      </c>
      <c r="B61" s="516" t="s">
        <v>56</v>
      </c>
      <c r="C61" s="517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15</v>
      </c>
      <c r="B62" s="516" t="s">
        <v>47</v>
      </c>
      <c r="C62" s="517"/>
      <c r="D62" s="284">
        <f>+'Ekamut-caxs'!D63</f>
        <v>108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16</v>
      </c>
      <c r="B63" s="516" t="s">
        <v>77</v>
      </c>
      <c r="C63" s="517"/>
      <c r="D63" s="284">
        <f>+'Ekamut-caxs'!D64</f>
        <v>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16</v>
      </c>
      <c r="B64" s="516" t="s">
        <v>78</v>
      </c>
      <c r="C64" s="51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17</v>
      </c>
      <c r="B65" s="516" t="s">
        <v>48</v>
      </c>
      <c r="C65" s="517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18</v>
      </c>
      <c r="B66" s="516" t="s">
        <v>124</v>
      </c>
      <c r="C66" s="51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19</v>
      </c>
      <c r="B67" s="516" t="s">
        <v>49</v>
      </c>
      <c r="C67" s="51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18</v>
      </c>
      <c r="B68" s="516" t="s">
        <v>66</v>
      </c>
      <c r="C68" s="517"/>
      <c r="D68" s="284">
        <f>+'Ekamut-caxs'!D69</f>
        <v>120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19</v>
      </c>
      <c r="B69" s="516" t="s">
        <v>79</v>
      </c>
      <c r="C69" s="51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6" t="str">
        <f>+'Ekamut-caxs'!B71</f>
        <v>Անհատույց ստացված ընթացիկ ակտիվների գծով</v>
      </c>
      <c r="C70" s="517"/>
      <c r="D70" s="283"/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6">
        <f>+'Ekamut-caxs'!B72</f>
        <v>0</v>
      </c>
      <c r="C71" s="51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6">
        <f>+'Ekamut-caxs'!B73</f>
        <v>0</v>
      </c>
      <c r="C72" s="517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6" t="s">
        <v>37</v>
      </c>
      <c r="C73" s="51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8" t="s">
        <v>38</v>
      </c>
      <c r="C74" s="519"/>
      <c r="D74" s="258"/>
      <c r="E74" s="430"/>
    </row>
    <row r="75" spans="1:13" ht="19.5" hidden="1" customHeight="1">
      <c r="A75" s="14">
        <f>+A74+0.1</f>
        <v>31.200000000000003</v>
      </c>
      <c r="B75" s="518" t="s">
        <v>51</v>
      </c>
      <c r="C75" s="519"/>
      <c r="D75" s="258"/>
      <c r="E75" s="430"/>
    </row>
    <row r="76" spans="1:13" ht="19.5" hidden="1" customHeight="1">
      <c r="A76" s="14">
        <f>+A75+0.1</f>
        <v>31.300000000000004</v>
      </c>
      <c r="B76" s="518" t="s">
        <v>86</v>
      </c>
      <c r="C76" s="519"/>
      <c r="D76" s="258">
        <f>+'Ekamut-caxs'!D76</f>
        <v>0</v>
      </c>
      <c r="E76" s="430"/>
    </row>
    <row r="77" spans="1:13" s="97" customFormat="1" ht="17.25" customHeight="1" thickBot="1">
      <c r="A77" s="71">
        <v>19</v>
      </c>
      <c r="B77" s="516" t="s">
        <v>39</v>
      </c>
      <c r="C77" s="517"/>
      <c r="D77" s="284">
        <f>+'Deb. ev kreditor'!D59-'Deb. ev kreditor'!D55</f>
        <v>1280.0999999999999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6" t="s">
        <v>87</v>
      </c>
      <c r="C78" s="517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0" t="s">
        <v>62</v>
      </c>
      <c r="C79" s="52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6" t="s">
        <v>92</v>
      </c>
      <c r="C80" s="517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6" t="s">
        <v>88</v>
      </c>
      <c r="C81" s="51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6" t="s">
        <v>89</v>
      </c>
      <c r="C82" s="51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6" t="s">
        <v>90</v>
      </c>
      <c r="C83" s="51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6" t="s">
        <v>67</v>
      </c>
      <c r="C84" s="51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6" t="s">
        <v>68</v>
      </c>
      <c r="C85" s="51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6"/>
      <c r="C86" s="517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6" t="s">
        <v>93</v>
      </c>
      <c r="C87" s="51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6" t="s">
        <v>64</v>
      </c>
      <c r="C88" s="51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6" t="s">
        <v>63</v>
      </c>
      <c r="C89" s="51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6" t="s">
        <v>52</v>
      </c>
      <c r="C90" s="51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2" t="s">
        <v>155</v>
      </c>
      <c r="C91" s="513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6" t="s">
        <v>16</v>
      </c>
      <c r="C92" s="517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6"/>
      <c r="C93" s="51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4038.7999999999738</v>
      </c>
      <c r="E94" s="469" t="s">
        <v>249</v>
      </c>
      <c r="F94" s="507" t="s">
        <v>206</v>
      </c>
      <c r="G94" s="508"/>
      <c r="H94" s="308"/>
      <c r="I94" s="308"/>
      <c r="J94" s="307"/>
      <c r="K94" s="98"/>
      <c r="L94" s="98"/>
      <c r="M94" s="98"/>
    </row>
    <row r="95" spans="1:13" s="81" customFormat="1" ht="20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Լիանա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Արփինե Վաթինյան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9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9525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" zoomScaleSheetLayoutView="100" workbookViewId="0">
      <selection activeCell="D9" sqref="D9:E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34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հ․78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257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135795.1</v>
      </c>
      <c r="D6" s="311">
        <f>SUM(D7:D8,D11,D14:D18)</f>
        <v>134845.4</v>
      </c>
      <c r="E6" s="311">
        <f t="shared" ref="E6:E66" si="0">D6-C6</f>
        <v>-949.70000000001164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120302.39999999999</v>
      </c>
      <c r="D7" s="298">
        <f>+'Ekamut-caxs'!D18</f>
        <v>111302.39999999999</v>
      </c>
      <c r="E7" s="298">
        <f t="shared" si="0"/>
        <v>-9000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499">
        <f>+'Ekamut-caxs'!D19</f>
        <v>120</v>
      </c>
      <c r="E8" s="499">
        <f t="shared" si="0"/>
        <v>120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500">
        <f>+'Ekamut-caxs'!D20</f>
        <v>120</v>
      </c>
      <c r="E9" s="500">
        <f t="shared" si="0"/>
        <v>120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5308.9000000000005</v>
      </c>
      <c r="E11" s="298">
        <f t="shared" si="0"/>
        <v>5308.9000000000005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6"/>
      <c r="D12" s="298">
        <f>+'Ekamut-caxs'!D23</f>
        <v>4707.3</v>
      </c>
      <c r="E12" s="298">
        <f t="shared" si="0"/>
        <v>4707.3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6"/>
      <c r="D13" s="298">
        <f>+'Ekamut-caxs'!D24</f>
        <v>601.6</v>
      </c>
      <c r="E13" s="298">
        <f t="shared" si="0"/>
        <v>601.6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37.299999999999997</v>
      </c>
      <c r="E14" s="298">
        <f t="shared" si="0"/>
        <v>37.299999999999997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9800</v>
      </c>
      <c r="D15" s="298">
        <f>+'Ekamut-caxs'!D26</f>
        <v>12356.1</v>
      </c>
      <c r="E15" s="298">
        <f>D15-C15</f>
        <v>2556.1000000000004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5692.7</v>
      </c>
      <c r="D18" s="301">
        <f>SUM(D19:D20)</f>
        <v>5720.7</v>
      </c>
      <c r="E18" s="298">
        <f t="shared" si="0"/>
        <v>28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5692.7</v>
      </c>
      <c r="D19" s="255">
        <f>+'Ekamut-caxs'!D30</f>
        <v>5692.7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28</v>
      </c>
      <c r="E20" s="255">
        <f t="shared" si="0"/>
        <v>28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135795.1</v>
      </c>
      <c r="D25" s="312">
        <f>SUM(D26,D30:D36,D40:D62,D64:D65)</f>
        <v>134845.40000000002</v>
      </c>
      <c r="E25" s="311">
        <f t="shared" si="0"/>
        <v>-949.69999999998254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83491</v>
      </c>
      <c r="D26" s="301">
        <f>+'Ekamut-caxs'!D38</f>
        <v>82166.8</v>
      </c>
      <c r="E26" s="298">
        <f t="shared" si="0"/>
        <v>-1324.1999999999971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4683.8</v>
      </c>
      <c r="D27" s="302">
        <f>+'Ekamut-caxs'!D39</f>
        <v>4683.8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1334</v>
      </c>
      <c r="E28" s="255">
        <f>D28-C28</f>
        <v>1334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33357.1</v>
      </c>
      <c r="D30" s="301">
        <f>+'Ekamut-caxs'!D42</f>
        <v>32884</v>
      </c>
      <c r="E30" s="298">
        <f t="shared" si="0"/>
        <v>-473.09999999999854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6170.2</v>
      </c>
      <c r="D31" s="301">
        <f>+'Ekamut-caxs'!D43</f>
        <v>5788.3</v>
      </c>
      <c r="E31" s="298">
        <f t="shared" si="0"/>
        <v>-381.89999999999964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1189.3</v>
      </c>
      <c r="D32" s="301">
        <f>+'Ekamut-caxs'!D44</f>
        <v>1274.0999999999999</v>
      </c>
      <c r="E32" s="298">
        <f t="shared" si="0"/>
        <v>84.799999999999955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1121.4000000000001</v>
      </c>
      <c r="D33" s="301">
        <f>+'Ekamut-caxs'!D45</f>
        <v>978.3</v>
      </c>
      <c r="E33" s="298">
        <f t="shared" si="0"/>
        <v>-143.10000000000014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124.2</v>
      </c>
      <c r="D34" s="301">
        <f>+'Ekamut-caxs'!D46</f>
        <v>124.2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187.6</v>
      </c>
      <c r="D36" s="301">
        <f>SUM(D37:D39)</f>
        <v>213.6</v>
      </c>
      <c r="E36" s="298">
        <f t="shared" si="0"/>
        <v>26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36</v>
      </c>
      <c r="E38" s="255">
        <f t="shared" si="0"/>
        <v>26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1617</v>
      </c>
      <c r="D41" s="301">
        <f>+'Ekamut-caxs'!D53</f>
        <v>1405.4</v>
      </c>
      <c r="E41" s="298">
        <f t="shared" si="0"/>
        <v>-211.59999999999991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553</v>
      </c>
      <c r="D42" s="301">
        <f>+'Ekamut-caxs'!D54</f>
        <v>553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175</v>
      </c>
      <c r="D43" s="301">
        <f>+'Ekamut-caxs'!D55</f>
        <v>175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165.5</v>
      </c>
      <c r="D44" s="301">
        <f>+'Ekamut-caxs'!D56</f>
        <v>165.5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48</v>
      </c>
      <c r="D45" s="301">
        <f>+'Ekamut-caxs'!D57</f>
        <v>0</v>
      </c>
      <c r="E45" s="298">
        <f>D45-C45</f>
        <v>-48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150</v>
      </c>
      <c r="D46" s="301">
        <f>+'Ekamut-caxs'!D58</f>
        <v>0</v>
      </c>
      <c r="E46" s="298">
        <f t="shared" si="0"/>
        <v>-150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163</v>
      </c>
      <c r="D48" s="301">
        <f>+'Ekamut-caxs'!D60</f>
        <v>163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>
        <v>996</v>
      </c>
      <c r="D49" s="301">
        <f>+'Ekamut-caxs'!D61</f>
        <v>996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108</v>
      </c>
      <c r="E51" s="298">
        <f t="shared" si="0"/>
        <v>3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21</v>
      </c>
      <c r="B52" s="285" t="s">
        <v>77</v>
      </c>
      <c r="C52" s="299"/>
      <c r="D52" s="301">
        <f>+'Ekamut-caxs'!D64</f>
        <v>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120</v>
      </c>
      <c r="E57" s="298">
        <f t="shared" si="1"/>
        <v>120</v>
      </c>
      <c r="F57" s="297" t="s">
        <v>302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28</v>
      </c>
      <c r="E59" s="298">
        <f t="shared" si="1"/>
        <v>28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5692.7</v>
      </c>
      <c r="D62" s="301">
        <f>+'Ekamut-caxs'!D74</f>
        <v>5692.7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5692.7</v>
      </c>
      <c r="D63" s="302">
        <f>+'Ekamut-caxs'!D75</f>
        <v>5692.7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331.1</v>
      </c>
      <c r="D65" s="301">
        <f>+'Ekamut-caxs'!D77</f>
        <v>1851.5</v>
      </c>
      <c r="E65" s="298">
        <f t="shared" si="1"/>
        <v>1520.4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Լիանա Հարությունյան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Արփինե Վաթինյան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D9" sqref="D9:E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հ․78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258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3467.4</v>
      </c>
      <c r="D6" s="257">
        <f>+C6</f>
        <v>3467.4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130102.39999999999</v>
      </c>
      <c r="D7" s="292">
        <f>SUM(D8:D9,D12,D15:D22)</f>
        <v>129087.4</v>
      </c>
      <c r="E7" s="292">
        <f>D7-C7</f>
        <v>-1015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120302.39999999999</v>
      </c>
      <c r="D8" s="284">
        <f>+'Dramakan hosqer'!D21</f>
        <v>111302.39999999999</v>
      </c>
      <c r="E8" s="284">
        <f>D8-C8</f>
        <v>-9000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120</v>
      </c>
      <c r="E9" s="284">
        <f t="shared" ref="E9:E14" si="1">D9-C9</f>
        <v>120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120</v>
      </c>
      <c r="E10" s="284">
        <f t="shared" si="1"/>
        <v>120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5308.9000000000005</v>
      </c>
      <c r="E12" s="284">
        <f t="shared" si="1"/>
        <v>5308.9000000000005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4707.3</v>
      </c>
      <c r="E13" s="284">
        <f t="shared" si="1"/>
        <v>4707.3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601.6</v>
      </c>
      <c r="E14" s="284">
        <f t="shared" si="1"/>
        <v>601.6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9800</v>
      </c>
      <c r="D15" s="284">
        <f>+'Dramakan hosqer'!D28</f>
        <v>12356.1</v>
      </c>
      <c r="E15" s="284">
        <f t="shared" si="0"/>
        <v>2556.1000000000004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131051.40000000001</v>
      </c>
      <c r="D23" s="292">
        <f>+D24+D67+D79</f>
        <v>128516.00000000001</v>
      </c>
      <c r="E23" s="292">
        <f t="shared" si="0"/>
        <v>-2535.3999999999942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131051.40000000001</v>
      </c>
      <c r="D24" s="292">
        <f>SUM(D25,D29:D35,D39:D61,D65:D66)</f>
        <v>128516.00000000001</v>
      </c>
      <c r="E24" s="292">
        <f t="shared" si="0"/>
        <v>-2535.3999999999942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83491</v>
      </c>
      <c r="D25" s="284">
        <f>+'Dramakan hosqer'!D37</f>
        <v>82166.8</v>
      </c>
      <c r="E25" s="284">
        <f t="shared" si="0"/>
        <v>-1324.1999999999971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4683.8</v>
      </c>
      <c r="D26" s="296">
        <f>+'Dramakan hosqer'!D38</f>
        <v>4683.8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1334</v>
      </c>
      <c r="E27" s="296">
        <f t="shared" si="0"/>
        <v>1334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33357.1</v>
      </c>
      <c r="D29" s="284">
        <f>+'Dramakan hosqer'!D41</f>
        <v>32884</v>
      </c>
      <c r="E29" s="284">
        <f t="shared" si="0"/>
        <v>-473.09999999999854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6170.2</v>
      </c>
      <c r="D30" s="284">
        <f>+'Dramakan hosqer'!D42</f>
        <v>5788.3</v>
      </c>
      <c r="E30" s="284">
        <f t="shared" si="0"/>
        <v>-381.89999999999964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1189.3</v>
      </c>
      <c r="D31" s="284">
        <f>+'Dramakan hosqer'!D43</f>
        <v>1274.0999999999999</v>
      </c>
      <c r="E31" s="284">
        <f t="shared" si="0"/>
        <v>84.799999999999955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1121.4000000000001</v>
      </c>
      <c r="D32" s="284">
        <f>+'Dramakan hosqer'!D44</f>
        <v>941</v>
      </c>
      <c r="E32" s="284">
        <f t="shared" si="0"/>
        <v>-180.40000000000009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124.2</v>
      </c>
      <c r="D33" s="284">
        <f>+'Dramakan hosqer'!D45</f>
        <v>124.2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187.6</v>
      </c>
      <c r="D35" s="284">
        <f>SUM(D36:D38)</f>
        <v>213.6</v>
      </c>
      <c r="E35" s="284">
        <f t="shared" si="0"/>
        <v>26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36</v>
      </c>
      <c r="E37" s="296">
        <f t="shared" si="0"/>
        <v>26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1617</v>
      </c>
      <c r="D40" s="284">
        <f>+'Dramakan hosqer'!D52</f>
        <v>1405.4</v>
      </c>
      <c r="E40" s="284">
        <f t="shared" si="0"/>
        <v>-211.59999999999991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553</v>
      </c>
      <c r="D41" s="284">
        <f>+'Dramakan hosqer'!D53</f>
        <v>553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175</v>
      </c>
      <c r="D42" s="284">
        <f>+'Dramakan hosqer'!D54</f>
        <v>175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165.5</v>
      </c>
      <c r="D43" s="284">
        <f>+'Dramakan hosqer'!D55</f>
        <v>165.5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48</v>
      </c>
      <c r="D44" s="284">
        <f>+'Dramakan hosqer'!D56</f>
        <v>0</v>
      </c>
      <c r="E44" s="284">
        <f t="shared" si="0"/>
        <v>-48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150</v>
      </c>
      <c r="D45" s="284">
        <f>+'Dramakan hosqer'!D57</f>
        <v>0</v>
      </c>
      <c r="E45" s="284">
        <f t="shared" si="0"/>
        <v>-150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163</v>
      </c>
      <c r="D47" s="284">
        <f>+'Dramakan hosqer'!D59</f>
        <v>163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>
        <v>996</v>
      </c>
      <c r="D48" s="284">
        <f>+'Dramakan hosqer'!D60</f>
        <v>996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108</v>
      </c>
      <c r="E50" s="284">
        <f t="shared" si="0"/>
        <v>3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17</v>
      </c>
      <c r="B51" s="285" t="s">
        <v>77</v>
      </c>
      <c r="C51" s="283"/>
      <c r="D51" s="284">
        <f>+'Dramakan hosqer'!D63</f>
        <v>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120</v>
      </c>
      <c r="E56" s="284">
        <f t="shared" si="0"/>
        <v>120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1280.0999999999999</v>
      </c>
      <c r="D65" s="284">
        <f>+'Dramakan hosqer'!D77</f>
        <v>1280.0999999999999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2518.3999999999796</v>
      </c>
      <c r="D82" s="292">
        <f>D6+D7-D23</f>
        <v>4038.7999999999738</v>
      </c>
      <c r="E82" s="292">
        <f t="shared" si="2"/>
        <v>1520.3999999999942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Լիանա Հարությունյան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Արփինե Վաթինյան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D9" sqref="D9:E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71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+'Ekamut-caxs'!A14:D14</f>
        <v xml:space="preserve">«Երևանի հ․78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255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165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348.3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348.3</v>
      </c>
      <c r="E27" s="31" t="s">
        <v>300</v>
      </c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348.3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190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1045.7</v>
      </c>
      <c r="E36" s="31" t="s">
        <v>301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147.6</v>
      </c>
      <c r="E37" s="31" t="s">
        <v>301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80.400000000000006</v>
      </c>
      <c r="E38" s="31" t="s">
        <v>301</v>
      </c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6</v>
      </c>
      <c r="E41" s="31" t="s">
        <v>301</v>
      </c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0.4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888.9</v>
      </c>
      <c r="E54" s="31"/>
      <c r="F54" s="341">
        <f>SUM(D36:D53)</f>
        <v>1280.1000000000001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888.9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2169</v>
      </c>
      <c r="E59" s="237"/>
      <c r="F59" s="443">
        <f>+D59-D55</f>
        <v>1280.0999999999999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3467.4</v>
      </c>
      <c r="D62" s="535" t="s">
        <v>193</v>
      </c>
      <c r="E62" s="53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7" t="str">
        <f>+'Ekamut-caxs'!C80</f>
        <v>Լիանա Հարությունյան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7" t="str">
        <f>+'Ekamut-caxs'!C82</f>
        <v>Արփինե Վաթինյան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D9" sqref="D9:E9"/>
    </sheetView>
  </sheetViews>
  <sheetFormatPr defaultRowHeight="13.5"/>
  <cols>
    <col min="1" max="1" width="4.5703125" style="19" customWidth="1"/>
    <col min="2" max="2" width="26.42578125" style="19" customWidth="1"/>
    <col min="3" max="3" width="17.42578125" style="19" customWidth="1"/>
    <col min="4" max="4" width="15.85546875" style="19" customWidth="1"/>
    <col min="5" max="5" width="15.140625" style="19" customWidth="1"/>
    <col min="6" max="6" width="13.7109375" style="19" customWidth="1"/>
    <col min="7" max="8" width="12.28515625" style="19" customWidth="1"/>
    <col min="9" max="9" width="15.42578125" style="19" customWidth="1"/>
    <col min="10" max="10" width="15.28515625" style="19" customWidth="1"/>
    <col min="11" max="11" width="14" style="19" customWidth="1"/>
    <col min="12" max="12" width="13.28515625" style="19" customWidth="1"/>
    <col min="13" max="13" width="12.42578125" style="19" customWidth="1"/>
    <col min="14" max="14" width="17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502" t="str">
        <f>+'Ekamut-caxs'!A14</f>
        <v xml:space="preserve">«Երևանի հ․78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29" t="s">
        <v>259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229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213</v>
      </c>
      <c r="I6" s="353" t="s">
        <v>303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219</v>
      </c>
      <c r="C7" s="357">
        <v>68256.5</v>
      </c>
      <c r="D7" s="358">
        <v>12543.7</v>
      </c>
      <c r="E7" s="359"/>
      <c r="F7" s="359"/>
      <c r="G7" s="359">
        <v>108.7</v>
      </c>
      <c r="H7" s="359">
        <v>104.4</v>
      </c>
      <c r="I7" s="359">
        <v>200</v>
      </c>
      <c r="J7" s="359">
        <v>851.5</v>
      </c>
      <c r="K7" s="359"/>
      <c r="L7" s="359"/>
      <c r="M7" s="360"/>
      <c r="N7" s="361">
        <f>ROUND(SUM(C7:M7),1)</f>
        <v>82064.800000000003</v>
      </c>
    </row>
    <row r="8" spans="1:15" ht="28.5" customHeight="1">
      <c r="A8" s="352">
        <v>1.1000000000000001</v>
      </c>
      <c r="B8" s="362" t="s">
        <v>121</v>
      </c>
      <c r="C8" s="363">
        <v>3832.3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1334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78</v>
      </c>
      <c r="D11" s="358">
        <v>24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102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82166.8</v>
      </c>
    </row>
    <row r="13" spans="1:15" s="377" customFormat="1" ht="34.5" customHeight="1">
      <c r="B13" s="378"/>
      <c r="C13" s="123"/>
      <c r="D13" s="379">
        <f>6189.4*2</f>
        <v>12378.8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6"/>
      <c r="M14" s="556"/>
      <c r="N14" s="388"/>
    </row>
    <row r="15" spans="1:15" s="377" customFormat="1" ht="69" customHeight="1">
      <c r="B15" s="539" t="s">
        <v>216</v>
      </c>
      <c r="C15" s="540"/>
      <c r="D15" s="541"/>
      <c r="G15" s="246"/>
      <c r="H15" s="246"/>
      <c r="I15" s="539" t="s">
        <v>215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4" t="str">
        <f>+'Ekamut-caxs'!C80</f>
        <v>Լիանա Հարությունյան</v>
      </c>
      <c r="I20" s="554"/>
      <c r="J20" s="554"/>
      <c r="K20" s="408"/>
      <c r="L20" s="408"/>
    </row>
    <row r="21" spans="2:14" s="409" customFormat="1" ht="29.25" customHeight="1">
      <c r="B21" s="410"/>
      <c r="C21" s="410"/>
      <c r="E21" s="411" t="s">
        <v>96</v>
      </c>
      <c r="F21" s="412"/>
      <c r="G21" s="413"/>
      <c r="H21" s="555" t="s">
        <v>97</v>
      </c>
      <c r="I21" s="555"/>
      <c r="J21" s="555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4" t="str">
        <f>+'Ekamut-caxs'!C82</f>
        <v>Արփինե Վաթինյան</v>
      </c>
      <c r="I22" s="554"/>
      <c r="J22" s="554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5" t="s">
        <v>97</v>
      </c>
      <c r="I23" s="555"/>
      <c r="J23" s="555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SheetLayoutView="90" workbookViewId="0">
      <selection activeCell="D9" sqref="D9:E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5.7109375" style="141" customWidth="1"/>
    <col min="5" max="5" width="13.42578125" style="141" customWidth="1"/>
    <col min="6" max="6" width="19.85546875" style="141" customWidth="1"/>
    <col min="7" max="8" width="11.425781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2.855468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հ․78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8">
        <v>10164</v>
      </c>
      <c r="F7" s="483">
        <v>1454167.3</v>
      </c>
      <c r="G7" s="280" t="s">
        <v>228</v>
      </c>
      <c r="H7" s="266" t="s">
        <v>228</v>
      </c>
      <c r="I7" s="478">
        <v>3098</v>
      </c>
      <c r="J7" s="480">
        <v>157929.20000000001</v>
      </c>
      <c r="K7" s="319" t="s">
        <v>228</v>
      </c>
      <c r="L7" s="478">
        <v>239</v>
      </c>
      <c r="M7" s="444">
        <f>+L7*200.47</f>
        <v>47912.33</v>
      </c>
      <c r="N7" s="445">
        <f>+L7*7.94904</f>
        <v>1899.8205600000001</v>
      </c>
      <c r="O7" s="335">
        <f>+N7+M7</f>
        <v>49812.150560000002</v>
      </c>
    </row>
    <row r="8" spans="1:15" ht="19.5" customHeight="1">
      <c r="A8" s="142">
        <v>2</v>
      </c>
      <c r="B8" s="498" t="s">
        <v>103</v>
      </c>
      <c r="C8" s="274" t="s">
        <v>228</v>
      </c>
      <c r="D8" s="266" t="s">
        <v>228</v>
      </c>
      <c r="E8" s="478">
        <v>8769</v>
      </c>
      <c r="F8" s="483">
        <v>1260105.3</v>
      </c>
      <c r="G8" s="280" t="s">
        <v>228</v>
      </c>
      <c r="H8" s="266" t="s">
        <v>228</v>
      </c>
      <c r="I8" s="478">
        <v>2921</v>
      </c>
      <c r="J8" s="480">
        <v>149351.6</v>
      </c>
      <c r="K8" s="319" t="s">
        <v>228</v>
      </c>
      <c r="L8" s="478">
        <v>351</v>
      </c>
      <c r="M8" s="444">
        <f t="shared" ref="M8:M18" si="0">+L8*200.47</f>
        <v>70364.97</v>
      </c>
      <c r="N8" s="445">
        <f t="shared" ref="N8:N18" si="1">+L8*7.94904</f>
        <v>2790.1130400000002</v>
      </c>
      <c r="O8" s="335">
        <f t="shared" ref="O8:O18" si="2">+N8+M8</f>
        <v>73155.083039999998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8">
        <v>3517</v>
      </c>
      <c r="F9" s="483">
        <v>505392.9</v>
      </c>
      <c r="G9" s="280" t="s">
        <v>228</v>
      </c>
      <c r="H9" s="266" t="s">
        <v>228</v>
      </c>
      <c r="I9" s="478">
        <v>1884</v>
      </c>
      <c r="J9" s="480">
        <v>96839.9</v>
      </c>
      <c r="K9" s="319" t="s">
        <v>228</v>
      </c>
      <c r="L9" s="478">
        <v>278</v>
      </c>
      <c r="M9" s="444">
        <f t="shared" si="0"/>
        <v>55730.659999999996</v>
      </c>
      <c r="N9" s="445">
        <f t="shared" si="1"/>
        <v>2209.8331200000002</v>
      </c>
      <c r="O9" s="335">
        <f t="shared" si="2"/>
        <v>57940.493119999999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8">
        <v>671</v>
      </c>
      <c r="F10" s="483">
        <v>96422.7</v>
      </c>
      <c r="G10" s="280" t="s">
        <v>228</v>
      </c>
      <c r="H10" s="270" t="s">
        <v>228</v>
      </c>
      <c r="I10" s="478">
        <v>1476</v>
      </c>
      <c r="J10" s="480">
        <v>75106.899999999994</v>
      </c>
      <c r="K10" s="319" t="s">
        <v>228</v>
      </c>
      <c r="L10" s="478">
        <v>408</v>
      </c>
      <c r="M10" s="444">
        <f t="shared" si="0"/>
        <v>81791.759999999995</v>
      </c>
      <c r="N10" s="445">
        <f t="shared" si="1"/>
        <v>3243.2083200000002</v>
      </c>
      <c r="O10" s="335">
        <f t="shared" si="2"/>
        <v>85034.96832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8">
        <v>744</v>
      </c>
      <c r="F11" s="483">
        <v>106912.8</v>
      </c>
      <c r="G11" s="280" t="s">
        <v>228</v>
      </c>
      <c r="H11" s="270" t="s">
        <v>228</v>
      </c>
      <c r="I11" s="478">
        <v>1258</v>
      </c>
      <c r="J11" s="480">
        <v>64270.5</v>
      </c>
      <c r="K11" s="319" t="s">
        <v>228</v>
      </c>
      <c r="L11" s="478">
        <v>369</v>
      </c>
      <c r="M11" s="444">
        <f t="shared" si="0"/>
        <v>73973.429999999993</v>
      </c>
      <c r="N11" s="445">
        <f t="shared" si="1"/>
        <v>2933.1957600000001</v>
      </c>
      <c r="O11" s="335">
        <f t="shared" si="2"/>
        <v>76906.625759999995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8">
        <v>661</v>
      </c>
      <c r="F12" s="483">
        <v>94985.7</v>
      </c>
      <c r="G12" s="280" t="s">
        <v>228</v>
      </c>
      <c r="H12" s="270" t="s">
        <v>228</v>
      </c>
      <c r="I12" s="478">
        <v>1439</v>
      </c>
      <c r="J12" s="480">
        <v>73065.600000000006</v>
      </c>
      <c r="K12" s="319" t="s">
        <v>228</v>
      </c>
      <c r="L12" s="478">
        <v>425</v>
      </c>
      <c r="M12" s="444">
        <f t="shared" si="0"/>
        <v>85199.75</v>
      </c>
      <c r="N12" s="445">
        <f t="shared" si="1"/>
        <v>3378.3420000000001</v>
      </c>
      <c r="O12" s="335">
        <f t="shared" si="2"/>
        <v>88578.092000000004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8">
        <v>500</v>
      </c>
      <c r="F13" s="483">
        <v>71850</v>
      </c>
      <c r="G13" s="280" t="s">
        <v>228</v>
      </c>
      <c r="H13" s="270" t="s">
        <v>228</v>
      </c>
      <c r="I13" s="478">
        <v>1679</v>
      </c>
      <c r="J13" s="480">
        <v>84583.9</v>
      </c>
      <c r="K13" s="319" t="s">
        <v>228</v>
      </c>
      <c r="L13" s="478">
        <v>551</v>
      </c>
      <c r="M13" s="444">
        <f t="shared" si="0"/>
        <v>110458.97</v>
      </c>
      <c r="N13" s="445">
        <f t="shared" si="1"/>
        <v>4379.9210400000002</v>
      </c>
      <c r="O13" s="335">
        <f t="shared" si="2"/>
        <v>114838.89104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8">
        <v>507</v>
      </c>
      <c r="F14" s="483">
        <v>72855.899999999994</v>
      </c>
      <c r="G14" s="280" t="s">
        <v>228</v>
      </c>
      <c r="H14" s="270" t="s">
        <v>228</v>
      </c>
      <c r="I14" s="478">
        <v>1923</v>
      </c>
      <c r="J14" s="480">
        <v>96727.7</v>
      </c>
      <c r="K14" s="319" t="s">
        <v>228</v>
      </c>
      <c r="L14" s="478">
        <v>341</v>
      </c>
      <c r="M14" s="444">
        <f t="shared" si="0"/>
        <v>68360.27</v>
      </c>
      <c r="N14" s="445">
        <f t="shared" si="1"/>
        <v>2710.62264</v>
      </c>
      <c r="O14" s="335">
        <f t="shared" si="2"/>
        <v>71070.892640000005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8">
        <v>471</v>
      </c>
      <c r="F15" s="483">
        <v>67682.7</v>
      </c>
      <c r="G15" s="280" t="s">
        <v>228</v>
      </c>
      <c r="H15" s="270" t="s">
        <v>228</v>
      </c>
      <c r="I15" s="478">
        <v>1432</v>
      </c>
      <c r="J15" s="480">
        <v>71965.399999999994</v>
      </c>
      <c r="K15" s="319" t="s">
        <v>228</v>
      </c>
      <c r="L15" s="478">
        <v>422</v>
      </c>
      <c r="M15" s="444">
        <f t="shared" si="0"/>
        <v>84598.34</v>
      </c>
      <c r="N15" s="445">
        <f t="shared" si="1"/>
        <v>3354.4948800000002</v>
      </c>
      <c r="O15" s="335">
        <f t="shared" si="2"/>
        <v>87952.834879999995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8">
        <v>640</v>
      </c>
      <c r="F16" s="483">
        <v>91968</v>
      </c>
      <c r="G16" s="279" t="s">
        <v>228</v>
      </c>
      <c r="H16" s="270" t="s">
        <v>228</v>
      </c>
      <c r="I16" s="478">
        <v>1428</v>
      </c>
      <c r="J16" s="480">
        <v>72888.2</v>
      </c>
      <c r="K16" s="319" t="s">
        <v>228</v>
      </c>
      <c r="L16" s="478">
        <v>433</v>
      </c>
      <c r="M16" s="444">
        <f t="shared" si="0"/>
        <v>86803.51</v>
      </c>
      <c r="N16" s="445">
        <f t="shared" si="1"/>
        <v>3441.9343199999998</v>
      </c>
      <c r="O16" s="335">
        <f t="shared" si="2"/>
        <v>90245.444319999995</v>
      </c>
    </row>
    <row r="17" spans="1:15" ht="19.5" customHeight="1">
      <c r="A17" s="142">
        <v>11</v>
      </c>
      <c r="B17" s="196" t="s">
        <v>112</v>
      </c>
      <c r="C17" s="484">
        <v>3025</v>
      </c>
      <c r="D17" s="485">
        <v>434692.5</v>
      </c>
      <c r="E17" s="277">
        <f>+MAX(C17,E9)</f>
        <v>3517</v>
      </c>
      <c r="F17" s="268">
        <f>+E17*143.7</f>
        <v>505392.89999999997</v>
      </c>
      <c r="G17" s="481">
        <v>1903</v>
      </c>
      <c r="H17" s="482">
        <v>98163.9</v>
      </c>
      <c r="I17" s="277">
        <f>+MAX(G17,I7)</f>
        <v>3098</v>
      </c>
      <c r="J17" s="269">
        <f>+I17*53.48</f>
        <v>165681.03999999998</v>
      </c>
      <c r="K17" s="479">
        <v>476</v>
      </c>
      <c r="L17" s="277">
        <f>+MAX(K17,L8)</f>
        <v>476</v>
      </c>
      <c r="M17" s="444">
        <f t="shared" si="0"/>
        <v>95423.72</v>
      </c>
      <c r="N17" s="445">
        <f t="shared" si="1"/>
        <v>3783.7430399999998</v>
      </c>
      <c r="O17" s="335">
        <f t="shared" si="2"/>
        <v>99207.463040000002</v>
      </c>
    </row>
    <row r="18" spans="1:15" ht="19.5" customHeight="1">
      <c r="A18" s="142">
        <v>12</v>
      </c>
      <c r="B18" s="196" t="s">
        <v>113</v>
      </c>
      <c r="C18" s="484">
        <v>7277</v>
      </c>
      <c r="D18" s="485">
        <v>1045704.9</v>
      </c>
      <c r="E18" s="277">
        <f>+MAX(C18,E7)</f>
        <v>10164</v>
      </c>
      <c r="F18" s="268">
        <f>+E18*143.7</f>
        <v>1460566.7999999998</v>
      </c>
      <c r="G18" s="481">
        <v>2876</v>
      </c>
      <c r="H18" s="482">
        <v>147621.1</v>
      </c>
      <c r="I18" s="277">
        <f>+MAX(G18,I7)</f>
        <v>3098</v>
      </c>
      <c r="J18" s="269">
        <f>+I18*53.48</f>
        <v>165681.03999999998</v>
      </c>
      <c r="K18" s="479">
        <v>401</v>
      </c>
      <c r="L18" s="277">
        <f>+MAX(K18,L7)</f>
        <v>401</v>
      </c>
      <c r="M18" s="444">
        <f t="shared" si="0"/>
        <v>80388.47</v>
      </c>
      <c r="N18" s="445">
        <f t="shared" si="1"/>
        <v>3187.56504</v>
      </c>
      <c r="O18" s="335">
        <f t="shared" si="2"/>
        <v>83576.035040000002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10302</v>
      </c>
      <c r="D19" s="271">
        <f>SUM(D7:D18)</f>
        <v>1480397.4</v>
      </c>
      <c r="E19" s="278">
        <f t="shared" si="3"/>
        <v>40325</v>
      </c>
      <c r="F19" s="272">
        <f>SUM(F7:F18)</f>
        <v>5788303</v>
      </c>
      <c r="G19" s="281">
        <f>SUM(G7:G18)</f>
        <v>4779</v>
      </c>
      <c r="H19" s="271">
        <f>SUM(H7:H18)</f>
        <v>245785</v>
      </c>
      <c r="I19" s="278">
        <f>SUM(I7:I18)</f>
        <v>24734</v>
      </c>
      <c r="J19" s="273">
        <f>SUM(J7:J18)</f>
        <v>1274090.98</v>
      </c>
      <c r="K19" s="276">
        <f t="shared" si="3"/>
        <v>877</v>
      </c>
      <c r="L19" s="278">
        <f>SUM(L7:L18)</f>
        <v>4694</v>
      </c>
      <c r="M19" s="273">
        <f>SUM(M7:M18)</f>
        <v>941006.17999999993</v>
      </c>
      <c r="N19" s="446">
        <f>SUM(N7:N18)</f>
        <v>37312.793760000008</v>
      </c>
      <c r="O19" s="273">
        <f>SUM(O7:O18)</f>
        <v>978318.97375999996</v>
      </c>
    </row>
    <row r="20" spans="1:15" ht="21.75" customHeight="1">
      <c r="B20" s="150"/>
      <c r="C20" s="250"/>
      <c r="D20" s="183"/>
      <c r="E20" s="250"/>
      <c r="F20" s="183">
        <f>ROUND(F19/1000,1)</f>
        <v>5788.3</v>
      </c>
      <c r="G20" s="250"/>
      <c r="H20" s="183"/>
      <c r="I20" s="250"/>
      <c r="J20" s="183">
        <f>ROUND(J19/1000,1)</f>
        <v>1274.0999999999999</v>
      </c>
      <c r="K20" s="250"/>
      <c r="L20" s="250"/>
      <c r="M20" s="183">
        <f>ROUND(M19/1000,1)</f>
        <v>941</v>
      </c>
      <c r="N20" s="183">
        <f t="shared" ref="N20:O20" si="4">ROUND(N19/1000,1)</f>
        <v>37.299999999999997</v>
      </c>
      <c r="O20" s="183">
        <f t="shared" si="4"/>
        <v>978.3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/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/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5788.3</v>
      </c>
      <c r="G27" s="334" t="s">
        <v>228</v>
      </c>
      <c r="H27" s="271" t="s">
        <v>228</v>
      </c>
      <c r="I27" s="271" t="s">
        <v>228</v>
      </c>
      <c r="J27" s="272">
        <f>J20-J26</f>
        <v>1274.0999999999999</v>
      </c>
      <c r="K27" s="334" t="s">
        <v>228</v>
      </c>
      <c r="L27" s="271" t="s">
        <v>228</v>
      </c>
      <c r="M27" s="273">
        <f>M20-M26</f>
        <v>941</v>
      </c>
      <c r="N27" s="188" t="s">
        <v>228</v>
      </c>
      <c r="O27" s="272">
        <f>+O20-M26</f>
        <v>978.3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12" customHeight="1">
      <c r="B29" s="182"/>
      <c r="F29" s="183"/>
      <c r="M29" s="183"/>
    </row>
    <row r="30" spans="1:15" s="150" customFormat="1" ht="28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57" t="str">
        <f>+'Ekamut-caxs'!C80</f>
        <v>Լիանա Հարությունյան</v>
      </c>
      <c r="K30" s="557"/>
      <c r="M30" s="144"/>
    </row>
    <row r="31" spans="1:15" s="140" customFormat="1">
      <c r="C31" s="146"/>
      <c r="D31" s="146"/>
      <c r="E31" s="145"/>
      <c r="F31" s="145"/>
      <c r="G31" s="558" t="s">
        <v>96</v>
      </c>
      <c r="H31" s="558"/>
      <c r="I31" s="264"/>
      <c r="J31" s="558" t="s">
        <v>114</v>
      </c>
      <c r="K31" s="55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7"/>
      <c r="H32" s="557"/>
      <c r="I32" s="153"/>
      <c r="J32" s="557" t="str">
        <f>+'Ekamut-caxs'!C82</f>
        <v>Արփինե Վաթինյան</v>
      </c>
      <c r="K32" s="557"/>
    </row>
    <row r="33" spans="3:13" s="140" customFormat="1">
      <c r="C33" s="143"/>
      <c r="D33" s="143"/>
      <c r="G33" s="558" t="s">
        <v>96</v>
      </c>
      <c r="H33" s="558"/>
      <c r="I33" s="264"/>
      <c r="J33" s="558" t="s">
        <v>114</v>
      </c>
      <c r="K33" s="55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9" t="s">
        <v>268</v>
      </c>
      <c r="J36" s="559"/>
      <c r="K36" s="423"/>
      <c r="L36" s="559" t="s">
        <v>269</v>
      </c>
      <c r="M36" s="559"/>
    </row>
    <row r="37" spans="3:13">
      <c r="C37" s="436"/>
      <c r="D37" s="436"/>
      <c r="E37" s="559" t="s">
        <v>267</v>
      </c>
      <c r="F37" s="559"/>
      <c r="I37" s="559"/>
      <c r="J37" s="559"/>
      <c r="K37" s="423"/>
      <c r="L37" s="559"/>
      <c r="M37" s="559"/>
    </row>
    <row r="38" spans="3:13">
      <c r="C38" s="436"/>
      <c r="D38" s="436"/>
      <c r="E38" s="559"/>
      <c r="F38" s="559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9" sqref="D9:E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հ․78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288</v>
      </c>
      <c r="B3" s="531"/>
      <c r="C3" s="531"/>
      <c r="D3" s="531"/>
      <c r="E3" s="531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100929</v>
      </c>
      <c r="D8" s="256">
        <v>10356.1</v>
      </c>
      <c r="E8" s="256">
        <v>25707.599999999999</v>
      </c>
      <c r="F8" s="448" t="s">
        <v>281</v>
      </c>
      <c r="G8" s="460" t="s">
        <v>277</v>
      </c>
      <c r="H8" s="453" t="s">
        <v>202</v>
      </c>
      <c r="I8" s="450" t="s">
        <v>278</v>
      </c>
      <c r="J8" s="453" t="s">
        <v>202</v>
      </c>
      <c r="K8" s="455" t="s">
        <v>279</v>
      </c>
      <c r="L8" s="456" t="s">
        <v>203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>
        <v>1000</v>
      </c>
      <c r="E9" s="325">
        <f>+M9</f>
        <v>3642.1</v>
      </c>
      <c r="F9" s="449">
        <v>11</v>
      </c>
      <c r="G9" s="462">
        <v>301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3642.1</v>
      </c>
    </row>
    <row r="10" spans="1:13" s="326" customFormat="1" ht="25.5" customHeight="1" thickBot="1">
      <c r="A10" s="323">
        <v>3</v>
      </c>
      <c r="B10" s="324" t="s">
        <v>217</v>
      </c>
      <c r="C10" s="461">
        <f>306*30+1000</f>
        <v>10180</v>
      </c>
      <c r="D10" s="461">
        <v>1000</v>
      </c>
      <c r="E10" s="325">
        <f>+M10</f>
        <v>3534.3</v>
      </c>
      <c r="F10" s="449">
        <v>12</v>
      </c>
      <c r="G10" s="463">
        <v>306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3534.3</v>
      </c>
    </row>
    <row r="11" spans="1:13" s="180" customFormat="1" ht="31.5" customHeight="1">
      <c r="A11" s="239"/>
      <c r="B11" s="321" t="s">
        <v>218</v>
      </c>
      <c r="C11" s="322">
        <f>ROUND(SUM(C8:C10),1)</f>
        <v>111109</v>
      </c>
      <c r="D11" s="322">
        <f t="shared" ref="D11:E11" si="0">ROUND(SUM(D8:D10),1)</f>
        <v>12356.1</v>
      </c>
      <c r="E11" s="322">
        <f t="shared" si="0"/>
        <v>32884</v>
      </c>
    </row>
    <row r="13" spans="1:13" ht="51" customHeight="1">
      <c r="B13" s="574" t="s">
        <v>221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+'Ekamut-caxs'!C80</f>
        <v>Լիանա Հարությունյան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+'Ekamut-caxs'!C82</f>
        <v>Արփինե Վաթինյան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workbookViewId="0">
      <selection activeCell="D9" sqref="D9:E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հ․78 մսուր-մանկապարտեզ» ՀՈԱԿ-ի </v>
      </c>
      <c r="B2" s="578"/>
      <c r="C2" s="578"/>
      <c r="D2" s="578"/>
    </row>
    <row r="3" spans="1:4" ht="27" customHeight="1">
      <c r="A3" s="578" t="s">
        <v>271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/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90</v>
      </c>
    </row>
    <row r="12" spans="1:4" ht="21.75" customHeight="1">
      <c r="A12" s="173">
        <v>2.1</v>
      </c>
      <c r="B12" s="174" t="s">
        <v>282</v>
      </c>
      <c r="C12" s="173"/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90</v>
      </c>
    </row>
    <row r="16" spans="1:4" ht="23.25" customHeight="1">
      <c r="A16" s="173">
        <v>3.1</v>
      </c>
      <c r="B16" s="176" t="s">
        <v>139</v>
      </c>
      <c r="C16" s="173"/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SUM(C20:C23)</f>
        <v>0</v>
      </c>
      <c r="D19" s="170">
        <f>SUM(D20:D23)</f>
        <v>120</v>
      </c>
    </row>
    <row r="20" spans="1:4" ht="23.25" customHeight="1">
      <c r="A20" s="173">
        <v>4.0999999999999996</v>
      </c>
      <c r="B20" s="176" t="s">
        <v>143</v>
      </c>
      <c r="C20" s="173"/>
      <c r="D20" s="173">
        <v>30</v>
      </c>
    </row>
    <row r="21" spans="1:4" ht="23.25" customHeight="1">
      <c r="A21" s="173">
        <v>4.2</v>
      </c>
      <c r="B21" s="176" t="s">
        <v>144</v>
      </c>
      <c r="C21" s="173"/>
      <c r="D21" s="173">
        <v>30</v>
      </c>
    </row>
    <row r="22" spans="1:4" ht="23.25" customHeight="1">
      <c r="A22" s="173">
        <v>4.3</v>
      </c>
      <c r="B22" s="176" t="s">
        <v>145</v>
      </c>
      <c r="C22" s="173"/>
      <c r="D22" s="173">
        <v>30</v>
      </c>
    </row>
    <row r="23" spans="1:4" ht="23.25" customHeight="1">
      <c r="A23" s="173">
        <v>4.4000000000000004</v>
      </c>
      <c r="B23" s="176" t="s">
        <v>299</v>
      </c>
      <c r="C23" s="173"/>
      <c r="D23" s="173">
        <v>30</v>
      </c>
    </row>
    <row r="24" spans="1:4" s="172" customFormat="1" ht="31.5" customHeight="1">
      <c r="A24" s="170"/>
      <c r="B24" s="171" t="s">
        <v>73</v>
      </c>
      <c r="C24" s="170">
        <f>C7+C11+C15+C19</f>
        <v>0</v>
      </c>
      <c r="D24" s="170">
        <f>D7+D11+D15+D19</f>
        <v>320</v>
      </c>
    </row>
    <row r="25" spans="1:4" ht="48.75" customHeight="1"/>
    <row r="26" spans="1:4" ht="18">
      <c r="B26" s="178" t="s">
        <v>2</v>
      </c>
      <c r="C26" s="579" t="str">
        <f>+'Ekamut-caxs'!C80</f>
        <v>Լիանա Հարությունյան</v>
      </c>
      <c r="D26" s="579"/>
    </row>
    <row r="27" spans="1:4" ht="15.75" customHeight="1">
      <c r="B27" s="179" t="s">
        <v>4</v>
      </c>
      <c r="C27" s="576" t="s">
        <v>5</v>
      </c>
      <c r="D27" s="576"/>
    </row>
    <row r="28" spans="1:4" ht="27" customHeight="1">
      <c r="B28" s="172" t="s">
        <v>6</v>
      </c>
      <c r="C28" s="579" t="str">
        <f>+'Ekamut-caxs'!C82</f>
        <v>Արփինե Վաթինյան</v>
      </c>
      <c r="D28" s="579"/>
    </row>
    <row r="29" spans="1:4">
      <c r="C29" s="576" t="s">
        <v>5</v>
      </c>
      <c r="D29" s="576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https://mul2.yerevan.am/tasks/1236395/oneclick/162c77bb6c91387f06fba4b53e903f638577ed5acf85c1801eb986055482b394.xlsx?token=938ea94daa3fe786218c54459592c7ee</cp:keywords>
  <cp:lastModifiedBy>Lusine Petrosyan</cp:lastModifiedBy>
  <cp:lastPrinted>2023-12-22T13:07:01Z</cp:lastPrinted>
  <dcterms:created xsi:type="dcterms:W3CDTF">1996-10-14T23:33:28Z</dcterms:created>
  <dcterms:modified xsi:type="dcterms:W3CDTF">2023-12-28T06:39:47Z</dcterms:modified>
</cp:coreProperties>
</file>