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21EA112-78A5-416A-8294-67D2AB1CE06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hamematakan'!$A$1:$F$90</definedName>
    <definedName name="_xlnm.Print_Area" localSheetId="0">'Ekamut-caxs'!$A$1:$E$88</definedName>
    <definedName name="_xlnm.Print_Area" localSheetId="2">'Ekamutneri hamematakan'!$A$1:$F$74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9" l="1"/>
  <c r="C10" i="21" l="1"/>
  <c r="A76" i="7" l="1"/>
  <c r="D8" i="21"/>
  <c r="D18" i="12"/>
  <c r="D17" i="12"/>
  <c r="B62" i="9"/>
  <c r="B61" i="10"/>
  <c r="D62" i="9"/>
  <c r="E62" i="9" s="1"/>
  <c r="B73" i="7"/>
  <c r="D73" i="7"/>
  <c r="D61" i="10" s="1"/>
  <c r="E61" i="10" s="1"/>
  <c r="D7" i="11" l="1"/>
  <c r="D11" i="11"/>
  <c r="H7" i="11"/>
  <c r="J7" i="11"/>
  <c r="B23" i="9" l="1"/>
  <c r="B21" i="10"/>
  <c r="B33" i="7"/>
  <c r="D56" i="18"/>
  <c r="B62" i="10"/>
  <c r="B60" i="10"/>
  <c r="B59" i="10"/>
  <c r="B63" i="9"/>
  <c r="B61" i="9"/>
  <c r="B60" i="9"/>
  <c r="B72" i="7"/>
  <c r="D61" i="9"/>
  <c r="E61" i="9" s="1"/>
  <c r="D72" i="7"/>
  <c r="D60" i="10" s="1"/>
  <c r="E60" i="10" s="1"/>
  <c r="D19" i="15" l="1"/>
  <c r="C19" i="15"/>
  <c r="D19" i="12" l="1"/>
  <c r="B74" i="7" l="1"/>
  <c r="B71" i="7"/>
  <c r="B70" i="7"/>
  <c r="B30" i="7"/>
  <c r="B29" i="7"/>
  <c r="B28" i="7"/>
  <c r="B25" i="7"/>
  <c r="B22" i="7"/>
  <c r="B37" i="7"/>
  <c r="A77" i="7" l="1"/>
  <c r="A91" i="7"/>
  <c r="A92" i="7" s="1"/>
  <c r="A86" i="7"/>
  <c r="A87" i="7" s="1"/>
  <c r="A88" i="7" s="1"/>
  <c r="A37" i="7"/>
  <c r="A21" i="7"/>
  <c r="A19" i="19"/>
  <c r="A22" i="7" s="1"/>
  <c r="A43" i="19"/>
  <c r="A41" i="7" s="1"/>
  <c r="A40" i="7"/>
  <c r="A38" i="7"/>
  <c r="A39" i="7"/>
  <c r="A44" i="19" l="1"/>
  <c r="A22" i="19"/>
  <c r="A20" i="19"/>
  <c r="A25" i="7" l="1"/>
  <c r="A28" i="7" s="1"/>
  <c r="A29" i="7" s="1"/>
  <c r="A30" i="7" s="1"/>
  <c r="A33" i="7" s="1"/>
  <c r="A34" i="7" s="1"/>
  <c r="A23" i="19"/>
  <c r="A25" i="19"/>
  <c r="A26" i="19" s="1"/>
  <c r="A27" i="19" s="1"/>
  <c r="A23" i="7"/>
  <c r="A21" i="19"/>
  <c r="A24" i="7" s="1"/>
  <c r="A42" i="7"/>
  <c r="A45" i="19"/>
  <c r="A31" i="19" l="1"/>
  <c r="A35" i="19"/>
  <c r="A26" i="7"/>
  <c r="A24" i="19"/>
  <c r="A27" i="7" s="1"/>
  <c r="A43" i="7"/>
  <c r="A46" i="19"/>
  <c r="D42" i="19"/>
  <c r="A47" i="19" l="1"/>
  <c r="A44" i="7"/>
  <c r="D29" i="9"/>
  <c r="E29" i="9" s="1"/>
  <c r="B29" i="9"/>
  <c r="D40" i="7"/>
  <c r="D28" i="10" s="1"/>
  <c r="E28" i="10" s="1"/>
  <c r="B40" i="7"/>
  <c r="B28" i="10" s="1"/>
  <c r="N7" i="11"/>
  <c r="A48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9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2" i="7"/>
  <c r="D89" i="7"/>
  <c r="D78" i="7"/>
  <c r="E7" i="7"/>
  <c r="E1" i="7"/>
  <c r="A47" i="7" l="1"/>
  <c r="A48" i="7" s="1"/>
  <c r="A49" i="7" s="1"/>
  <c r="A50" i="7" s="1"/>
  <c r="A53" i="19"/>
  <c r="A50" i="19"/>
  <c r="A51" i="19" s="1"/>
  <c r="A52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1" i="12"/>
  <c r="O12" i="12"/>
  <c r="O13" i="12"/>
  <c r="O16" i="12"/>
  <c r="O15" i="12"/>
  <c r="A51" i="7"/>
  <c r="A54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5" i="19"/>
  <c r="F54" i="18"/>
  <c r="J18" i="12"/>
  <c r="J17" i="12"/>
  <c r="F18" i="12"/>
  <c r="F17" i="12"/>
  <c r="J19" i="12" l="1"/>
  <c r="F19" i="12"/>
  <c r="A56" i="19"/>
  <c r="A53" i="7"/>
  <c r="D5" i="7"/>
  <c r="D4" i="7"/>
  <c r="A57" i="19" l="1"/>
  <c r="A54" i="7"/>
  <c r="D103" i="7"/>
  <c r="B103" i="7"/>
  <c r="A58" i="19" l="1"/>
  <c r="A55" i="7"/>
  <c r="J26" i="12"/>
  <c r="A56" i="7" l="1"/>
  <c r="A59" i="19"/>
  <c r="A57" i="7" l="1"/>
  <c r="D19" i="7"/>
  <c r="F5" i="10"/>
  <c r="D67" i="7"/>
  <c r="O54" i="19"/>
  <c r="A61" i="19" l="1"/>
  <c r="C28" i="15"/>
  <c r="C26" i="15"/>
  <c r="D21" i="21"/>
  <c r="D18" i="21"/>
  <c r="J32" i="12"/>
  <c r="J30" i="12"/>
  <c r="H22" i="11"/>
  <c r="H20" i="11"/>
  <c r="D66" i="18"/>
  <c r="D64" i="18"/>
  <c r="D88" i="10"/>
  <c r="D86" i="10"/>
  <c r="B83" i="10"/>
  <c r="B82" i="10"/>
  <c r="D72" i="9"/>
  <c r="D70" i="9"/>
  <c r="D100" i="7"/>
  <c r="D98" i="7"/>
  <c r="A62" i="19" l="1"/>
  <c r="C17" i="11"/>
  <c r="A63" i="19" l="1"/>
  <c r="N17" i="12"/>
  <c r="M17" i="12"/>
  <c r="D54" i="18"/>
  <c r="D59" i="18" s="1"/>
  <c r="A2" i="15"/>
  <c r="A2" i="21"/>
  <c r="A2" i="12"/>
  <c r="A2" i="18"/>
  <c r="A2" i="10"/>
  <c r="A2" i="9"/>
  <c r="A14" i="7"/>
  <c r="D41" i="19"/>
  <c r="D40" i="19"/>
  <c r="D11" i="21"/>
  <c r="E11" i="21"/>
  <c r="D43" i="19" s="1"/>
  <c r="C11" i="21"/>
  <c r="D26" i="19" l="1"/>
  <c r="D28" i="7" s="1"/>
  <c r="F59" i="18"/>
  <c r="G54" i="18"/>
  <c r="A64" i="19"/>
  <c r="A61" i="7"/>
  <c r="D21" i="7"/>
  <c r="O17" i="12"/>
  <c r="O19" i="12" s="1"/>
  <c r="O20" i="12" s="1"/>
  <c r="N19" i="12"/>
  <c r="N20" i="12" s="1"/>
  <c r="D25" i="19" s="1"/>
  <c r="D49" i="19"/>
  <c r="A62" i="7" l="1"/>
  <c r="O27" i="12"/>
  <c r="D46" i="19" s="1"/>
  <c r="F46" i="19" s="1"/>
  <c r="D14" i="9"/>
  <c r="E14" i="9" s="1"/>
  <c r="F26" i="12"/>
  <c r="D46" i="7"/>
  <c r="D45" i="7"/>
  <c r="M28" i="12" l="1"/>
  <c r="D28" i="19" s="1"/>
  <c r="D63" i="19" s="1"/>
  <c r="A66" i="19"/>
  <c r="A2" i="11"/>
  <c r="D30" i="7" l="1"/>
  <c r="A67" i="19"/>
  <c r="N11" i="11"/>
  <c r="A68" i="19" l="1"/>
  <c r="N12" i="11"/>
  <c r="D39" i="19" s="1"/>
  <c r="D37" i="7" s="1"/>
  <c r="A69" i="19" l="1"/>
  <c r="S54" i="19"/>
  <c r="D54" i="19" s="1"/>
  <c r="A67" i="7" l="1"/>
  <c r="D63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4" i="7"/>
  <c r="D62" i="10" s="1"/>
  <c r="A71" i="19" l="1"/>
  <c r="A69" i="7" s="1"/>
  <c r="D15" i="15"/>
  <c r="C15" i="15"/>
  <c r="D11" i="15"/>
  <c r="C11" i="15"/>
  <c r="C7" i="15"/>
  <c r="D41" i="7"/>
  <c r="C24" i="15" l="1"/>
  <c r="A73" i="19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9" i="19" l="1"/>
  <c r="A80" i="19" s="1"/>
  <c r="A78" i="19"/>
  <c r="D47" i="7"/>
  <c r="D39" i="7"/>
  <c r="D52" i="7" l="1"/>
  <c r="D30" i="19" l="1"/>
  <c r="D79" i="7" l="1"/>
  <c r="D29" i="19"/>
  <c r="D38" i="7"/>
  <c r="D93" i="7"/>
  <c r="D7" i="9"/>
  <c r="D64" i="9" l="1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0" i="9"/>
  <c r="G19" i="12"/>
  <c r="I19" i="12"/>
  <c r="J20" i="12"/>
  <c r="D81" i="7" l="1"/>
  <c r="D70" i="10"/>
  <c r="C70" i="10"/>
  <c r="D81" i="10"/>
  <c r="F20" i="12" l="1"/>
  <c r="F27" i="12" s="1"/>
  <c r="C77" i="10"/>
  <c r="C69" i="10" s="1"/>
  <c r="D77" i="10"/>
  <c r="D69" i="10" s="1"/>
  <c r="E78" i="10"/>
  <c r="D17" i="10" l="1"/>
  <c r="J27" i="12"/>
  <c r="D45" i="19" s="1"/>
  <c r="F45" i="19" s="1"/>
  <c r="E77" i="10"/>
  <c r="D44" i="19" l="1"/>
  <c r="F44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2" i="10"/>
  <c r="E59" i="10"/>
  <c r="E64" i="10"/>
  <c r="D7" i="15"/>
  <c r="D24" i="15" s="1"/>
  <c r="M20" i="12" l="1"/>
  <c r="M27" i="12" s="1"/>
  <c r="D44" i="7" s="1"/>
  <c r="D30" i="10"/>
  <c r="D23" i="9"/>
  <c r="E83" i="10"/>
  <c r="E82" i="10"/>
  <c r="E76" i="10"/>
  <c r="E75" i="10"/>
  <c r="F44" i="7" l="1"/>
  <c r="D81" i="19"/>
  <c r="D33" i="9" l="1"/>
  <c r="D32" i="10"/>
  <c r="E72" i="10"/>
  <c r="E31" i="10" l="1"/>
  <c r="D63" i="10"/>
  <c r="C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5" i="10"/>
  <c r="E66" i="10"/>
  <c r="E67" i="10"/>
  <c r="E68" i="10"/>
  <c r="E71" i="10"/>
  <c r="E27" i="10"/>
  <c r="E29" i="10"/>
  <c r="E30" i="10"/>
  <c r="E23" i="9"/>
  <c r="C24" i="10" l="1"/>
  <c r="D24" i="10"/>
  <c r="E63" i="10"/>
  <c r="E35" i="10"/>
  <c r="E70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1" i="10"/>
  <c r="C23" i="10" s="1"/>
  <c r="E80" i="10"/>
  <c r="E74" i="10"/>
  <c r="E73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69" i="10" l="1"/>
  <c r="E24" i="10"/>
  <c r="E79" i="10"/>
  <c r="E81" i="10"/>
  <c r="E18" i="9"/>
  <c r="E25" i="9"/>
  <c r="E23" i="10" l="1"/>
  <c r="C84" i="10" l="1"/>
  <c r="D75" i="7" l="1"/>
  <c r="D36" i="7" l="1"/>
  <c r="D35" i="7" l="1"/>
  <c r="E6" i="10"/>
  <c r="C62" i="18"/>
  <c r="D16" i="10" l="1"/>
  <c r="D36" i="19"/>
  <c r="F81" i="19" s="1"/>
  <c r="D16" i="9"/>
  <c r="D6" i="9" s="1"/>
  <c r="D96" i="7"/>
  <c r="E16" i="10" l="1"/>
  <c r="D7" i="10"/>
  <c r="D84" i="10" s="1"/>
  <c r="E84" i="10" s="1"/>
  <c r="E16" i="9"/>
  <c r="E7" i="10" l="1"/>
  <c r="D68" i="9"/>
  <c r="E68" i="9" s="1"/>
  <c r="E6" i="9"/>
</calcChain>
</file>

<file path=xl/sharedStrings.xml><?xml version="1.0" encoding="utf-8"?>
<sst xmlns="http://schemas.openxmlformats.org/spreadsheetml/2006/main" count="772" uniqueCount="310">
  <si>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</si>
  <si>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</si>
  <si>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</si>
  <si>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</si>
  <si>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</si>
  <si>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</si>
  <si>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</si>
  <si>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</si>
  <si>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</si>
  <si>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</si>
  <si>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</si>
  <si>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</si>
  <si>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</si>
  <si>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</si>
  <si>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</si>
  <si>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</si>
  <si>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</si>
  <si>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</si>
  <si>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</si>
  <si>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</si>
  <si>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</si>
  <si>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</si>
  <si>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</si>
  <si>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</si>
  <si>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</si>
  <si>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</si>
  <si>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</si>
  <si>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</si>
  <si>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</si>
  <si>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</si>
  <si>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</si>
  <si>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</si>
  <si>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</si>
  <si>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</si>
  <si>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</si>
  <si>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</si>
  <si>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</si>
  <si>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</si>
  <si>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</si>
  <si>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</si>
  <si>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</si>
  <si>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</si>
  <si>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</si>
  <si>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</si>
  <si>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</si>
  <si>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</si>
  <si>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</si>
  <si>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</si>
  <si>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</si>
  <si>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</si>
  <si>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</si>
  <si>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</si>
  <si>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</si>
  <si>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</si>
  <si>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</si>
  <si>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</si>
  <si>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</si>
  <si>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</si>
  <si>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</si>
  <si>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</si>
  <si>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</si>
  <si>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</si>
  <si>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</si>
  <si>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</si>
  <si>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</si>
  <si>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</si>
  <si>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</si>
  <si>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</si>
  <si>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</si>
  <si>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</si>
  <si>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</si>
  <si>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</si>
  <si>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</si>
  <si>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</si>
  <si>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</si>
  <si>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</si>
  <si>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</si>
  <si>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</si>
  <si>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</si>
  <si>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</si>
  <si>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</si>
  <si>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</si>
  <si>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</si>
  <si>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</si>
  <si>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</si>
  <si>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</si>
  <si>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</si>
  <si>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</si>
  <si>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</si>
  <si>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</si>
  <si>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</si>
  <si>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</si>
  <si>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</si>
  <si>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</si>
  <si>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</si>
  <si>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</si>
  <si>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</si>
  <si>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</si>
  <si>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</si>
  <si>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</si>
  <si>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</si>
  <si>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</si>
  <si>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</si>
  <si>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</si>
  <si>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</si>
  <si>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</si>
  <si>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</si>
  <si>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</si>
  <si>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</si>
  <si>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</si>
  <si>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</si>
  <si>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</si>
  <si>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</si>
  <si>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</si>
  <si>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</si>
  <si>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</si>
  <si>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</si>
  <si>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</si>
  <si>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</si>
  <si>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</si>
  <si>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</si>
  <si>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</si>
  <si>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</si>
  <si>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</si>
  <si>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</si>
  <si>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</si>
  <si>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</si>
  <si>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</si>
  <si>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</si>
  <si>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</si>
  <si>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</si>
  <si>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</si>
  <si>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</si>
  <si>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</si>
  <si>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</si>
  <si>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</si>
  <si>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</si>
  <si>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</si>
  <si>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</si>
  <si>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</si>
  <si>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</si>
  <si>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</si>
  <si>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</si>
  <si>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</si>
  <si>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</si>
  <si>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</si>
  <si>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</si>
  <si>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</si>
  <si>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</si>
  <si>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</si>
  <si>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</si>
  <si>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</si>
  <si>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</si>
  <si>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</si>
  <si>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</si>
  <si>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</si>
  <si>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</si>
  <si>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</si>
  <si>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</si>
  <si>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</si>
  <si>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</si>
  <si>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</si>
  <si>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</si>
  <si>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</si>
  <si>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</si>
  <si>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</si>
  <si>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</si>
  <si>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</si>
  <si>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</si>
  <si>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</si>
  <si>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</si>
  <si>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</si>
  <si>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</si>
  <si>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</si>
  <si>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</si>
  <si>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</si>
  <si>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</si>
  <si>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</si>
  <si>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</si>
  <si>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</si>
  <si>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</si>
  <si>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</si>
  <si>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</si>
  <si>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</si>
  <si>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</si>
  <si>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</si>
  <si>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</si>
  <si>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</si>
  <si>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</si>
  <si>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</si>
  <si>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</si>
  <si>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</si>
  <si>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</si>
  <si>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</si>
  <si>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</si>
  <si>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</si>
  <si>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</si>
  <si>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</si>
  <si>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</si>
  <si>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</si>
  <si>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</si>
  <si>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</si>
  <si>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</si>
  <si>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</si>
  <si>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</si>
  <si>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</si>
  <si>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</si>
  <si>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</si>
  <si>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</si>
  <si>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</si>
  <si>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</si>
  <si>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</si>
  <si>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</si>
  <si>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</si>
  <si>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</si>
  <si>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</si>
  <si>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</si>
  <si>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</si>
  <si>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</si>
  <si>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</si>
  <si>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</si>
  <si>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</si>
  <si>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</si>
  <si>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</si>
  <si>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</si>
  <si>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</si>
  <si>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</si>
  <si>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</si>
  <si>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</si>
  <si>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</si>
  <si>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</si>
  <si>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</si>
  <si>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</si>
  <si>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</si>
  <si>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</si>
  <si>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</si>
  <si>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</si>
  <si>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</si>
  <si>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</si>
  <si>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</si>
  <si>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</si>
  <si>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</si>
  <si>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</si>
  <si>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</si>
  <si>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</si>
  <si>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</si>
  <si>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</si>
  <si>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</si>
  <si>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</si>
  <si>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</si>
  <si>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</si>
  <si>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</si>
  <si>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</si>
  <si>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</si>
  <si>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</si>
  <si>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</si>
  <si>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</si>
  <si>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</si>
  <si>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</si>
  <si>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</si>
  <si>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</si>
  <si>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</si>
  <si>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</si>
  <si>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</si>
  <si>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</si>
  <si>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</si>
  <si>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</si>
  <si>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</si>
  <si>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</si>
  <si>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</si>
  <si>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</si>
  <si>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</si>
  <si>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</si>
  <si>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</si>
  <si>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</si>
  <si>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</si>
  <si>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</si>
  <si>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</si>
  <si>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</si>
  <si>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</si>
  <si>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</si>
  <si>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</si>
  <si>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</si>
  <si>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</si>
  <si>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</si>
  <si>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</si>
  <si>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</si>
  <si>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</si>
  <si>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</si>
  <si>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</si>
  <si>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</si>
  <si>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</si>
  <si>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</si>
  <si>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</si>
  <si>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</si>
  <si>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</si>
  <si>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</si>
  <si>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Նելլի Ոսկանյան</t>
  </si>
  <si>
    <t>Գայանե Դերտլյան</t>
  </si>
  <si>
    <t xml:space="preserve">«Երևանի Փոքրիկ Երկիր հ․ 91 մսուր-մանկապարտեզ» ՀՈԱԿ-ի </t>
  </si>
  <si>
    <t>ավագ Դ</t>
  </si>
  <si>
    <t>Արխիվացման ծառայության գծով</t>
  </si>
  <si>
    <t>Կրակմարիչների լիցքավորում</t>
  </si>
  <si>
    <t>Ոռոգման ջրի գծով</t>
  </si>
  <si>
    <t>Գրենական ապրանքների գծով</t>
  </si>
  <si>
    <t>Ֆինանսական օգնություն</t>
  </si>
  <si>
    <t>ներգրավված է բանաձևի մեջ կրկնակի տեխնիկական սխալ</t>
  </si>
  <si>
    <t>տեխնիկական սխալ</t>
  </si>
  <si>
    <t>Անվտանգության համակարգի գծով</t>
  </si>
  <si>
    <t>Դուրսգրվող գույքի գույքագրման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</si>
</sst>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65" fillId="0" borderId="10" xfId="45" applyFont="1" applyBorder="1" applyAlignment="1" applyProtection="1">
      <alignment horizontal="left" vertical="center" wrapText="1"/>
      <protection hidden="1"/>
    </xf>
    <xf numFmtId="166" fontId="63" fillId="0" borderId="3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3" fontId="45" fillId="0" borderId="13" xfId="49" applyNumberFormat="1" applyFont="1" applyBorder="1" applyAlignment="1">
      <alignment horizontal="center" vertical="center" wrapText="1"/>
    </xf>
    <xf numFmtId="3" fontId="45" fillId="0" borderId="46" xfId="49" applyNumberFormat="1" applyFont="1" applyBorder="1" applyAlignment="1">
      <alignment horizontal="center" vertical="center" wrapText="1"/>
    </xf>
    <xf numFmtId="3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17" xfId="49" applyNumberFormat="1" applyFont="1" applyBorder="1" applyAlignment="1">
      <alignment horizontal="center" vertical="center" wrapText="1"/>
    </xf>
    <xf numFmtId="3" fontId="40" fillId="0" borderId="25" xfId="49" applyNumberFormat="1" applyFont="1" applyBorder="1" applyAlignment="1">
      <alignment horizontal="center" vertical="center" wrapText="1"/>
    </xf>
    <xf numFmtId="3" fontId="40" fillId="0" borderId="26" xfId="49" applyNumberFormat="1" applyFont="1" applyBorder="1" applyAlignment="1">
      <alignment horizontal="center" vertical="center" wrapText="1"/>
    </xf>
    <xf numFmtId="0" fontId="44" fillId="0" borderId="20" xfId="59" applyFont="1" applyBorder="1" applyAlignment="1">
      <alignment horizontal="center" vertical="center" wrapText="1"/>
    </xf>
    <xf numFmtId="3" fontId="45" fillId="0" borderId="21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47" xfId="49" applyNumberFormat="1" applyFont="1" applyBorder="1" applyAlignment="1">
      <alignment horizontal="center" vertical="center" wrapText="1"/>
    </xf>
    <xf numFmtId="3" fontId="41" fillId="0" borderId="18" xfId="49" applyNumberFormat="1" applyFont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43" fillId="0" borderId="38" xfId="49" applyFont="1" applyBorder="1" applyAlignment="1">
      <alignment horizontal="center" vertical="center" wrapText="1"/>
    </xf>
    <xf numFmtId="0" fontId="43" fillId="0" borderId="39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zACAAQQBNAAAAAAAAAAAAAAAAAAAAAAAAAAAAAAAAAAAAAAAAAAAAAAAAAAAAAAAAAAAAAAAAAAAAAAAAAAAAAAAAAAAAAAAAAAAAAAAAAAAAAAAAAAAAAAAAAAAAAADnBwwABAAcAAsAA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zMjNaMCMGCSqGSIb3DQEJBDEWBBQFitfuA+JD2YXjpSQKudeYWVq14zArBgsqhkiG9w0BCRACDDEcMBowGDAWBBRE5xMFRVajmd/v2Zzf5CvSbEm8HjANBgkqhkiG9w0BAQEFAASCAQBQQLUI2H1eWOmDzpizrrFQOyrL+12VdvzkCzBo8w3GFrMycYUTAL3ztQ15KnsQEcRtwLO9PsNNCqkqN7C3eA7SZKZuWBPuCweMsDjkNKQcYohSE8nKI77jrjlQtaBD+QVk158IaZczMhVu5eEbP+8jka26nDrfwJHZy0RVthnY0FkZU0ow35HkhULTebeINmC5x7tUk3jWYtPGBxbVX+kKQ4uLBMOio7HMP5HRXDBKkxXk/LAfLh7vskw4NFhGc4bh8USi3GW5FE6WzknJye6l+2NGFVsNPzuYmZsodKSTDEZmNelKlYf93XoAPkql1RBmDp0HsiAwVWCOGWwLHep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zACAAQQBNAAAAAAAAAAAAAAAAAAAAAAAAAAAAAAAAAAAAAAAAAAAAAAAAAAAAAAAAAAAAAAAAAAAAAAAAAAAAAAAAAAAAAAAAAAAAAAAAAAAAAAAAAAAAAAAAAAAAAADnBwwABAAcAAsAA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zMjZaMCMGCSqGSIb3DQEJBDEWBBQsbtxKjWcbUVQsHRXoC38Mk696pzArBgsqhkiG9w0BCRACDDEcMBowGDAWBBRE5xMFRVajmd/v2Zzf5CvSbEm8HjANBgkqhkiG9w0BAQEFAASCAQChYzyjNzKH5yWk256IBPLyMwCf0ljMDpnVIs7USUHuPYV36qjcZ4a2tcqdqEyZCChe+WjzR/Pq0x3nEUsnSK/VdOe+lVeGDmHYI1G7gEMT6NG9yMADCi1r5+h/gANTFYZgHYdqK0w5i3xERcZJig2I/S6AzWN3N/13a5WLDjeic5RU0gLTlB+Htie5H4GiCFFu8SKLAmWxZ3DodhUKPyRziKjPn0Rk+LAnuerV0ajcxv+7MtmXRvElA0Fw3SXUC0R236MqVb8NKvbBtky3ppojdOvLbCE8okLe7Lh/l+RU8QW5kvzwo6gEdPc+MT+ADhUUPu56msAuFHI3bkjyOG4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34925</xdr:colOff>
          <xdr:row>87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FE1448C-60DC-E4CE-91D4-CFFB549FDE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82550</xdr:colOff>
          <xdr:row>103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C8483BA-6C8C-BE10-96D3-FA2C6EF5A7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9"/>
  <sheetViews>
    <sheetView view="pageBreakPreview" topLeftCell="A68" zoomScaleSheetLayoutView="100" workbookViewId="0">
      <selection activeCell="C88" sqref="C88"/>
    </sheetView>
  </sheetViews>
  <sheetFormatPr defaultRowHeight="17.25"/>
  <cols>
    <col min="1" max="1" width="6.5703125" style="7" customWidth="1"/>
    <col min="2" max="2" width="36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7.8554687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11.28515625" style="7" hidden="1" customWidth="1"/>
    <col min="20" max="21" width="0" style="7" hidden="1" customWidth="1"/>
    <col min="22" max="16384" width="9.140625" style="7"/>
  </cols>
  <sheetData>
    <row r="1" spans="1:11">
      <c r="D1" s="42" t="s">
        <v>205</v>
      </c>
      <c r="E1" s="107">
        <v>171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171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6" t="s">
        <v>43</v>
      </c>
      <c r="B13" s="506"/>
      <c r="C13" s="506"/>
      <c r="D13" s="506"/>
      <c r="E13" s="414"/>
      <c r="F13" s="45"/>
    </row>
    <row r="14" spans="1:11" ht="27.75" customHeight="1">
      <c r="A14" s="507" t="s">
        <v>299</v>
      </c>
      <c r="B14" s="507"/>
      <c r="C14" s="507"/>
      <c r="D14" s="507"/>
      <c r="E14" s="415"/>
    </row>
    <row r="15" spans="1:11" ht="18.75" customHeight="1">
      <c r="A15" s="508" t="s">
        <v>252</v>
      </c>
      <c r="B15" s="508"/>
      <c r="C15" s="508"/>
      <c r="D15" s="508"/>
      <c r="E15" s="41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1" t="s">
        <v>148</v>
      </c>
      <c r="C17" s="511"/>
      <c r="D17" s="325"/>
      <c r="E17" s="325"/>
    </row>
    <row r="18" spans="1:14" ht="18" customHeight="1">
      <c r="A18" s="117">
        <v>1</v>
      </c>
      <c r="B18" s="22" t="s">
        <v>120</v>
      </c>
      <c r="C18" s="22"/>
      <c r="D18" s="253">
        <v>102360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4579.7</v>
      </c>
      <c r="E22" s="251"/>
      <c r="F22" s="460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4457.5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122.2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33.700000000000003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7550</v>
      </c>
      <c r="E26" s="251"/>
      <c r="F26" s="326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28" t="s">
        <v>223</v>
      </c>
    </row>
    <row r="28" spans="1:14" ht="18" hidden="1" customHeight="1">
      <c r="A28" s="117"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4412.2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+D78</f>
        <v>4412.2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39"/>
      <c r="J31" s="2"/>
      <c r="K31" s="2"/>
      <c r="L31" s="2"/>
      <c r="M31" s="2"/>
      <c r="N31" s="2"/>
    </row>
    <row r="32" spans="1:14" ht="17.25" customHeight="1">
      <c r="A32" s="117">
        <v>7</v>
      </c>
      <c r="B32" s="22" t="s">
        <v>10</v>
      </c>
      <c r="C32" s="22"/>
      <c r="D32" s="251">
        <v>3</v>
      </c>
      <c r="E32" s="251"/>
    </row>
    <row r="33" spans="1:24" s="3" customFormat="1" ht="17.25" hidden="1" customHeight="1">
      <c r="A33" s="160">
        <v>8</v>
      </c>
      <c r="B33" s="21" t="s">
        <v>305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7.25" hidden="1" customHeight="1">
      <c r="A34" s="160"/>
      <c r="B34" s="21"/>
      <c r="C34" s="21"/>
      <c r="D34" s="251"/>
      <c r="E34" s="251"/>
      <c r="F34" s="19"/>
      <c r="G34" s="2"/>
      <c r="H34" s="2"/>
      <c r="I34" s="2"/>
      <c r="J34" s="2"/>
      <c r="K34" s="2"/>
      <c r="L34" s="2"/>
      <c r="M34" s="2"/>
      <c r="N34" s="2"/>
    </row>
    <row r="35" spans="1:24" s="3" customFormat="1" ht="19.5" hidden="1" customHeight="1">
      <c r="A35" s="160">
        <f>+A33+1</f>
        <v>9</v>
      </c>
      <c r="B35" s="21"/>
      <c r="C35" s="21"/>
      <c r="D35" s="251"/>
      <c r="E35" s="251"/>
      <c r="F35" s="21" t="s">
        <v>194</v>
      </c>
      <c r="G35" s="2"/>
      <c r="H35" s="2"/>
      <c r="I35" s="2"/>
      <c r="J35" s="2"/>
      <c r="K35" s="2"/>
      <c r="L35" s="2"/>
      <c r="M35" s="2"/>
      <c r="N35" s="2"/>
    </row>
    <row r="36" spans="1:24" ht="21" customHeight="1">
      <c r="A36" s="50"/>
      <c r="B36" s="17" t="s">
        <v>292</v>
      </c>
      <c r="C36" s="17"/>
      <c r="D36" s="309">
        <f>SUM(D18:D19,D22,D25:D29,D32:D35)</f>
        <v>119010.59999999999</v>
      </c>
      <c r="E36" s="309"/>
    </row>
    <row r="37" spans="1:24" ht="23.25" customHeight="1">
      <c r="A37" s="43"/>
      <c r="B37" s="50"/>
      <c r="C37" s="51"/>
      <c r="D37" s="253"/>
      <c r="E37" s="253"/>
    </row>
    <row r="38" spans="1:24" ht="24.75" customHeight="1">
      <c r="A38" s="50" t="s">
        <v>11</v>
      </c>
      <c r="B38" s="483" t="s">
        <v>149</v>
      </c>
      <c r="C38" s="483"/>
      <c r="D38" s="310"/>
      <c r="E38" s="310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8" customHeight="1">
      <c r="A39" s="117">
        <v>1</v>
      </c>
      <c r="B39" s="21" t="s">
        <v>12</v>
      </c>
      <c r="C39" s="21"/>
      <c r="D39" s="253">
        <f>+Ashkhatavardz!N12</f>
        <v>74386.399999999994</v>
      </c>
      <c r="E39" s="253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3" customFormat="1" ht="19.5" customHeight="1">
      <c r="A40" s="161">
        <v>1.1000000000000001</v>
      </c>
      <c r="B40" s="20" t="s">
        <v>121</v>
      </c>
      <c r="C40" s="20"/>
      <c r="D40" s="265">
        <f>+Ashkhatavardz!C8+Ashkhatavardz!J7</f>
        <v>4391.335</v>
      </c>
      <c r="E40" s="265"/>
      <c r="F40" s="299"/>
      <c r="G40" s="2"/>
      <c r="H40" s="2"/>
      <c r="I40" s="2"/>
      <c r="J40" s="2"/>
      <c r="K40" s="8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1.2</v>
      </c>
      <c r="B41" s="20" t="s">
        <v>13</v>
      </c>
      <c r="C41" s="20"/>
      <c r="D41" s="265">
        <f>+Ashkhatavardz!C9+Ashkhatavardz!M7</f>
        <v>1131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9.5" hidden="1" customHeight="1">
      <c r="A42" s="161">
        <v>1.3</v>
      </c>
      <c r="B42" s="20" t="s">
        <v>290</v>
      </c>
      <c r="C42" s="20"/>
      <c r="D42" s="265">
        <f>+Ashkhatavardz!K7+Ashkhatavardz!C10</f>
        <v>0</v>
      </c>
      <c r="E42" s="26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15" customHeight="1">
      <c r="A43" s="117">
        <f>+A39+1</f>
        <v>2</v>
      </c>
      <c r="B43" s="21" t="s">
        <v>16</v>
      </c>
      <c r="C43" s="21"/>
      <c r="D43" s="253">
        <f>+'Snund ev finans. pastaci'!E11-'Dramakan hosqer'!D94</f>
        <v>28262.3</v>
      </c>
      <c r="E43" s="251"/>
      <c r="F43" s="57"/>
      <c r="G43" s="2"/>
      <c r="H43" s="2"/>
      <c r="I43" s="2"/>
      <c r="J43" s="2"/>
      <c r="K43" s="322"/>
      <c r="L43" s="89"/>
      <c r="M43" s="323"/>
      <c r="N43" s="89"/>
      <c r="O43" s="89"/>
      <c r="P43" s="89"/>
      <c r="Q43" s="324"/>
      <c r="R43" s="89"/>
      <c r="S43" s="252"/>
      <c r="T43" s="89"/>
      <c r="U43" s="2"/>
      <c r="V43" s="2"/>
      <c r="W43" s="2"/>
      <c r="X43" s="2"/>
    </row>
    <row r="44" spans="1:24" ht="18" customHeight="1">
      <c r="A44" s="117">
        <f>+A43+1</f>
        <v>3</v>
      </c>
      <c r="B44" s="21" t="s">
        <v>15</v>
      </c>
      <c r="C44" s="21"/>
      <c r="D44" s="251">
        <f>+Komunal!F27</f>
        <v>3864.1</v>
      </c>
      <c r="E44" s="251"/>
      <c r="F44" s="338">
        <f>+D44-Komunal!F20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ref="A45:A49" si="1">+A44+1</f>
        <v>4</v>
      </c>
      <c r="B45" s="21" t="s">
        <v>14</v>
      </c>
      <c r="C45" s="21"/>
      <c r="D45" s="251">
        <f>+Komunal!J27</f>
        <v>2680.1</v>
      </c>
      <c r="E45" s="251"/>
      <c r="F45" s="338">
        <f>+D45-Komunal!J20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17</v>
      </c>
      <c r="C46" s="21"/>
      <c r="D46" s="251">
        <f>+Komunal!O27</f>
        <v>884.8</v>
      </c>
      <c r="E46" s="251"/>
      <c r="F46" s="338">
        <f>+D46-Komunal!O27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f t="shared" si="1"/>
        <v>6</v>
      </c>
      <c r="B47" s="21" t="s">
        <v>18</v>
      </c>
      <c r="C47" s="21"/>
      <c r="D47" s="251">
        <v>94</v>
      </c>
      <c r="E47" s="251"/>
    </row>
    <row r="48" spans="1:24" ht="18" customHeight="1">
      <c r="A48" s="117">
        <f t="shared" si="1"/>
        <v>7</v>
      </c>
      <c r="B48" s="21" t="s">
        <v>19</v>
      </c>
      <c r="C48" s="21"/>
      <c r="D48" s="251">
        <v>60</v>
      </c>
      <c r="E48" s="251"/>
    </row>
    <row r="49" spans="1:19" ht="18" customHeight="1">
      <c r="A49" s="117">
        <f t="shared" si="1"/>
        <v>8</v>
      </c>
      <c r="B49" s="21" t="s">
        <v>20</v>
      </c>
      <c r="C49" s="21"/>
      <c r="D49" s="311">
        <f>SUM(D50:D52)</f>
        <v>128</v>
      </c>
      <c r="E49" s="311"/>
    </row>
    <row r="50" spans="1:19" s="3" customFormat="1" ht="18" customHeight="1">
      <c r="A50" s="116">
        <f>+A49+0.1</f>
        <v>8.1</v>
      </c>
      <c r="B50" s="20" t="s">
        <v>21</v>
      </c>
      <c r="C50" s="20"/>
      <c r="D50" s="252">
        <v>57.6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8.1999999999999993</v>
      </c>
      <c r="B51" s="20" t="s">
        <v>22</v>
      </c>
      <c r="C51" s="20"/>
      <c r="D51" s="252">
        <v>11.1</v>
      </c>
      <c r="E51" s="252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8" customHeight="1">
      <c r="A52" s="116">
        <f>+A51+0.1</f>
        <v>8.2999999999999989</v>
      </c>
      <c r="B52" s="20" t="s">
        <v>23</v>
      </c>
      <c r="C52" s="20"/>
      <c r="D52" s="252">
        <v>59.3</v>
      </c>
      <c r="E52" s="252"/>
      <c r="F52" s="2"/>
      <c r="G52" s="2"/>
      <c r="H52" s="2"/>
      <c r="I52" s="2"/>
      <c r="J52" s="2"/>
      <c r="K52" s="2"/>
      <c r="L52" s="2"/>
      <c r="M52" s="2"/>
      <c r="N52" s="2"/>
      <c r="Q52" s="509" t="s">
        <v>239</v>
      </c>
    </row>
    <row r="53" spans="1:19" ht="18" customHeight="1" thickBot="1">
      <c r="A53" s="117">
        <f>+A49+1</f>
        <v>9</v>
      </c>
      <c r="B53" s="21" t="s">
        <v>24</v>
      </c>
      <c r="C53" s="21"/>
      <c r="D53" s="251">
        <v>5</v>
      </c>
      <c r="E53" s="251"/>
      <c r="K53" s="89" t="s">
        <v>204</v>
      </c>
      <c r="O53" s="8" t="s">
        <v>240</v>
      </c>
      <c r="P53" s="8"/>
      <c r="Q53" s="510"/>
    </row>
    <row r="54" spans="1:19" ht="18" customHeight="1" thickBot="1">
      <c r="A54" s="117">
        <f>+A53+1</f>
        <v>10</v>
      </c>
      <c r="B54" s="21" t="s">
        <v>31</v>
      </c>
      <c r="C54" s="21"/>
      <c r="D54" s="251">
        <f>+S54-100</f>
        <v>962.59999999999991</v>
      </c>
      <c r="E54" s="251"/>
      <c r="F54" s="6" t="s">
        <v>225</v>
      </c>
      <c r="K54" s="300">
        <v>10</v>
      </c>
      <c r="L54" s="89" t="s">
        <v>202</v>
      </c>
      <c r="M54" s="302">
        <v>147</v>
      </c>
      <c r="N54" s="89" t="s">
        <v>203</v>
      </c>
      <c r="O54" s="301">
        <f>+K54*M54/12*2</f>
        <v>245</v>
      </c>
      <c r="P54" s="43" t="s">
        <v>224</v>
      </c>
      <c r="Q54" s="337">
        <v>817.6</v>
      </c>
      <c r="R54" s="7" t="s">
        <v>203</v>
      </c>
      <c r="S54" s="335">
        <f>+O54+Q54</f>
        <v>1062.5999999999999</v>
      </c>
    </row>
    <row r="55" spans="1:19" ht="18" customHeight="1">
      <c r="A55" s="117">
        <f t="shared" ref="A55:A73" si="2">+A54+1</f>
        <v>11</v>
      </c>
      <c r="B55" s="21" t="s">
        <v>25</v>
      </c>
      <c r="C55" s="21"/>
      <c r="D55" s="251">
        <v>280</v>
      </c>
      <c r="E55" s="251"/>
    </row>
    <row r="56" spans="1:19" ht="18" customHeight="1">
      <c r="A56" s="117">
        <f t="shared" si="2"/>
        <v>12</v>
      </c>
      <c r="B56" s="21" t="s">
        <v>76</v>
      </c>
      <c r="C56" s="21"/>
      <c r="D56" s="251">
        <v>280</v>
      </c>
      <c r="E56" s="251"/>
    </row>
    <row r="57" spans="1:19" ht="18" customHeight="1">
      <c r="A57" s="117">
        <f t="shared" si="2"/>
        <v>13</v>
      </c>
      <c r="B57" s="21" t="s">
        <v>50</v>
      </c>
      <c r="C57" s="21"/>
      <c r="D57" s="251">
        <v>570</v>
      </c>
      <c r="E57" s="251"/>
    </row>
    <row r="58" spans="1:19" ht="18.75" customHeight="1">
      <c r="A58" s="117">
        <f t="shared" si="2"/>
        <v>14</v>
      </c>
      <c r="B58" s="21" t="s">
        <v>122</v>
      </c>
      <c r="C58" s="21"/>
      <c r="D58" s="251">
        <v>150</v>
      </c>
      <c r="E58" s="251"/>
    </row>
    <row r="59" spans="1:19" ht="18" hidden="1" customHeight="1">
      <c r="A59" s="117">
        <f t="shared" si="2"/>
        <v>15</v>
      </c>
      <c r="B59" s="21" t="s">
        <v>123</v>
      </c>
      <c r="C59" s="21"/>
      <c r="D59" s="251">
        <v>0</v>
      </c>
      <c r="E59" s="251"/>
      <c r="G59" s="52"/>
    </row>
    <row r="60" spans="1:19" ht="20.25" customHeight="1">
      <c r="A60" s="117">
        <v>15</v>
      </c>
      <c r="B60" s="21" t="s">
        <v>26</v>
      </c>
      <c r="C60" s="21"/>
      <c r="D60" s="251">
        <v>600</v>
      </c>
      <c r="E60" s="251"/>
      <c r="G60" s="52"/>
    </row>
    <row r="61" spans="1:19" ht="18" customHeight="1">
      <c r="A61" s="117">
        <f t="shared" si="2"/>
        <v>16</v>
      </c>
      <c r="B61" s="21" t="s">
        <v>27</v>
      </c>
      <c r="C61" s="21"/>
      <c r="D61" s="251">
        <v>380.5</v>
      </c>
      <c r="E61" s="251"/>
    </row>
    <row r="62" spans="1:19" ht="18.75" customHeight="1">
      <c r="A62" s="117">
        <f t="shared" si="2"/>
        <v>17</v>
      </c>
      <c r="B62" s="21" t="s">
        <v>69</v>
      </c>
      <c r="C62" s="21"/>
      <c r="D62" s="251">
        <v>350</v>
      </c>
      <c r="E62" s="251"/>
    </row>
    <row r="63" spans="1:19" ht="18.75" hidden="1" customHeight="1">
      <c r="A63" s="117">
        <f t="shared" si="2"/>
        <v>18</v>
      </c>
      <c r="B63" s="21" t="s">
        <v>56</v>
      </c>
      <c r="C63" s="21"/>
      <c r="D63" s="253">
        <f>+D28</f>
        <v>0</v>
      </c>
      <c r="E63" s="251"/>
    </row>
    <row r="64" spans="1:19" ht="18" hidden="1" customHeight="1">
      <c r="A64" s="117">
        <f t="shared" si="2"/>
        <v>19</v>
      </c>
      <c r="B64" s="21" t="s">
        <v>47</v>
      </c>
      <c r="C64" s="21"/>
      <c r="D64" s="251">
        <v>0</v>
      </c>
      <c r="E64" s="251"/>
    </row>
    <row r="65" spans="1:14" ht="18.75" customHeight="1">
      <c r="A65" s="117">
        <v>18</v>
      </c>
      <c r="B65" s="21" t="s">
        <v>77</v>
      </c>
      <c r="C65" s="21"/>
      <c r="D65" s="251">
        <v>40</v>
      </c>
      <c r="E65" s="251"/>
    </row>
    <row r="66" spans="1:14" ht="18.75" customHeight="1">
      <c r="A66" s="117">
        <f t="shared" si="2"/>
        <v>19</v>
      </c>
      <c r="B66" s="21" t="s">
        <v>78</v>
      </c>
      <c r="C66" s="21"/>
      <c r="D66" s="251">
        <v>95</v>
      </c>
      <c r="E66" s="251"/>
    </row>
    <row r="67" spans="1:14" ht="18.75" customHeight="1">
      <c r="A67" s="117">
        <f t="shared" si="2"/>
        <v>20</v>
      </c>
      <c r="B67" s="21" t="s">
        <v>48</v>
      </c>
      <c r="C67" s="21"/>
      <c r="D67" s="251">
        <v>6</v>
      </c>
      <c r="E67" s="251"/>
    </row>
    <row r="68" spans="1:14" ht="18.75" customHeight="1">
      <c r="A68" s="117">
        <f t="shared" si="2"/>
        <v>21</v>
      </c>
      <c r="B68" s="21" t="s">
        <v>124</v>
      </c>
      <c r="C68" s="21"/>
      <c r="D68" s="251">
        <v>30</v>
      </c>
      <c r="E68" s="251"/>
    </row>
    <row r="69" spans="1:14" ht="18.75" hidden="1" customHeight="1">
      <c r="A69" s="117">
        <f t="shared" si="2"/>
        <v>22</v>
      </c>
      <c r="B69" s="21" t="s">
        <v>49</v>
      </c>
      <c r="C69" s="21"/>
      <c r="D69" s="251"/>
      <c r="E69" s="251"/>
    </row>
    <row r="70" spans="1:14" ht="18.75" customHeight="1">
      <c r="A70" s="117">
        <v>22</v>
      </c>
      <c r="B70" s="21" t="s">
        <v>66</v>
      </c>
      <c r="C70" s="21"/>
      <c r="D70" s="251">
        <f>72+60</f>
        <v>132</v>
      </c>
      <c r="E70" s="251"/>
    </row>
    <row r="71" spans="1:14" ht="18.75" hidden="1" customHeight="1">
      <c r="A71" s="117">
        <f t="shared" si="2"/>
        <v>23</v>
      </c>
      <c r="B71" s="21" t="s">
        <v>79</v>
      </c>
      <c r="C71" s="21"/>
      <c r="D71" s="251"/>
      <c r="E71" s="251"/>
    </row>
    <row r="72" spans="1:14" ht="18.75" customHeight="1">
      <c r="A72" s="117">
        <v>23</v>
      </c>
      <c r="B72" s="21" t="s">
        <v>309</v>
      </c>
      <c r="C72" s="21"/>
      <c r="D72" s="251">
        <v>50</v>
      </c>
      <c r="E72" s="251"/>
    </row>
    <row r="73" spans="1:14" ht="18.75" customHeight="1">
      <c r="A73" s="117">
        <f t="shared" si="2"/>
        <v>24</v>
      </c>
      <c r="B73" s="21" t="s">
        <v>301</v>
      </c>
      <c r="C73" s="21"/>
      <c r="D73" s="251">
        <v>50</v>
      </c>
      <c r="E73" s="251"/>
    </row>
    <row r="74" spans="1:14" ht="18.75" customHeight="1">
      <c r="A74" s="117">
        <v>25</v>
      </c>
      <c r="B74" s="21" t="s">
        <v>302</v>
      </c>
      <c r="C74" s="21"/>
      <c r="D74" s="251">
        <v>37</v>
      </c>
      <c r="E74" s="251"/>
    </row>
    <row r="75" spans="1:14" ht="18.75" customHeight="1">
      <c r="A75" s="117">
        <v>26</v>
      </c>
      <c r="B75" s="21" t="s">
        <v>308</v>
      </c>
      <c r="C75" s="21"/>
      <c r="D75" s="251">
        <v>52.8</v>
      </c>
      <c r="E75" s="251"/>
    </row>
    <row r="76" spans="1:14" ht="18.75" customHeight="1">
      <c r="A76" s="117">
        <v>27</v>
      </c>
      <c r="B76" s="21" t="s">
        <v>303</v>
      </c>
      <c r="C76" s="21"/>
      <c r="D76" s="251">
        <v>95.8</v>
      </c>
      <c r="E76" s="251"/>
      <c r="F76" s="57" t="s">
        <v>125</v>
      </c>
    </row>
    <row r="77" spans="1:14" ht="18.75" customHeight="1">
      <c r="A77" s="117">
        <v>28</v>
      </c>
      <c r="B77" s="21" t="s">
        <v>28</v>
      </c>
      <c r="C77" s="21"/>
      <c r="D77" s="251">
        <v>4412.2</v>
      </c>
      <c r="E77" s="251"/>
    </row>
    <row r="78" spans="1:14" s="3" customFormat="1" ht="18.75" customHeight="1">
      <c r="A78" s="161">
        <f>+A77+0.1</f>
        <v>28.1</v>
      </c>
      <c r="B78" s="20" t="s">
        <v>80</v>
      </c>
      <c r="C78" s="20"/>
      <c r="D78" s="252">
        <v>4412.2</v>
      </c>
      <c r="E78" s="252"/>
      <c r="F78" s="19"/>
      <c r="G78" s="2"/>
      <c r="H78" s="2"/>
      <c r="I78" s="2"/>
      <c r="J78" s="2"/>
      <c r="K78" s="2"/>
      <c r="L78" s="2"/>
      <c r="M78" s="2"/>
      <c r="N78" s="2"/>
    </row>
    <row r="79" spans="1:14" ht="18" customHeight="1">
      <c r="A79" s="117">
        <f>+A77+1</f>
        <v>29</v>
      </c>
      <c r="B79" s="21" t="s">
        <v>81</v>
      </c>
      <c r="C79" s="21"/>
      <c r="D79" s="251">
        <v>48</v>
      </c>
      <c r="E79" s="251"/>
    </row>
    <row r="80" spans="1:14" s="17" customFormat="1" ht="20.25" customHeight="1">
      <c r="A80" s="117">
        <f>+A79+1</f>
        <v>30</v>
      </c>
      <c r="B80" s="21" t="s">
        <v>70</v>
      </c>
      <c r="C80" s="21"/>
      <c r="D80" s="251">
        <v>24</v>
      </c>
      <c r="E80" s="251"/>
      <c r="F80" s="53"/>
      <c r="G80" s="16"/>
      <c r="H80" s="16"/>
      <c r="I80" s="16"/>
      <c r="J80" s="16"/>
      <c r="K80" s="16"/>
      <c r="L80" s="16"/>
      <c r="M80" s="16"/>
      <c r="N80" s="16"/>
    </row>
    <row r="81" spans="1:15">
      <c r="A81" s="54"/>
      <c r="B81" s="484" t="s">
        <v>32</v>
      </c>
      <c r="C81" s="484"/>
      <c r="D81" s="309">
        <f>SUM(D39,D43:D49,D53:D77,D79:D80)</f>
        <v>119010.60000000002</v>
      </c>
      <c r="E81" s="459" t="s">
        <v>250</v>
      </c>
      <c r="F81" s="306">
        <f>+D36-D81</f>
        <v>0</v>
      </c>
    </row>
    <row r="82" spans="1:15">
      <c r="B82" s="55"/>
      <c r="C82" s="8"/>
    </row>
    <row r="83" spans="1:15" hidden="1">
      <c r="B83" s="9" t="s">
        <v>2</v>
      </c>
      <c r="C83" s="312" t="s">
        <v>297</v>
      </c>
      <c r="D83" s="16"/>
      <c r="E83" s="16"/>
    </row>
    <row r="84" spans="1:15" ht="12.75" hidden="1" customHeight="1">
      <c r="B84" s="55"/>
      <c r="C84" s="249" t="s">
        <v>97</v>
      </c>
      <c r="D84" s="192"/>
      <c r="E84" s="192"/>
    </row>
    <row r="85" spans="1:15" ht="27" hidden="1" customHeight="1">
      <c r="B85" s="9" t="s">
        <v>6</v>
      </c>
      <c r="C85" s="312" t="s">
        <v>298</v>
      </c>
      <c r="D85" s="16"/>
      <c r="E85" s="16"/>
    </row>
    <row r="86" spans="1:15" ht="13.5" hidden="1" customHeight="1">
      <c r="C86" s="249" t="s">
        <v>97</v>
      </c>
      <c r="D86" s="192"/>
      <c r="E86" s="192"/>
    </row>
    <row r="87" spans="1:15" hidden="1">
      <c r="B87" s="8" t="s">
        <v>210</v>
      </c>
    </row>
    <row r="88" spans="1:15" ht="103.5" customHeight="1">
      <c r="B88" s="482" t="s">
        <v>242</v>
      </c>
      <c r="D88" s="327" t="s">
        <v>251</v>
      </c>
      <c r="E88" s="7"/>
      <c r="F88" s="43"/>
      <c r="O88" s="6"/>
    </row>
    <row r="89" spans="1:15" ht="40.5" customHeight="1">
      <c r="B89" s="262"/>
      <c r="C89" s="80"/>
      <c r="D89" s="7"/>
      <c r="E89" s="7"/>
      <c r="F89" s="43"/>
      <c r="O89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2:Q53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38100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abSelected="1" view="pageBreakPreview" topLeftCell="A73" zoomScaleSheetLayoutView="100" workbookViewId="0">
      <selection activeCell="C103" sqref="C103"/>
    </sheetView>
  </sheetViews>
  <sheetFormatPr defaultRowHeight="13.5"/>
  <cols>
    <col min="1" max="1" width="4.85546875" style="83" customWidth="1"/>
    <col min="2" max="2" width="41.71093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2" t="s">
        <v>205</v>
      </c>
      <c r="E1" s="428">
        <f>+'Ekamut-caxs'!E1+1</f>
        <v>172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2" t="s">
        <v>253</v>
      </c>
      <c r="E7" s="428">
        <f>+'Ekamut-caxs'!E7+1</f>
        <v>172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1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7" t="str">
        <f>+'Ekamut-caxs'!A14:D14</f>
        <v xml:space="preserve">«Երևանի Փոքրիկ Երկիր հ․ 91 մսուր-մանկապարտեզ» ՀՈԱԿ-ի </v>
      </c>
      <c r="B14" s="507"/>
      <c r="C14" s="507"/>
      <c r="D14" s="507"/>
      <c r="E14" s="41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8" t="s">
        <v>285</v>
      </c>
      <c r="B15" s="508"/>
      <c r="C15" s="508"/>
      <c r="D15" s="508"/>
      <c r="E15" s="41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19"/>
      <c r="F18" s="109"/>
      <c r="G18" s="89"/>
      <c r="H18" s="89"/>
      <c r="I18" s="89"/>
      <c r="J18" s="305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88">
        <f>+'Dramakani hamematakan'!D6</f>
        <v>4672.5</v>
      </c>
      <c r="E19" s="420"/>
      <c r="F19" s="520" t="s">
        <v>231</v>
      </c>
      <c r="G19" s="521"/>
      <c r="H19" s="304"/>
      <c r="I19" s="304"/>
      <c r="J19" s="303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88">
        <f>SUM(D21:D22,D25,D28:D34)</f>
        <v>114659.8</v>
      </c>
      <c r="E20" s="42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5" t="s">
        <v>120</v>
      </c>
      <c r="C21" s="526"/>
      <c r="D21" s="280">
        <f>+'Ekamut-caxs'!D18</f>
        <v>102360</v>
      </c>
      <c r="E21" s="42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5" t="str">
        <f>+'Ekamut-caxs'!B19</f>
        <v>Այլ նպաստներ բյուջեից, որից՝</v>
      </c>
      <c r="C22" s="526"/>
      <c r="D22" s="280">
        <f>+'Ekamut-caxs'!D19</f>
        <v>72</v>
      </c>
      <c r="E22" s="42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262</v>
      </c>
      <c r="C23" s="517"/>
      <c r="D23" s="258">
        <f>+'Ekamut-caxs'!D20</f>
        <v>72</v>
      </c>
      <c r="E23" s="42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265</v>
      </c>
      <c r="C24" s="517"/>
      <c r="D24" s="258">
        <f>+'Ekamut-caxs'!D21</f>
        <v>0</v>
      </c>
      <c r="E24" s="42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5" t="str">
        <f>+'Ekamut-caxs'!B22</f>
        <v>Դրամաշնորհներ բյուջեից, որից՝</v>
      </c>
      <c r="C25" s="526"/>
      <c r="D25" s="279">
        <f>+'Ekamut-caxs'!D22</f>
        <v>4579.7</v>
      </c>
      <c r="E25" s="422"/>
      <c r="F25" s="460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263</v>
      </c>
      <c r="C26" s="517"/>
      <c r="D26" s="258">
        <f>+'Ekamut-caxs'!D23</f>
        <v>4457.5</v>
      </c>
      <c r="E26" s="42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6" t="s">
        <v>264</v>
      </c>
      <c r="C27" s="517"/>
      <c r="D27" s="258">
        <f>+'Ekamut-caxs'!D24</f>
        <v>122.2</v>
      </c>
      <c r="E27" s="42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5" t="str">
        <f>+'Ekamut-caxs'!B26</f>
        <v xml:space="preserve">Վճարովի ծառայություններից </v>
      </c>
      <c r="C28" s="526"/>
      <c r="D28" s="280">
        <f>+'Ekamut-caxs'!D26</f>
        <v>7550</v>
      </c>
      <c r="E28" s="42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5" t="str">
        <f>+'Ekamut-caxs'!B27</f>
        <v>Վարձակալությունից</v>
      </c>
      <c r="C29" s="526"/>
      <c r="D29" s="280">
        <f>+'Ekamut-caxs'!D27</f>
        <v>0</v>
      </c>
      <c r="E29" s="42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5" t="str">
        <f>+'Ekamut-caxs'!B28</f>
        <v>Սպասարկման և կոմունալ համավճարներից</v>
      </c>
      <c r="C30" s="526"/>
      <c r="D30" s="280">
        <f>+'Ekamut-caxs'!D28</f>
        <v>0</v>
      </c>
      <c r="E30" s="42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5</v>
      </c>
      <c r="B31" s="525" t="s">
        <v>35</v>
      </c>
      <c r="C31" s="526"/>
      <c r="D31" s="279">
        <v>95.1</v>
      </c>
      <c r="E31" s="42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6</v>
      </c>
      <c r="B32" s="525" t="s">
        <v>10</v>
      </c>
      <c r="C32" s="526"/>
      <c r="D32" s="280">
        <f>+'Ekamut-caxs'!D32</f>
        <v>3</v>
      </c>
      <c r="E32" s="42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ref="A33:A34" si="0">+A32+1</f>
        <v>7</v>
      </c>
      <c r="B33" s="512" t="str">
        <f>+'Ekamut-caxs'!B33</f>
        <v>Ֆինանսական օգնություն</v>
      </c>
      <c r="C33" s="513"/>
      <c r="D33" s="279">
        <f>+'Ekamut-caxs'!D33</f>
        <v>0</v>
      </c>
      <c r="E33" s="42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12"/>
      <c r="C34" s="513"/>
      <c r="D34" s="279">
        <f>+'Ekamut-caxs'!D35</f>
        <v>0</v>
      </c>
      <c r="E34" s="423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88">
        <f>D36+D81+D93</f>
        <v>117366.60000000002</v>
      </c>
      <c r="E35" s="421"/>
      <c r="F35" s="313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88">
        <f>SUM(D37,D41:D47,D51:D75,D79:D80)</f>
        <v>116916.60000000002</v>
      </c>
      <c r="E36" s="42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+'Ekamut-caxs'!A39</f>
        <v>1</v>
      </c>
      <c r="B37" s="512" t="str">
        <f>+'Ekamut-caxs'!B39</f>
        <v>Աշխատավարձի գծով, որից՝</v>
      </c>
      <c r="C37" s="513"/>
      <c r="D37" s="280">
        <f>+'Ekamut-caxs'!D39</f>
        <v>74386.399999999994</v>
      </c>
      <c r="E37" s="42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+'Ekamut-caxs'!A40</f>
        <v>1.1000000000000001</v>
      </c>
      <c r="B38" s="516" t="s">
        <v>121</v>
      </c>
      <c r="C38" s="517"/>
      <c r="D38" s="292">
        <f>+'Ekamut-caxs'!D40</f>
        <v>4391.335</v>
      </c>
      <c r="E38" s="424"/>
      <c r="F38" s="299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+'Ekamut-caxs'!A41</f>
        <v>1.2</v>
      </c>
      <c r="B39" s="516" t="s">
        <v>13</v>
      </c>
      <c r="C39" s="517"/>
      <c r="D39" s="292">
        <f>+'Ekamut-caxs'!D41</f>
        <v>1131</v>
      </c>
      <c r="E39" s="42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+'Ekamut-caxs'!A42</f>
        <v>1.3</v>
      </c>
      <c r="B40" s="516" t="str">
        <f>+'Ekamut-caxs'!B42</f>
        <v>կամավոր ատեստ. գծով լրավճար</v>
      </c>
      <c r="C40" s="517"/>
      <c r="D40" s="292">
        <f>+'Ekamut-caxs'!D42</f>
        <v>0</v>
      </c>
      <c r="E40" s="42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+'Ekamut-caxs'!A43</f>
        <v>2</v>
      </c>
      <c r="B41" s="512" t="s">
        <v>16</v>
      </c>
      <c r="C41" s="513"/>
      <c r="D41" s="279">
        <f>+'Ekamut-caxs'!D43</f>
        <v>28262.3</v>
      </c>
      <c r="E41" s="42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+'Ekamut-caxs'!A44</f>
        <v>3</v>
      </c>
      <c r="B42" s="512" t="s">
        <v>15</v>
      </c>
      <c r="C42" s="513"/>
      <c r="D42" s="279">
        <f>+'Ekamut-caxs'!D44</f>
        <v>3864.1</v>
      </c>
      <c r="E42" s="422"/>
      <c r="F42" s="340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+'Ekamut-caxs'!A45</f>
        <v>4</v>
      </c>
      <c r="B43" s="512" t="s">
        <v>14</v>
      </c>
      <c r="C43" s="513"/>
      <c r="D43" s="279">
        <f>+'Ekamut-caxs'!D45</f>
        <v>2680.1</v>
      </c>
      <c r="E43" s="422"/>
      <c r="F43" s="340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+'Ekamut-caxs'!A46</f>
        <v>5</v>
      </c>
      <c r="B44" s="512" t="s">
        <v>17</v>
      </c>
      <c r="C44" s="513"/>
      <c r="D44" s="279">
        <f>+Komunal!M27</f>
        <v>851.1</v>
      </c>
      <c r="E44" s="422"/>
      <c r="F44" s="340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+'Ekamut-caxs'!A47</f>
        <v>6</v>
      </c>
      <c r="B45" s="512" t="s">
        <v>18</v>
      </c>
      <c r="C45" s="513"/>
      <c r="D45" s="280">
        <f>+'Ekamut-caxs'!D47</f>
        <v>94</v>
      </c>
      <c r="E45" s="42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+'Ekamut-caxs'!A48</f>
        <v>7</v>
      </c>
      <c r="B46" s="512" t="s">
        <v>19</v>
      </c>
      <c r="C46" s="513"/>
      <c r="D46" s="280">
        <f>+'Ekamut-caxs'!D48</f>
        <v>60</v>
      </c>
      <c r="E46" s="422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+'Ekamut-caxs'!A49</f>
        <v>8</v>
      </c>
      <c r="B47" s="512" t="s">
        <v>20</v>
      </c>
      <c r="C47" s="513"/>
      <c r="D47" s="280">
        <f>SUM(D48:D50)</f>
        <v>128</v>
      </c>
      <c r="E47" s="42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2">
        <f>+'Ekamut-caxs'!D50</f>
        <v>57.6</v>
      </c>
      <c r="E48" s="422"/>
    </row>
    <row r="49" spans="1:13" ht="18" customHeight="1">
      <c r="A49" s="27">
        <f>+A48+0.1</f>
        <v>8.1999999999999993</v>
      </c>
      <c r="B49" s="516" t="s">
        <v>22</v>
      </c>
      <c r="C49" s="517"/>
      <c r="D49" s="292">
        <f>+'Ekamut-caxs'!D51</f>
        <v>11.1</v>
      </c>
      <c r="E49" s="422"/>
    </row>
    <row r="50" spans="1:13" ht="18" customHeight="1">
      <c r="A50" s="27">
        <f>+A49+0.1</f>
        <v>8.2999999999999989</v>
      </c>
      <c r="B50" s="516" t="s">
        <v>23</v>
      </c>
      <c r="C50" s="517"/>
      <c r="D50" s="292">
        <f>+'Ekamut-caxs'!D52</f>
        <v>59.3</v>
      </c>
      <c r="E50" s="422"/>
    </row>
    <row r="51" spans="1:13" s="97" customFormat="1" ht="18" customHeight="1">
      <c r="A51" s="61">
        <f>+'Ekamut-caxs'!A53</f>
        <v>9</v>
      </c>
      <c r="B51" s="512" t="s">
        <v>24</v>
      </c>
      <c r="C51" s="513"/>
      <c r="D51" s="280">
        <f>+'Ekamut-caxs'!D53</f>
        <v>5</v>
      </c>
      <c r="E51" s="42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+'Ekamut-caxs'!A54</f>
        <v>10</v>
      </c>
      <c r="B52" s="512" t="s">
        <v>31</v>
      </c>
      <c r="C52" s="513"/>
      <c r="D52" s="279">
        <f>+'Ekamut-caxs'!D54</f>
        <v>962.59999999999991</v>
      </c>
      <c r="E52" s="42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+'Ekamut-caxs'!A55</f>
        <v>11</v>
      </c>
      <c r="B53" s="512" t="s">
        <v>25</v>
      </c>
      <c r="C53" s="513"/>
      <c r="D53" s="279">
        <f>+'Ekamut-caxs'!D55</f>
        <v>280</v>
      </c>
      <c r="E53" s="42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+'Ekamut-caxs'!A56</f>
        <v>12</v>
      </c>
      <c r="B54" s="512" t="s">
        <v>76</v>
      </c>
      <c r="C54" s="513"/>
      <c r="D54" s="279">
        <f>+'Ekamut-caxs'!D56</f>
        <v>280</v>
      </c>
      <c r="E54" s="42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+'Ekamut-caxs'!A57</f>
        <v>13</v>
      </c>
      <c r="B55" s="512" t="s">
        <v>50</v>
      </c>
      <c r="C55" s="513"/>
      <c r="D55" s="280">
        <f>+'Ekamut-caxs'!D57</f>
        <v>570</v>
      </c>
      <c r="E55" s="42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+'Ekamut-caxs'!A58</f>
        <v>14</v>
      </c>
      <c r="B56" s="512" t="s">
        <v>122</v>
      </c>
      <c r="C56" s="513"/>
      <c r="D56" s="280">
        <f>+'Ekamut-caxs'!D58</f>
        <v>150</v>
      </c>
      <c r="E56" s="42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+'Ekamut-caxs'!A59</f>
        <v>15</v>
      </c>
      <c r="B57" s="512" t="s">
        <v>123</v>
      </c>
      <c r="C57" s="513"/>
      <c r="D57" s="280">
        <f>+'Ekamut-caxs'!D59</f>
        <v>0</v>
      </c>
      <c r="E57" s="42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2" t="s">
        <v>26</v>
      </c>
      <c r="C58" s="513"/>
      <c r="D58" s="280">
        <f>+'Ekamut-caxs'!D60</f>
        <v>600</v>
      </c>
      <c r="E58" s="42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2" t="s">
        <v>27</v>
      </c>
      <c r="C59" s="513"/>
      <c r="D59" s="280">
        <f>+'Ekamut-caxs'!D61</f>
        <v>380.5</v>
      </c>
      <c r="E59" s="42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17</v>
      </c>
      <c r="B60" s="512" t="s">
        <v>69</v>
      </c>
      <c r="C60" s="513"/>
      <c r="D60" s="280">
        <f>+'Ekamut-caxs'!D62</f>
        <v>350</v>
      </c>
      <c r="E60" s="42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+'Ekamut-caxs'!A63</f>
        <v>18</v>
      </c>
      <c r="B61" s="512" t="s">
        <v>56</v>
      </c>
      <c r="C61" s="513"/>
      <c r="D61" s="280">
        <f>+'Ekamut-caxs'!D63</f>
        <v>0</v>
      </c>
      <c r="E61" s="42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+'Ekamut-caxs'!A64</f>
        <v>19</v>
      </c>
      <c r="B62" s="512" t="s">
        <v>47</v>
      </c>
      <c r="C62" s="513"/>
      <c r="D62" s="280">
        <f>+'Ekamut-caxs'!D64</f>
        <v>0</v>
      </c>
      <c r="E62" s="42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2" t="s">
        <v>77</v>
      </c>
      <c r="C63" s="513"/>
      <c r="D63" s="280">
        <f>+'Ekamut-caxs'!D65</f>
        <v>40</v>
      </c>
      <c r="E63" s="42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2" t="s">
        <v>78</v>
      </c>
      <c r="C64" s="513"/>
      <c r="D64" s="280">
        <f>+'Ekamut-caxs'!D66</f>
        <v>95</v>
      </c>
      <c r="E64" s="42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2" t="s">
        <v>48</v>
      </c>
      <c r="C65" s="513"/>
      <c r="D65" s="280">
        <f>+'Ekamut-caxs'!D67</f>
        <v>6</v>
      </c>
      <c r="E65" s="42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2" t="s">
        <v>124</v>
      </c>
      <c r="C66" s="513"/>
      <c r="D66" s="280">
        <f>+'Ekamut-caxs'!D68</f>
        <v>30</v>
      </c>
      <c r="E66" s="42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+'Ekamut-caxs'!A69</f>
        <v>22</v>
      </c>
      <c r="B67" s="512" t="s">
        <v>49</v>
      </c>
      <c r="C67" s="513"/>
      <c r="D67" s="280">
        <f>+'Ekamut-caxs'!D69</f>
        <v>0</v>
      </c>
      <c r="E67" s="42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12" t="s">
        <v>66</v>
      </c>
      <c r="C68" s="513"/>
      <c r="D68" s="280">
        <f>+'Ekamut-caxs'!D70</f>
        <v>132</v>
      </c>
      <c r="E68" s="42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+'Ekamut-caxs'!A71</f>
        <v>23</v>
      </c>
      <c r="B69" s="512" t="s">
        <v>79</v>
      </c>
      <c r="C69" s="513"/>
      <c r="D69" s="280">
        <f>+'Ekamut-caxs'!D71</f>
        <v>0</v>
      </c>
      <c r="E69" s="42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12" t="str">
        <f>+'Ekamut-caxs'!B72</f>
        <v>Դուրսգրվող գույքի գույքագրման գծով</v>
      </c>
      <c r="C70" s="513"/>
      <c r="D70" s="279">
        <f>+'Ekamut-caxs'!D72</f>
        <v>50</v>
      </c>
      <c r="E70" s="42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24</v>
      </c>
      <c r="B71" s="512" t="str">
        <f>+'Ekamut-caxs'!B73</f>
        <v>Արխիվացման ծառայության գծով</v>
      </c>
      <c r="C71" s="513"/>
      <c r="D71" s="279">
        <f>+'Ekamut-caxs'!D73</f>
        <v>50</v>
      </c>
      <c r="E71" s="423"/>
      <c r="F71" s="114"/>
      <c r="G71" s="67"/>
      <c r="H71" s="67"/>
      <c r="I71" s="67"/>
      <c r="J71" s="56"/>
    </row>
    <row r="72" spans="1:13" s="68" customFormat="1" ht="18" customHeight="1">
      <c r="A72" s="61">
        <v>25</v>
      </c>
      <c r="B72" s="485" t="str">
        <f>+'Ekamut-caxs'!B74</f>
        <v>Կրակմարիչների լիցքավորում</v>
      </c>
      <c r="C72" s="486"/>
      <c r="D72" s="279">
        <f>+'Ekamut-caxs'!D74</f>
        <v>37</v>
      </c>
      <c r="E72" s="423"/>
      <c r="F72" s="114"/>
      <c r="G72" s="67"/>
      <c r="H72" s="67"/>
      <c r="I72" s="67"/>
      <c r="J72" s="56"/>
    </row>
    <row r="73" spans="1:13" s="68" customFormat="1" ht="18" customHeight="1">
      <c r="A73" s="61">
        <v>26</v>
      </c>
      <c r="B73" s="485" t="str">
        <f>+'Ekamut-caxs'!B75</f>
        <v>Անվտանգության համակարգի գծով</v>
      </c>
      <c r="C73" s="486"/>
      <c r="D73" s="279">
        <f>+'Ekamut-caxs'!D75</f>
        <v>52.8</v>
      </c>
      <c r="E73" s="423"/>
      <c r="F73" s="114"/>
      <c r="G73" s="67"/>
      <c r="H73" s="67"/>
      <c r="I73" s="67"/>
      <c r="J73" s="56"/>
    </row>
    <row r="74" spans="1:13" s="68" customFormat="1" ht="18" customHeight="1">
      <c r="A74" s="61">
        <v>27</v>
      </c>
      <c r="B74" s="512" t="str">
        <f>+'Ekamut-caxs'!B76</f>
        <v>Ոռոգման ջրի գծով</v>
      </c>
      <c r="C74" s="513"/>
      <c r="D74" s="279">
        <f>+'Ekamut-caxs'!D76</f>
        <v>95.8</v>
      </c>
      <c r="E74" s="423"/>
      <c r="F74" s="106" t="s">
        <v>125</v>
      </c>
      <c r="G74" s="67"/>
      <c r="H74" s="67"/>
      <c r="I74" s="67"/>
      <c r="J74" s="56"/>
    </row>
    <row r="75" spans="1:13" s="97" customFormat="1" ht="22.5" customHeight="1">
      <c r="A75" s="61">
        <v>28</v>
      </c>
      <c r="B75" s="512" t="s">
        <v>37</v>
      </c>
      <c r="C75" s="513"/>
      <c r="D75" s="280">
        <f>SUM(D76:D78)</f>
        <v>48</v>
      </c>
      <c r="E75" s="422"/>
      <c r="F75" s="113"/>
      <c r="G75" s="67"/>
      <c r="H75" s="67"/>
      <c r="I75" s="67"/>
      <c r="J75" s="67"/>
      <c r="K75" s="96"/>
      <c r="L75" s="96"/>
      <c r="M75" s="96"/>
    </row>
    <row r="76" spans="1:13" ht="19.5" hidden="1" customHeight="1">
      <c r="A76" s="14">
        <f>+A75+0.1</f>
        <v>28.1</v>
      </c>
      <c r="B76" s="516" t="s">
        <v>38</v>
      </c>
      <c r="C76" s="517"/>
      <c r="D76" s="258"/>
      <c r="E76" s="425"/>
    </row>
    <row r="77" spans="1:13" ht="19.5" hidden="1" customHeight="1">
      <c r="A77" s="14">
        <f>+A76+0.1</f>
        <v>28.200000000000003</v>
      </c>
      <c r="B77" s="516" t="s">
        <v>51</v>
      </c>
      <c r="C77" s="517"/>
      <c r="D77" s="258"/>
      <c r="E77" s="425"/>
    </row>
    <row r="78" spans="1:13" ht="19.5" customHeight="1">
      <c r="A78" s="505">
        <v>28.1</v>
      </c>
      <c r="B78" s="516" t="s">
        <v>86</v>
      </c>
      <c r="C78" s="517"/>
      <c r="D78" s="258">
        <f>+'Ekamut-caxs'!D79</f>
        <v>48</v>
      </c>
      <c r="E78" s="425"/>
    </row>
    <row r="79" spans="1:13" s="97" customFormat="1" ht="17.25" customHeight="1">
      <c r="A79" s="71">
        <v>29</v>
      </c>
      <c r="B79" s="512" t="s">
        <v>39</v>
      </c>
      <c r="C79" s="513"/>
      <c r="D79" s="280">
        <f>+'Deb. ev kreditor'!D59-'Deb. ev kreditor'!D55</f>
        <v>2375.8999999999996</v>
      </c>
      <c r="E79" s="422"/>
      <c r="F79" s="113"/>
      <c r="G79" s="67"/>
      <c r="H79" s="67"/>
      <c r="I79" s="67"/>
      <c r="J79" s="67"/>
      <c r="K79" s="96"/>
      <c r="L79" s="96"/>
      <c r="M79" s="96"/>
    </row>
    <row r="80" spans="1:13" s="97" customFormat="1" ht="16.5" hidden="1" customHeight="1">
      <c r="A80" s="71">
        <v>33</v>
      </c>
      <c r="B80" s="512" t="s">
        <v>87</v>
      </c>
      <c r="C80" s="513"/>
      <c r="D80" s="279"/>
      <c r="E80" s="423"/>
      <c r="F80" s="113" t="s">
        <v>233</v>
      </c>
      <c r="G80" s="67"/>
      <c r="H80" s="67"/>
      <c r="I80" s="67"/>
      <c r="J80" s="67"/>
      <c r="K80" s="96"/>
      <c r="L80" s="96"/>
      <c r="M80" s="96"/>
    </row>
    <row r="81" spans="1:13" s="81" customFormat="1" ht="25.5" customHeight="1">
      <c r="A81" s="40" t="s">
        <v>59</v>
      </c>
      <c r="B81" s="518" t="s">
        <v>62</v>
      </c>
      <c r="C81" s="519"/>
      <c r="D81" s="288">
        <f>D82+D89</f>
        <v>450</v>
      </c>
      <c r="E81" s="421"/>
      <c r="F81" s="115"/>
      <c r="G81" s="104"/>
      <c r="H81" s="104"/>
      <c r="I81" s="104"/>
      <c r="J81" s="104"/>
      <c r="K81" s="80"/>
      <c r="L81" s="80"/>
      <c r="M81" s="80"/>
    </row>
    <row r="82" spans="1:13" s="95" customFormat="1" ht="26.25" customHeight="1">
      <c r="A82" s="71">
        <v>1</v>
      </c>
      <c r="B82" s="512" t="s">
        <v>92</v>
      </c>
      <c r="C82" s="513"/>
      <c r="D82" s="280">
        <f>SUM(D83:D88)</f>
        <v>450</v>
      </c>
      <c r="E82" s="42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v>1.1000000000000001</v>
      </c>
      <c r="B83" s="512" t="s">
        <v>88</v>
      </c>
      <c r="C83" s="513"/>
      <c r="D83" s="279"/>
      <c r="E83" s="42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512" t="s">
        <v>89</v>
      </c>
      <c r="C84" s="513"/>
      <c r="D84" s="279">
        <v>100</v>
      </c>
      <c r="E84" s="42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customHeight="1" thickBot="1">
      <c r="A85" s="71">
        <v>1.2</v>
      </c>
      <c r="B85" s="512" t="s">
        <v>90</v>
      </c>
      <c r="C85" s="513"/>
      <c r="D85" s="279">
        <v>350</v>
      </c>
      <c r="E85" s="42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f t="shared" ref="A86:A88" si="1">+A85+0.1</f>
        <v>1.3</v>
      </c>
      <c r="B86" s="512" t="s">
        <v>67</v>
      </c>
      <c r="C86" s="513"/>
      <c r="D86" s="279"/>
      <c r="E86" s="423"/>
      <c r="F86" s="111"/>
      <c r="G86" s="102"/>
      <c r="H86" s="102"/>
      <c r="I86" s="102"/>
      <c r="J86" s="102"/>
      <c r="K86" s="94"/>
      <c r="L86" s="94"/>
      <c r="M86" s="94"/>
    </row>
    <row r="87" spans="1:13" s="94" customFormat="1" ht="17.25" hidden="1" customHeight="1">
      <c r="A87" s="71">
        <f t="shared" si="1"/>
        <v>1.4000000000000001</v>
      </c>
      <c r="B87" s="512" t="s">
        <v>68</v>
      </c>
      <c r="C87" s="513"/>
      <c r="D87" s="279"/>
      <c r="E87" s="423"/>
      <c r="F87" s="111"/>
      <c r="G87" s="102"/>
      <c r="H87" s="102"/>
      <c r="I87" s="102"/>
      <c r="J87" s="102"/>
    </row>
    <row r="88" spans="1:13" s="94" customFormat="1" ht="17.25" hidden="1" customHeight="1">
      <c r="A88" s="71">
        <f t="shared" si="1"/>
        <v>1.5000000000000002</v>
      </c>
      <c r="B88" s="512"/>
      <c r="C88" s="513"/>
      <c r="D88" s="279"/>
      <c r="E88" s="423"/>
      <c r="F88" s="106" t="s">
        <v>126</v>
      </c>
      <c r="G88" s="102"/>
      <c r="H88" s="102"/>
      <c r="I88" s="102"/>
      <c r="J88" s="102"/>
    </row>
    <row r="89" spans="1:13" s="95" customFormat="1" ht="27.75" hidden="1" customHeight="1">
      <c r="A89" s="71">
        <v>2</v>
      </c>
      <c r="B89" s="512" t="s">
        <v>93</v>
      </c>
      <c r="C89" s="513"/>
      <c r="D89" s="280">
        <f>SUM(D90:D92)</f>
        <v>0</v>
      </c>
      <c r="E89" s="42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2.1</v>
      </c>
      <c r="B90" s="512" t="s">
        <v>64</v>
      </c>
      <c r="C90" s="513"/>
      <c r="D90" s="279"/>
      <c r="E90" s="423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f>+A90+0.1</f>
        <v>2.2000000000000002</v>
      </c>
      <c r="B91" s="512" t="s">
        <v>63</v>
      </c>
      <c r="C91" s="513"/>
      <c r="D91" s="279"/>
      <c r="E91" s="423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f>+A91+0.1</f>
        <v>2.3000000000000003</v>
      </c>
      <c r="B92" s="512" t="s">
        <v>52</v>
      </c>
      <c r="C92" s="513"/>
      <c r="D92" s="279"/>
      <c r="E92" s="423"/>
      <c r="F92" s="111"/>
      <c r="G92" s="102"/>
      <c r="H92" s="102"/>
      <c r="I92" s="102"/>
      <c r="J92" s="102"/>
      <c r="K92" s="94"/>
      <c r="L92" s="94"/>
      <c r="M92" s="94"/>
    </row>
    <row r="93" spans="1:13" s="81" customFormat="1" ht="37.5" hidden="1" customHeight="1">
      <c r="A93" s="40" t="s">
        <v>60</v>
      </c>
      <c r="B93" s="514" t="s">
        <v>155</v>
      </c>
      <c r="C93" s="515"/>
      <c r="D93" s="288">
        <f>SUM(D94:D95)</f>
        <v>0</v>
      </c>
      <c r="E93" s="421"/>
      <c r="F93" s="115"/>
      <c r="G93" s="104"/>
      <c r="H93" s="104"/>
      <c r="I93" s="104"/>
      <c r="J93" s="104"/>
      <c r="K93" s="80"/>
      <c r="L93" s="80"/>
      <c r="M93" s="80"/>
    </row>
    <row r="94" spans="1:13" s="95" customFormat="1" ht="15.75" hidden="1" customHeight="1" thickBot="1">
      <c r="A94" s="71">
        <v>1</v>
      </c>
      <c r="B94" s="512" t="s">
        <v>16</v>
      </c>
      <c r="C94" s="513"/>
      <c r="D94" s="279"/>
      <c r="E94" s="423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5.75" hidden="1" customHeight="1" thickBot="1">
      <c r="A95" s="71">
        <v>2</v>
      </c>
      <c r="B95" s="512"/>
      <c r="C95" s="513"/>
      <c r="D95" s="279"/>
      <c r="E95" s="423"/>
      <c r="F95" s="106"/>
      <c r="G95" s="102"/>
      <c r="H95" s="102"/>
      <c r="I95" s="102"/>
      <c r="J95" s="102"/>
      <c r="K95" s="94"/>
      <c r="L95" s="94"/>
      <c r="M95" s="94"/>
    </row>
    <row r="96" spans="1:13" s="99" customFormat="1" ht="38.25" customHeight="1" thickBot="1">
      <c r="A96" s="12" t="s">
        <v>40</v>
      </c>
      <c r="B96" s="514" t="s">
        <v>41</v>
      </c>
      <c r="C96" s="515"/>
      <c r="D96" s="288">
        <f>D19+D20-D35</f>
        <v>1965.6999999999825</v>
      </c>
      <c r="E96" s="461" t="s">
        <v>250</v>
      </c>
      <c r="F96" s="520" t="s">
        <v>206</v>
      </c>
      <c r="G96" s="521"/>
      <c r="H96" s="304"/>
      <c r="I96" s="304"/>
      <c r="J96" s="303"/>
      <c r="K96" s="98"/>
      <c r="L96" s="98"/>
      <c r="M96" s="98"/>
    </row>
    <row r="97" spans="1:13" s="81" customFormat="1" ht="34.5" customHeight="1">
      <c r="A97" s="86"/>
      <c r="B97" s="87"/>
      <c r="C97" s="87"/>
      <c r="F97" s="115"/>
      <c r="G97" s="104"/>
      <c r="H97" s="104"/>
      <c r="I97" s="104"/>
      <c r="J97" s="104"/>
      <c r="K97" s="80"/>
      <c r="L97" s="80"/>
      <c r="M97" s="80"/>
    </row>
    <row r="98" spans="1:13" s="7" customFormat="1" ht="21.75" hidden="1" customHeight="1">
      <c r="B98" s="18" t="s">
        <v>2</v>
      </c>
      <c r="C98" s="18"/>
      <c r="D98" s="312" t="str">
        <f>+'Ekamut-caxs'!C83</f>
        <v>Նելլի Ոսկանյան</v>
      </c>
      <c r="E98" s="104"/>
      <c r="F98" s="16"/>
      <c r="G98" s="44"/>
      <c r="H98" s="44"/>
      <c r="I98" s="44"/>
      <c r="J98" s="44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49" t="s">
        <v>97</v>
      </c>
      <c r="E99" s="426"/>
      <c r="F99" s="192"/>
      <c r="G99" s="89"/>
      <c r="H99" s="89"/>
      <c r="I99" s="89"/>
      <c r="J99" s="89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314" t="str">
        <f>+'Ekamut-caxs'!C85</f>
        <v>Գայանե Դերտլյան</v>
      </c>
      <c r="E100" s="427"/>
      <c r="F100" s="80"/>
      <c r="G100" s="89"/>
      <c r="H100" s="89"/>
      <c r="I100" s="89"/>
      <c r="J100" s="89"/>
      <c r="K100" s="2"/>
      <c r="L100" s="2"/>
      <c r="M100" s="2"/>
    </row>
    <row r="101" spans="1:13" s="3" customFormat="1" ht="12" hidden="1" customHeight="1">
      <c r="D101" s="249" t="s">
        <v>97</v>
      </c>
      <c r="E101" s="426"/>
      <c r="F101" s="192"/>
      <c r="G101" s="89"/>
      <c r="H101" s="89"/>
      <c r="I101" s="89"/>
      <c r="J101" s="89"/>
      <c r="K101" s="2"/>
      <c r="L101" s="2"/>
      <c r="M101" s="2"/>
    </row>
    <row r="102" spans="1:13" s="3" customFormat="1" hidden="1">
      <c r="B102" s="8" t="s">
        <v>195</v>
      </c>
      <c r="C102" s="8"/>
      <c r="D102" s="82"/>
      <c r="E102" s="82"/>
      <c r="F102" s="82"/>
      <c r="G102" s="89"/>
      <c r="H102" s="89"/>
      <c r="I102" s="89"/>
      <c r="J102" s="89"/>
      <c r="K102" s="2"/>
      <c r="L102" s="2"/>
      <c r="M102" s="2"/>
    </row>
    <row r="103" spans="1:13" s="261" customFormat="1" ht="97.5" customHeight="1">
      <c r="B103" s="482" t="str">
        <f>+'Ekamut-caxs'!B88</f>
        <v>ԵՐԵՎԱՆԻ ՔԱՂԱՔԱՊԵՏ՝</v>
      </c>
      <c r="C103" s="262"/>
      <c r="D103" s="80" t="str">
        <f>+'Ekamut-caxs'!D88</f>
        <v>ՏԻԳՐԱՆ ԱՎԻՆՅԱՆ</v>
      </c>
      <c r="E103" s="80"/>
      <c r="G103" s="6"/>
      <c r="H103" s="6"/>
      <c r="I103" s="6"/>
      <c r="J103" s="6"/>
      <c r="K103" s="6"/>
      <c r="L103" s="6"/>
      <c r="M103" s="6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6:G96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5:C95"/>
    <mergeCell ref="B96:C96"/>
    <mergeCell ref="B23:C23"/>
    <mergeCell ref="B24:C24"/>
    <mergeCell ref="B26:C26"/>
    <mergeCell ref="B27:C27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81 D75 D63:D64 D38:D39 D35:D36 D48:D61 D79 D93 D95:D9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85725</xdr:colOff>
                <xdr:row>103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45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6.425781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7" t="s">
        <v>57</v>
      </c>
      <c r="B1" s="527"/>
      <c r="C1" s="527"/>
      <c r="D1" s="527"/>
      <c r="E1" s="527"/>
      <c r="F1" s="527"/>
    </row>
    <row r="2" spans="1:18" s="22" customFormat="1" ht="25.5" customHeight="1">
      <c r="A2" s="507" t="str">
        <f>+'Ekamut-caxs'!A14:D14</f>
        <v xml:space="preserve">«Երևանի Փոքրիկ Երկիր հ․ 91 մսուր-մանկապարտեզ» ՀՈԱԿ-ի </v>
      </c>
      <c r="B2" s="507"/>
      <c r="C2" s="507"/>
      <c r="D2" s="507"/>
      <c r="E2" s="507"/>
      <c r="F2" s="50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0" t="s">
        <v>258</v>
      </c>
      <c r="B3" s="530"/>
      <c r="C3" s="530"/>
      <c r="D3" s="530"/>
      <c r="E3" s="530"/>
      <c r="F3" s="530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4" t="s">
        <v>241</v>
      </c>
    </row>
    <row r="6" spans="1:18" s="22" customFormat="1" ht="31.5" customHeight="1">
      <c r="A6" s="63" t="s">
        <v>7</v>
      </c>
      <c r="B6" s="64" t="s">
        <v>148</v>
      </c>
      <c r="C6" s="307">
        <f>SUM(C7:C18,C21:C24)</f>
        <v>123706.9</v>
      </c>
      <c r="D6" s="307">
        <f>SUM(D7:D8,D11,D14:D18,D21)</f>
        <v>119010.59999999999</v>
      </c>
      <c r="E6" s="307">
        <f t="shared" ref="E6:E68" si="0">D6-C6</f>
        <v>-4696.3000000000029</v>
      </c>
      <c r="F6" s="41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1" t="s">
        <v>120</v>
      </c>
      <c r="C7" s="293">
        <v>111360</v>
      </c>
      <c r="D7" s="294">
        <f>+'Ekamut-caxs'!D18</f>
        <v>102360</v>
      </c>
      <c r="E7" s="294">
        <f t="shared" si="0"/>
        <v>-9000</v>
      </c>
      <c r="F7" s="29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6">
        <v>2</v>
      </c>
      <c r="B8" s="281" t="s">
        <v>261</v>
      </c>
      <c r="C8" s="457">
        <f>+C9+C10</f>
        <v>0</v>
      </c>
      <c r="D8" s="294">
        <f>+'Ekamut-caxs'!D19</f>
        <v>72</v>
      </c>
      <c r="E8" s="294">
        <f t="shared" si="0"/>
        <v>72</v>
      </c>
      <c r="F8" s="293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3.25" customHeight="1">
      <c r="A9" s="27">
        <v>2.1</v>
      </c>
      <c r="B9" s="32" t="s">
        <v>262</v>
      </c>
      <c r="C9" s="458"/>
      <c r="D9" s="294">
        <f>+'Ekamut-caxs'!D20</f>
        <v>72</v>
      </c>
      <c r="E9" s="294">
        <f t="shared" si="0"/>
        <v>72</v>
      </c>
      <c r="F9" s="504" t="s">
        <v>306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58"/>
      <c r="D10" s="294">
        <f>+'Ekamut-caxs'!D21</f>
        <v>0</v>
      </c>
      <c r="E10" s="294">
        <f t="shared" si="0"/>
        <v>0</v>
      </c>
      <c r="F10" s="293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6">
        <v>3</v>
      </c>
      <c r="B11" s="278" t="s">
        <v>266</v>
      </c>
      <c r="C11" s="457">
        <f>+C12+C13</f>
        <v>0</v>
      </c>
      <c r="D11" s="294">
        <f>+'Ekamut-caxs'!D22</f>
        <v>4579.7</v>
      </c>
      <c r="E11" s="294">
        <f t="shared" si="0"/>
        <v>4579.7</v>
      </c>
      <c r="F11" s="293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29" t="s">
        <v>263</v>
      </c>
      <c r="C12" s="458"/>
      <c r="D12" s="294">
        <f>+'Ekamut-caxs'!D23</f>
        <v>4457.5</v>
      </c>
      <c r="E12" s="294">
        <f t="shared" si="0"/>
        <v>4457.5</v>
      </c>
      <c r="F12" s="293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0" t="s">
        <v>264</v>
      </c>
      <c r="C13" s="458"/>
      <c r="D13" s="294">
        <f>+'Ekamut-caxs'!D24</f>
        <v>122.2</v>
      </c>
      <c r="E13" s="294">
        <f t="shared" si="0"/>
        <v>122.2</v>
      </c>
      <c r="F13" s="293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6">
        <v>4</v>
      </c>
      <c r="B14" s="281" t="s">
        <v>271</v>
      </c>
      <c r="C14" s="458"/>
      <c r="D14" s="294">
        <f>+'Ekamut-caxs'!D25</f>
        <v>33.700000000000003</v>
      </c>
      <c r="E14" s="294">
        <f t="shared" si="0"/>
        <v>33.700000000000003</v>
      </c>
      <c r="F14" s="293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1" t="s">
        <v>8</v>
      </c>
      <c r="C15" s="293">
        <v>7550</v>
      </c>
      <c r="D15" s="294">
        <f>+'Ekamut-caxs'!D26</f>
        <v>7550</v>
      </c>
      <c r="E15" s="294">
        <f>D15-C15</f>
        <v>0</v>
      </c>
      <c r="F15" s="29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1" t="s">
        <v>55</v>
      </c>
      <c r="C16" s="295"/>
      <c r="D16" s="294">
        <f>+'Ekamut-caxs'!D27</f>
        <v>0</v>
      </c>
      <c r="E16" s="294">
        <f t="shared" si="0"/>
        <v>0</v>
      </c>
      <c r="F16" s="293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1" t="s">
        <v>65</v>
      </c>
      <c r="C17" s="295"/>
      <c r="D17" s="294">
        <f>+'Ekamut-caxs'!D28</f>
        <v>0</v>
      </c>
      <c r="E17" s="294">
        <f t="shared" si="0"/>
        <v>0</v>
      </c>
      <c r="F17" s="293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6" t="s">
        <v>127</v>
      </c>
      <c r="C18" s="297">
        <f>SUM(C19:C20)</f>
        <v>4793.8999999999996</v>
      </c>
      <c r="D18" s="297">
        <f>SUM(D19:D20)</f>
        <v>4412.2</v>
      </c>
      <c r="E18" s="294">
        <f t="shared" si="0"/>
        <v>-381.69999999999982</v>
      </c>
      <c r="F18" s="293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4793.8999999999996</v>
      </c>
      <c r="D19" s="255">
        <f>+'Ekamut-caxs'!D30</f>
        <v>4412.2</v>
      </c>
      <c r="E19" s="255">
        <f t="shared" si="0"/>
        <v>-381.69999999999982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7</v>
      </c>
      <c r="B21" s="283" t="s">
        <v>10</v>
      </c>
      <c r="C21" s="295">
        <v>3</v>
      </c>
      <c r="D21" s="294">
        <f>+'Ekamut-caxs'!D32</f>
        <v>3</v>
      </c>
      <c r="E21" s="294">
        <f t="shared" si="0"/>
        <v>0</v>
      </c>
      <c r="F21" s="29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3" t="s">
        <v>9</v>
      </c>
      <c r="C22" s="295"/>
      <c r="D22" s="294"/>
      <c r="E22" s="294">
        <f t="shared" si="0"/>
        <v>0</v>
      </c>
      <c r="F22" s="293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8</v>
      </c>
      <c r="B23" s="284" t="str">
        <f>+'Ekamut-caxs'!B33</f>
        <v>Ֆինանսական օգնություն</v>
      </c>
      <c r="C23" s="295">
        <v>0</v>
      </c>
      <c r="D23" s="293">
        <f>+'Ekamut-caxs'!D33</f>
        <v>0</v>
      </c>
      <c r="E23" s="293">
        <f>D23-C23</f>
        <v>0</v>
      </c>
      <c r="F23" s="29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4"/>
      <c r="C24" s="295"/>
      <c r="D24" s="293">
        <f>+'Ekamut-caxs'!D35</f>
        <v>0</v>
      </c>
      <c r="E24" s="293">
        <f>D24-C24</f>
        <v>0</v>
      </c>
      <c r="F24" s="293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8">
        <f>SUM(C26,C30:C36,C40:C64,C66:C67)</f>
        <v>123706.9</v>
      </c>
      <c r="D25" s="308">
        <f>SUM(D26,D30:D36,D40:D64,D66:D67)</f>
        <v>119010.60000000002</v>
      </c>
      <c r="E25" s="307">
        <f t="shared" si="0"/>
        <v>-4696.2999999999738</v>
      </c>
      <c r="F25" s="41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5" t="s">
        <v>12</v>
      </c>
      <c r="C26" s="295">
        <v>77084.2</v>
      </c>
      <c r="D26" s="297">
        <f>+'Ekamut-caxs'!D39</f>
        <v>74386.399999999994</v>
      </c>
      <c r="E26" s="294">
        <f t="shared" si="0"/>
        <v>-2697.8000000000029</v>
      </c>
      <c r="F26" s="29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4945.1000000000004</v>
      </c>
      <c r="D27" s="298">
        <f>+'Ekamut-caxs'!D40</f>
        <v>4391.335</v>
      </c>
      <c r="E27" s="255">
        <f>D27-C27</f>
        <v>-553.76500000000033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298">
        <f>+'Ekamut-caxs'!D41</f>
        <v>1131</v>
      </c>
      <c r="E28" s="255">
        <f>D28-C28</f>
        <v>1131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+'Ekamut-caxs'!B42</f>
        <v>կամավոր ատեստ. գծով լրավճար</v>
      </c>
      <c r="C29" s="254">
        <v>0</v>
      </c>
      <c r="D29" s="298">
        <f>+'Ekamut-caxs'!D42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1" t="s">
        <v>16</v>
      </c>
      <c r="C30" s="295">
        <v>28970.2</v>
      </c>
      <c r="D30" s="297">
        <f>+'Ekamut-caxs'!D43</f>
        <v>28262.3</v>
      </c>
      <c r="E30" s="294">
        <f t="shared" si="0"/>
        <v>-707.90000000000146</v>
      </c>
      <c r="F30" s="29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1" t="s">
        <v>15</v>
      </c>
      <c r="C31" s="295">
        <v>3967.8</v>
      </c>
      <c r="D31" s="297">
        <f>+'Ekamut-caxs'!D44</f>
        <v>3864.1</v>
      </c>
      <c r="E31" s="294">
        <f t="shared" si="0"/>
        <v>-103.70000000000027</v>
      </c>
      <c r="F31" s="29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1" t="s">
        <v>14</v>
      </c>
      <c r="C32" s="295">
        <v>1572.6</v>
      </c>
      <c r="D32" s="297">
        <f>+'Ekamut-caxs'!D45</f>
        <v>2680.1</v>
      </c>
      <c r="E32" s="294">
        <f t="shared" si="0"/>
        <v>1107.5</v>
      </c>
      <c r="F32" s="29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1" t="s">
        <v>17</v>
      </c>
      <c r="C33" s="295">
        <v>687.7</v>
      </c>
      <c r="D33" s="297">
        <f>+'Ekamut-caxs'!D46</f>
        <v>884.8</v>
      </c>
      <c r="E33" s="294">
        <f t="shared" si="0"/>
        <v>197.09999999999991</v>
      </c>
      <c r="F33" s="293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1" t="s">
        <v>18</v>
      </c>
      <c r="C34" s="295">
        <v>94</v>
      </c>
      <c r="D34" s="297">
        <f>+'Ekamut-caxs'!D47</f>
        <v>94</v>
      </c>
      <c r="E34" s="294">
        <f t="shared" si="0"/>
        <v>0</v>
      </c>
      <c r="F34" s="29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1" t="s">
        <v>19</v>
      </c>
      <c r="C35" s="295">
        <v>60</v>
      </c>
      <c r="D35" s="297">
        <f>+'Ekamut-caxs'!D48</f>
        <v>60</v>
      </c>
      <c r="E35" s="294">
        <f t="shared" si="0"/>
        <v>0</v>
      </c>
      <c r="F35" s="29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1" t="s">
        <v>20</v>
      </c>
      <c r="C36" s="297">
        <f>SUM(C37:C39)</f>
        <v>128</v>
      </c>
      <c r="D36" s="297">
        <f>SUM(D37:D39)</f>
        <v>128</v>
      </c>
      <c r="E36" s="294">
        <f t="shared" si="0"/>
        <v>0</v>
      </c>
      <c r="F36" s="29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298">
        <f>+'Ekamut-caxs'!D50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11.1</v>
      </c>
      <c r="D38" s="298">
        <f>+'Ekamut-caxs'!D51</f>
        <v>11.1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59.3</v>
      </c>
      <c r="D39" s="298">
        <f>+'Ekamut-caxs'!D52</f>
        <v>59.3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1" t="s">
        <v>24</v>
      </c>
      <c r="C40" s="295">
        <v>5</v>
      </c>
      <c r="D40" s="297">
        <f>+'Ekamut-caxs'!D53</f>
        <v>5</v>
      </c>
      <c r="E40" s="294">
        <f t="shared" si="0"/>
        <v>0</v>
      </c>
      <c r="F40" s="29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1" t="s">
        <v>31</v>
      </c>
      <c r="C41" s="295">
        <v>1470</v>
      </c>
      <c r="D41" s="297">
        <f>+'Ekamut-caxs'!D54</f>
        <v>962.59999999999991</v>
      </c>
      <c r="E41" s="294">
        <f t="shared" si="0"/>
        <v>-507.40000000000009</v>
      </c>
      <c r="F41" s="293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1" t="s">
        <v>25</v>
      </c>
      <c r="C42" s="295">
        <v>280</v>
      </c>
      <c r="D42" s="297">
        <f>+'Ekamut-caxs'!D55</f>
        <v>280</v>
      </c>
      <c r="E42" s="294">
        <f t="shared" si="0"/>
        <v>0</v>
      </c>
      <c r="F42" s="29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6" t="s">
        <v>76</v>
      </c>
      <c r="C43" s="295">
        <v>280</v>
      </c>
      <c r="D43" s="297">
        <f>+'Ekamut-caxs'!D56</f>
        <v>280</v>
      </c>
      <c r="E43" s="294">
        <f t="shared" si="0"/>
        <v>0</v>
      </c>
      <c r="F43" s="29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1" t="s">
        <v>50</v>
      </c>
      <c r="C44" s="295">
        <v>725</v>
      </c>
      <c r="D44" s="297">
        <f>+'Ekamut-caxs'!D57</f>
        <v>570</v>
      </c>
      <c r="E44" s="294">
        <f t="shared" si="0"/>
        <v>-155</v>
      </c>
      <c r="F44" s="29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1" t="s">
        <v>122</v>
      </c>
      <c r="C45" s="295">
        <v>387</v>
      </c>
      <c r="D45" s="297">
        <f>+'Ekamut-caxs'!D58</f>
        <v>150</v>
      </c>
      <c r="E45" s="294">
        <f>D45-C45</f>
        <v>-237</v>
      </c>
      <c r="F45" s="29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1" t="s">
        <v>123</v>
      </c>
      <c r="C46" s="295">
        <v>350</v>
      </c>
      <c r="D46" s="297">
        <f>+'Ekamut-caxs'!D59</f>
        <v>0</v>
      </c>
      <c r="E46" s="294">
        <f t="shared" si="0"/>
        <v>-350</v>
      </c>
      <c r="F46" s="29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1" t="s">
        <v>26</v>
      </c>
      <c r="C47" s="293">
        <v>1600</v>
      </c>
      <c r="D47" s="297">
        <f>+'Ekamut-caxs'!D60</f>
        <v>600</v>
      </c>
      <c r="E47" s="294">
        <f t="shared" si="0"/>
        <v>-1000</v>
      </c>
      <c r="F47" s="29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1" t="s">
        <v>27</v>
      </c>
      <c r="C48" s="293">
        <v>380.5</v>
      </c>
      <c r="D48" s="297">
        <f>+'Ekamut-caxs'!D61</f>
        <v>380.5</v>
      </c>
      <c r="E48" s="294">
        <f>D48-C48</f>
        <v>0</v>
      </c>
      <c r="F48" s="29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1" t="s">
        <v>69</v>
      </c>
      <c r="C49" s="293">
        <v>350</v>
      </c>
      <c r="D49" s="297">
        <f>+'Ekamut-caxs'!D62</f>
        <v>350</v>
      </c>
      <c r="E49" s="294">
        <f>D49-C49</f>
        <v>0</v>
      </c>
      <c r="F49" s="29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1" t="s">
        <v>56</v>
      </c>
      <c r="C50" s="293"/>
      <c r="D50" s="297">
        <f>+'Ekamut-caxs'!D63</f>
        <v>0</v>
      </c>
      <c r="E50" s="294">
        <f>D50-C50</f>
        <v>0</v>
      </c>
      <c r="F50" s="29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1" t="s">
        <v>47</v>
      </c>
      <c r="C51" s="295">
        <v>105</v>
      </c>
      <c r="D51" s="297">
        <f>+'Ekamut-caxs'!D64</f>
        <v>0</v>
      </c>
      <c r="E51" s="294">
        <f t="shared" si="0"/>
        <v>-105</v>
      </c>
      <c r="F51" s="29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20</v>
      </c>
      <c r="B52" s="281" t="s">
        <v>77</v>
      </c>
      <c r="C52" s="295">
        <v>40</v>
      </c>
      <c r="D52" s="297">
        <f>+'Ekamut-caxs'!D65</f>
        <v>40</v>
      </c>
      <c r="E52" s="294">
        <f t="shared" si="0"/>
        <v>0</v>
      </c>
      <c r="F52" s="29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21</v>
      </c>
      <c r="B53" s="488" t="s">
        <v>78</v>
      </c>
      <c r="C53" s="293">
        <v>95</v>
      </c>
      <c r="D53" s="297">
        <f>+'Ekamut-caxs'!D66</f>
        <v>95</v>
      </c>
      <c r="E53" s="294">
        <f t="shared" si="0"/>
        <v>0</v>
      </c>
      <c r="F53" s="293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22</v>
      </c>
      <c r="B54" s="281" t="s">
        <v>48</v>
      </c>
      <c r="C54" s="293">
        <v>6</v>
      </c>
      <c r="D54" s="297">
        <f>+'Ekamut-caxs'!D67</f>
        <v>6</v>
      </c>
      <c r="E54" s="294">
        <f t="shared" ref="E54:E67" si="1">D54-C54</f>
        <v>0</v>
      </c>
      <c r="F54" s="29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23</v>
      </c>
      <c r="B55" s="281" t="s">
        <v>124</v>
      </c>
      <c r="C55" s="293">
        <v>30</v>
      </c>
      <c r="D55" s="297">
        <f>+'Ekamut-caxs'!D68</f>
        <v>30</v>
      </c>
      <c r="E55" s="294">
        <f t="shared" si="1"/>
        <v>0</v>
      </c>
      <c r="F55" s="29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1" t="s">
        <v>49</v>
      </c>
      <c r="C56" s="293"/>
      <c r="D56" s="297">
        <f>+'Ekamut-caxs'!D69</f>
        <v>0</v>
      </c>
      <c r="E56" s="294">
        <f t="shared" si="1"/>
        <v>0</v>
      </c>
      <c r="F56" s="29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24</v>
      </c>
      <c r="B57" s="281" t="s">
        <v>66</v>
      </c>
      <c r="C57" s="293">
        <v>60</v>
      </c>
      <c r="D57" s="297">
        <f>+'Ekamut-caxs'!D70</f>
        <v>132</v>
      </c>
      <c r="E57" s="294">
        <f t="shared" si="1"/>
        <v>72</v>
      </c>
      <c r="F57" s="29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3"/>
      <c r="D58" s="297">
        <f>+'Ekamut-caxs'!D71</f>
        <v>0</v>
      </c>
      <c r="E58" s="294">
        <f t="shared" si="1"/>
        <v>0</v>
      </c>
      <c r="F58" s="29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25</v>
      </c>
      <c r="B59" s="281" t="s">
        <v>158</v>
      </c>
      <c r="C59" s="293">
        <v>50</v>
      </c>
      <c r="D59" s="297">
        <f>+'Ekamut-caxs'!D72</f>
        <v>50</v>
      </c>
      <c r="E59" s="294">
        <f t="shared" si="1"/>
        <v>0</v>
      </c>
      <c r="F59" s="29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26</v>
      </c>
      <c r="B60" s="284" t="str">
        <f>+'Ekamut-caxs'!B73</f>
        <v>Արխիվացման ծառայության գծով</v>
      </c>
      <c r="C60" s="293">
        <v>50</v>
      </c>
      <c r="D60" s="295">
        <f>+'Ekamut-caxs'!D73</f>
        <v>50</v>
      </c>
      <c r="E60" s="293">
        <f>D60-C60</f>
        <v>0</v>
      </c>
      <c r="F60" s="29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27</v>
      </c>
      <c r="B61" s="284" t="str">
        <f>+'Ekamut-caxs'!B74</f>
        <v>Կրակմարիչների լիցքավորում</v>
      </c>
      <c r="C61" s="293">
        <v>37</v>
      </c>
      <c r="D61" s="295">
        <f>+'Ekamut-caxs'!D74</f>
        <v>37</v>
      </c>
      <c r="E61" s="293">
        <f>D61-C61</f>
        <v>0</v>
      </c>
      <c r="F61" s="293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28</v>
      </c>
      <c r="B62" s="491" t="str">
        <f>+'Ekamut-caxs'!B75</f>
        <v>Անվտանգության համակարգի գծով</v>
      </c>
      <c r="C62" s="293">
        <v>0</v>
      </c>
      <c r="D62" s="295">
        <f>+'Ekamut-caxs'!D75</f>
        <v>52.8</v>
      </c>
      <c r="E62" s="293">
        <f>D62-C62</f>
        <v>52.8</v>
      </c>
      <c r="F62" s="29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29</v>
      </c>
      <c r="B63" s="284" t="str">
        <f>+'Ekamut-caxs'!B76</f>
        <v>Ոռոգման ջրի գծով</v>
      </c>
      <c r="C63" s="293">
        <v>0</v>
      </c>
      <c r="D63" s="295">
        <f>+'Ekamut-caxs'!D76</f>
        <v>95.8</v>
      </c>
      <c r="E63" s="293">
        <f>D63-C63</f>
        <v>95.8</v>
      </c>
      <c r="F63" s="293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30</v>
      </c>
      <c r="B64" s="487" t="s">
        <v>28</v>
      </c>
      <c r="C64" s="293">
        <v>4793.8999999999996</v>
      </c>
      <c r="D64" s="297">
        <f>+'Ekamut-caxs'!D77</f>
        <v>4412.2</v>
      </c>
      <c r="E64" s="294">
        <f t="shared" si="1"/>
        <v>-381.69999999999982</v>
      </c>
      <c r="F64" s="29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30.1</v>
      </c>
      <c r="B65" s="30" t="s">
        <v>80</v>
      </c>
      <c r="C65" s="256">
        <v>4793.8999999999996</v>
      </c>
      <c r="D65" s="298">
        <f>+'Ekamut-caxs'!D78</f>
        <v>4412.2</v>
      </c>
      <c r="E65" s="255">
        <f t="shared" si="1"/>
        <v>-381.69999999999982</v>
      </c>
      <c r="F65" s="256"/>
      <c r="G65" s="159"/>
    </row>
    <row r="66" spans="1:18" s="58" customFormat="1" ht="21" customHeight="1">
      <c r="A66" s="61">
        <v>31</v>
      </c>
      <c r="B66" s="296" t="s">
        <v>81</v>
      </c>
      <c r="C66" s="293">
        <v>48</v>
      </c>
      <c r="D66" s="297">
        <f>+'Ekamut-caxs'!D79</f>
        <v>48</v>
      </c>
      <c r="E66" s="294">
        <f t="shared" si="1"/>
        <v>0</v>
      </c>
      <c r="F66" s="29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32</v>
      </c>
      <c r="B67" s="281" t="s">
        <v>70</v>
      </c>
      <c r="C67" s="293">
        <v>0</v>
      </c>
      <c r="D67" s="297">
        <f>+'Ekamut-caxs'!D80</f>
        <v>24</v>
      </c>
      <c r="E67" s="294">
        <f t="shared" si="1"/>
        <v>24</v>
      </c>
      <c r="F67" s="293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07">
        <f>C6-C25</f>
        <v>0</v>
      </c>
      <c r="D68" s="307">
        <f>D6-D25</f>
        <v>0</v>
      </c>
      <c r="E68" s="307">
        <f t="shared" si="0"/>
        <v>0</v>
      </c>
      <c r="F68" s="413" t="s">
        <v>307</v>
      </c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hidden="1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9" t="str">
        <f>+'Ekamut-caxs'!C83</f>
        <v>Նելլի Ոսկանյան</v>
      </c>
      <c r="E70" s="529"/>
      <c r="F70" s="123"/>
    </row>
    <row r="71" spans="1:18" ht="9.75" customHeight="1">
      <c r="B71" s="38"/>
      <c r="D71" s="528" t="s">
        <v>5</v>
      </c>
      <c r="E71" s="528"/>
      <c r="F71" s="343"/>
    </row>
    <row r="72" spans="1:18" ht="24.75" customHeight="1">
      <c r="B72" s="37" t="s">
        <v>6</v>
      </c>
      <c r="C72" s="24"/>
      <c r="D72" s="529" t="str">
        <f>+'Ekamut-caxs'!C85</f>
        <v>Գայանե Դերտլյան</v>
      </c>
      <c r="E72" s="529"/>
      <c r="F72" s="123"/>
    </row>
    <row r="73" spans="1:18" ht="11.25" customHeight="1">
      <c r="D73" s="528" t="s">
        <v>5</v>
      </c>
      <c r="E73" s="528"/>
      <c r="F73" s="343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41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6.285156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7" t="s">
        <v>83</v>
      </c>
      <c r="B1" s="527"/>
      <c r="C1" s="527"/>
      <c r="D1" s="527"/>
      <c r="E1" s="527"/>
      <c r="F1" s="527"/>
    </row>
    <row r="2" spans="1:20" s="22" customFormat="1" ht="26.25" customHeight="1">
      <c r="A2" s="507" t="str">
        <f>+'Ekamut-caxs'!A14:D14</f>
        <v xml:space="preserve">«Երևանի Փոքրիկ Երկիր հ․ 91 մսուր-մանկապարտեզ» ՀՈԱԿ-ի </v>
      </c>
      <c r="B2" s="507"/>
      <c r="C2" s="507"/>
      <c r="D2" s="507"/>
      <c r="E2" s="507"/>
      <c r="F2" s="50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0" t="s">
        <v>259</v>
      </c>
      <c r="B3" s="530"/>
      <c r="C3" s="530"/>
      <c r="D3" s="530"/>
      <c r="E3" s="530"/>
      <c r="F3" s="53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4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35.25" customHeight="1">
      <c r="A6" s="12" t="s">
        <v>7</v>
      </c>
      <c r="B6" s="13" t="s">
        <v>34</v>
      </c>
      <c r="C6" s="257">
        <v>4672.5</v>
      </c>
      <c r="D6" s="257">
        <f>+C6</f>
        <v>4672.5</v>
      </c>
      <c r="E6" s="288">
        <f t="shared" ref="E6:E70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4.5" customHeight="1">
      <c r="A7" s="12" t="s">
        <v>11</v>
      </c>
      <c r="B7" s="13" t="s">
        <v>84</v>
      </c>
      <c r="C7" s="288">
        <f>SUM(C8:C9,C12,C15:C22)</f>
        <v>118913</v>
      </c>
      <c r="D7" s="288">
        <f>SUM(D8:D9,D12,D15:D22)</f>
        <v>114659.8</v>
      </c>
      <c r="E7" s="288">
        <f>D7-C7</f>
        <v>-4253.1999999999971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8" t="s">
        <v>120</v>
      </c>
      <c r="C8" s="279">
        <v>111360</v>
      </c>
      <c r="D8" s="280">
        <f>+'Dramakan hosqer'!D21</f>
        <v>102360</v>
      </c>
      <c r="E8" s="280">
        <f>D8-C8</f>
        <v>-9000</v>
      </c>
      <c r="F8" s="279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1" t="s">
        <v>261</v>
      </c>
      <c r="C9" s="280">
        <f>+C10+C11</f>
        <v>0</v>
      </c>
      <c r="D9" s="280">
        <f>+'Dramakan hosqer'!D22</f>
        <v>72</v>
      </c>
      <c r="E9" s="280">
        <f t="shared" ref="E9:E14" si="1">D9-C9</f>
        <v>72</v>
      </c>
      <c r="F9" s="279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0">
        <f>+'Dramakan hosqer'!D23</f>
        <v>72</v>
      </c>
      <c r="E10" s="280">
        <f t="shared" si="1"/>
        <v>72</v>
      </c>
      <c r="F10" s="279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0">
        <f>+'Dramakan hosqer'!D24</f>
        <v>0</v>
      </c>
      <c r="E11" s="280">
        <f t="shared" si="1"/>
        <v>0</v>
      </c>
      <c r="F11" s="279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78" t="s">
        <v>266</v>
      </c>
      <c r="C12" s="280">
        <f>+C13+C14</f>
        <v>0</v>
      </c>
      <c r="D12" s="280">
        <f>+'Dramakan hosqer'!D25</f>
        <v>4579.7</v>
      </c>
      <c r="E12" s="280">
        <f t="shared" si="1"/>
        <v>4579.7</v>
      </c>
      <c r="F12" s="279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29" t="s">
        <v>263</v>
      </c>
      <c r="C13" s="258"/>
      <c r="D13" s="280">
        <f>+'Dramakan hosqer'!D26</f>
        <v>4457.5</v>
      </c>
      <c r="E13" s="280">
        <f t="shared" si="1"/>
        <v>4457.5</v>
      </c>
      <c r="F13" s="279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0" t="s">
        <v>264</v>
      </c>
      <c r="C14" s="258"/>
      <c r="D14" s="280">
        <f>+'Dramakan hosqer'!D27</f>
        <v>122.2</v>
      </c>
      <c r="E14" s="280">
        <f t="shared" si="1"/>
        <v>122.2</v>
      </c>
      <c r="F14" s="279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1" t="s">
        <v>8</v>
      </c>
      <c r="C15" s="279">
        <v>7550</v>
      </c>
      <c r="D15" s="280">
        <f>+'Dramakan hosqer'!D28</f>
        <v>7550</v>
      </c>
      <c r="E15" s="280">
        <f t="shared" si="0"/>
        <v>0</v>
      </c>
      <c r="F15" s="279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2" t="s">
        <v>55</v>
      </c>
      <c r="C16" s="279"/>
      <c r="D16" s="280">
        <f>+'Dramakan hosqer'!D29</f>
        <v>0</v>
      </c>
      <c r="E16" s="280">
        <f t="shared" si="0"/>
        <v>0</v>
      </c>
      <c r="F16" s="279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3" t="s">
        <v>65</v>
      </c>
      <c r="C17" s="279"/>
      <c r="D17" s="280">
        <f>+'Dramakan hosqer'!D30</f>
        <v>0</v>
      </c>
      <c r="E17" s="280">
        <f t="shared" si="0"/>
        <v>0</v>
      </c>
      <c r="F17" s="279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78" t="s">
        <v>35</v>
      </c>
      <c r="C18" s="279">
        <v>0</v>
      </c>
      <c r="D18" s="280">
        <f>+'Dramakan hosqer'!D31</f>
        <v>95.1</v>
      </c>
      <c r="E18" s="280">
        <f t="shared" si="0"/>
        <v>95.1</v>
      </c>
      <c r="F18" s="279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6</v>
      </c>
      <c r="B19" s="278" t="s">
        <v>10</v>
      </c>
      <c r="C19" s="279">
        <v>3</v>
      </c>
      <c r="D19" s="280">
        <f>+'Dramakan hosqer'!D32</f>
        <v>3</v>
      </c>
      <c r="E19" s="280">
        <f>D19-C19</f>
        <v>0</v>
      </c>
      <c r="F19" s="279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78" t="s">
        <v>9</v>
      </c>
      <c r="C20" s="279">
        <v>0</v>
      </c>
      <c r="D20" s="280"/>
      <c r="E20" s="280">
        <f>D20-C20</f>
        <v>0</v>
      </c>
      <c r="F20" s="279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7</v>
      </c>
      <c r="B21" s="284" t="str">
        <f>+'Ekamut-caxs'!B33</f>
        <v>Ֆինանսական օգնություն</v>
      </c>
      <c r="C21" s="279"/>
      <c r="D21" s="279">
        <f>+'Dramakan hosqer'!D33</f>
        <v>0</v>
      </c>
      <c r="E21" s="279">
        <f t="shared" si="0"/>
        <v>0</v>
      </c>
      <c r="F21" s="279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4"/>
      <c r="C22" s="279"/>
      <c r="D22" s="279">
        <f>+'Dramakan hosqer'!D34</f>
        <v>0</v>
      </c>
      <c r="E22" s="279">
        <f>D22-C22</f>
        <v>0</v>
      </c>
      <c r="F22" s="279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2.25" customHeight="1">
      <c r="A23" s="12" t="s">
        <v>36</v>
      </c>
      <c r="B23" s="13" t="s">
        <v>85</v>
      </c>
      <c r="C23" s="288">
        <f>+C24+C69+C81</f>
        <v>123585.5</v>
      </c>
      <c r="D23" s="288">
        <f>+D24+D69+D81</f>
        <v>117366.60000000002</v>
      </c>
      <c r="E23" s="288">
        <f t="shared" si="0"/>
        <v>-6218.8999999999796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8">
        <f>SUM(C25,C29:C35,C39:C63,C67:C68)</f>
        <v>121288.9</v>
      </c>
      <c r="D24" s="288">
        <f>SUM(D25,D29:D35,D39:D63,D67:D68)</f>
        <v>116916.60000000002</v>
      </c>
      <c r="E24" s="288">
        <f t="shared" si="0"/>
        <v>-4372.2999999999738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5" t="s">
        <v>12</v>
      </c>
      <c r="C25" s="279">
        <v>77084.2</v>
      </c>
      <c r="D25" s="280">
        <f>+'Dramakan hosqer'!D37</f>
        <v>74386.399999999994</v>
      </c>
      <c r="E25" s="280">
        <f t="shared" si="0"/>
        <v>-2697.8000000000029</v>
      </c>
      <c r="F25" s="279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4945.1000000000004</v>
      </c>
      <c r="D26" s="292">
        <f>+'Dramakan hosqer'!D38</f>
        <v>4391.335</v>
      </c>
      <c r="E26" s="292">
        <f t="shared" si="0"/>
        <v>-553.76500000000033</v>
      </c>
      <c r="F26" s="258"/>
    </row>
    <row r="27" spans="1:20" ht="18" customHeight="1">
      <c r="A27" s="27">
        <v>1.2</v>
      </c>
      <c r="B27" s="32" t="s">
        <v>13</v>
      </c>
      <c r="C27" s="258"/>
      <c r="D27" s="292">
        <f>+'Dramakan hosqer'!D39</f>
        <v>1131</v>
      </c>
      <c r="E27" s="292">
        <f t="shared" si="0"/>
        <v>1131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2">
        <f>+'Dramakan hosqer'!D40</f>
        <v>0</v>
      </c>
      <c r="E28" s="292">
        <f t="shared" si="0"/>
        <v>0</v>
      </c>
      <c r="F28" s="258"/>
    </row>
    <row r="29" spans="1:20" s="58" customFormat="1" ht="18" customHeight="1">
      <c r="A29" s="61">
        <v>2</v>
      </c>
      <c r="B29" s="281" t="s">
        <v>16</v>
      </c>
      <c r="C29" s="279">
        <v>28970.2</v>
      </c>
      <c r="D29" s="280">
        <f>+'Dramakan hosqer'!D41</f>
        <v>28262.3</v>
      </c>
      <c r="E29" s="280">
        <f t="shared" si="0"/>
        <v>-707.90000000000146</v>
      </c>
      <c r="F29" s="279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1" t="s">
        <v>15</v>
      </c>
      <c r="C30" s="279">
        <v>3967.8</v>
      </c>
      <c r="D30" s="280">
        <f>+'Dramakan hosqer'!D42</f>
        <v>3864.1</v>
      </c>
      <c r="E30" s="280">
        <f t="shared" si="0"/>
        <v>-103.70000000000027</v>
      </c>
      <c r="F30" s="279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1" t="s">
        <v>14</v>
      </c>
      <c r="C31" s="279">
        <v>1572.6</v>
      </c>
      <c r="D31" s="280">
        <f>+'Dramakan hosqer'!D43</f>
        <v>2680.1</v>
      </c>
      <c r="E31" s="280">
        <f t="shared" si="0"/>
        <v>1107.5</v>
      </c>
      <c r="F31" s="279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1" t="s">
        <v>17</v>
      </c>
      <c r="C32" s="279">
        <v>687.7</v>
      </c>
      <c r="D32" s="280">
        <f>+'Dramakan hosqer'!D44</f>
        <v>851.1</v>
      </c>
      <c r="E32" s="280">
        <f t="shared" si="0"/>
        <v>163.39999999999998</v>
      </c>
      <c r="F32" s="279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1" t="s">
        <v>18</v>
      </c>
      <c r="C33" s="279">
        <v>94</v>
      </c>
      <c r="D33" s="280">
        <f>+'Dramakan hosqer'!D45</f>
        <v>94</v>
      </c>
      <c r="E33" s="280">
        <f t="shared" si="0"/>
        <v>0</v>
      </c>
      <c r="F33" s="279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1" t="s">
        <v>19</v>
      </c>
      <c r="C34" s="279">
        <v>60</v>
      </c>
      <c r="D34" s="280">
        <f>+'Dramakan hosqer'!D46</f>
        <v>60</v>
      </c>
      <c r="E34" s="280">
        <f t="shared" si="0"/>
        <v>0</v>
      </c>
      <c r="F34" s="279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1" t="s">
        <v>20</v>
      </c>
      <c r="C35" s="280">
        <f>SUM(C36:C38)</f>
        <v>128</v>
      </c>
      <c r="D35" s="280">
        <f>SUM(D36:D38)</f>
        <v>128</v>
      </c>
      <c r="E35" s="280">
        <f t="shared" si="0"/>
        <v>0</v>
      </c>
      <c r="F35" s="279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2">
        <f>+'Dramakan hosqer'!D48</f>
        <v>57.6</v>
      </c>
      <c r="E36" s="292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11.1</v>
      </c>
      <c r="D37" s="292">
        <f>+'Dramakan hosqer'!D49</f>
        <v>11.1</v>
      </c>
      <c r="E37" s="292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59.3</v>
      </c>
      <c r="D38" s="292">
        <f>+'Dramakan hosqer'!D50</f>
        <v>59.3</v>
      </c>
      <c r="E38" s="292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1" t="s">
        <v>24</v>
      </c>
      <c r="C39" s="279">
        <v>5</v>
      </c>
      <c r="D39" s="280">
        <f>+'Dramakan hosqer'!D51</f>
        <v>5</v>
      </c>
      <c r="E39" s="280">
        <f t="shared" si="0"/>
        <v>0</v>
      </c>
      <c r="F39" s="279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1" t="s">
        <v>31</v>
      </c>
      <c r="C40" s="279">
        <v>1470</v>
      </c>
      <c r="D40" s="280">
        <f>+'Dramakan hosqer'!D52</f>
        <v>962.59999999999991</v>
      </c>
      <c r="E40" s="280">
        <f t="shared" si="0"/>
        <v>-507.40000000000009</v>
      </c>
      <c r="F40" s="279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1" t="s">
        <v>25</v>
      </c>
      <c r="C41" s="279">
        <v>280</v>
      </c>
      <c r="D41" s="280">
        <f>+'Dramakan hosqer'!D53</f>
        <v>280</v>
      </c>
      <c r="E41" s="280">
        <f t="shared" si="0"/>
        <v>0</v>
      </c>
      <c r="F41" s="279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6" t="s">
        <v>76</v>
      </c>
      <c r="C42" s="279">
        <v>280</v>
      </c>
      <c r="D42" s="280">
        <f>+'Dramakan hosqer'!D54</f>
        <v>280</v>
      </c>
      <c r="E42" s="280">
        <f t="shared" si="0"/>
        <v>0</v>
      </c>
      <c r="F42" s="279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1" t="s">
        <v>50</v>
      </c>
      <c r="C43" s="279">
        <v>725</v>
      </c>
      <c r="D43" s="280">
        <f>+'Dramakan hosqer'!D55</f>
        <v>570</v>
      </c>
      <c r="E43" s="280">
        <f t="shared" si="0"/>
        <v>-155</v>
      </c>
      <c r="F43" s="279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1" t="s">
        <v>122</v>
      </c>
      <c r="C44" s="279">
        <v>387</v>
      </c>
      <c r="D44" s="280">
        <f>+'Dramakan hosqer'!D56</f>
        <v>150</v>
      </c>
      <c r="E44" s="280">
        <f t="shared" si="0"/>
        <v>-237</v>
      </c>
      <c r="F44" s="279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1" t="s">
        <v>123</v>
      </c>
      <c r="C45" s="279">
        <v>350</v>
      </c>
      <c r="D45" s="280">
        <f>+'Dramakan hosqer'!D57</f>
        <v>0</v>
      </c>
      <c r="E45" s="280">
        <f t="shared" si="0"/>
        <v>-350</v>
      </c>
      <c r="F45" s="279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1" t="s">
        <v>26</v>
      </c>
      <c r="C46" s="279">
        <v>1600</v>
      </c>
      <c r="D46" s="280">
        <f>+'Dramakan hosqer'!D58</f>
        <v>600</v>
      </c>
      <c r="E46" s="280">
        <f t="shared" si="0"/>
        <v>-1000</v>
      </c>
      <c r="F46" s="279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1" t="s">
        <v>27</v>
      </c>
      <c r="C47" s="279">
        <v>380.5</v>
      </c>
      <c r="D47" s="280">
        <f>+'Dramakan hosqer'!D59</f>
        <v>380.5</v>
      </c>
      <c r="E47" s="280">
        <f t="shared" si="0"/>
        <v>0</v>
      </c>
      <c r="F47" s="279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1" t="s">
        <v>69</v>
      </c>
      <c r="C48" s="279">
        <v>350</v>
      </c>
      <c r="D48" s="280">
        <f>+'Dramakan hosqer'!D60</f>
        <v>350</v>
      </c>
      <c r="E48" s="280">
        <f t="shared" si="0"/>
        <v>0</v>
      </c>
      <c r="F48" s="279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1" t="s">
        <v>56</v>
      </c>
      <c r="C49" s="279"/>
      <c r="D49" s="280">
        <f>+'Dramakan hosqer'!D61</f>
        <v>0</v>
      </c>
      <c r="E49" s="280">
        <f t="shared" si="0"/>
        <v>0</v>
      </c>
      <c r="F49" s="279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19</v>
      </c>
      <c r="B50" s="281" t="s">
        <v>47</v>
      </c>
      <c r="C50" s="279">
        <v>105</v>
      </c>
      <c r="D50" s="280">
        <f>+'Dramakan hosqer'!D62</f>
        <v>0</v>
      </c>
      <c r="E50" s="280">
        <f t="shared" si="0"/>
        <v>-105</v>
      </c>
      <c r="F50" s="279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20</v>
      </c>
      <c r="B51" s="281" t="s">
        <v>77</v>
      </c>
      <c r="C51" s="279">
        <v>40</v>
      </c>
      <c r="D51" s="280">
        <f>+'Dramakan hosqer'!D63</f>
        <v>40</v>
      </c>
      <c r="E51" s="280">
        <f t="shared" si="0"/>
        <v>0</v>
      </c>
      <c r="F51" s="279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21</v>
      </c>
      <c r="B52" s="488" t="s">
        <v>78</v>
      </c>
      <c r="C52" s="279">
        <v>95</v>
      </c>
      <c r="D52" s="280">
        <f>+'Dramakan hosqer'!D64</f>
        <v>95</v>
      </c>
      <c r="E52" s="280">
        <f t="shared" si="0"/>
        <v>0</v>
      </c>
      <c r="F52" s="279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22</v>
      </c>
      <c r="B53" s="281" t="s">
        <v>48</v>
      </c>
      <c r="C53" s="279">
        <v>6</v>
      </c>
      <c r="D53" s="280">
        <f>+'Dramakan hosqer'!D65</f>
        <v>6</v>
      </c>
      <c r="E53" s="280">
        <f t="shared" si="0"/>
        <v>0</v>
      </c>
      <c r="F53" s="279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23</v>
      </c>
      <c r="B54" s="281" t="s">
        <v>124</v>
      </c>
      <c r="C54" s="279">
        <v>30</v>
      </c>
      <c r="D54" s="280">
        <f>+'Dramakan hosqer'!D66</f>
        <v>30</v>
      </c>
      <c r="E54" s="280">
        <f t="shared" si="0"/>
        <v>0</v>
      </c>
      <c r="F54" s="279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1" t="s">
        <v>49</v>
      </c>
      <c r="C55" s="279"/>
      <c r="D55" s="280">
        <f>+'Dramakan hosqer'!D67</f>
        <v>0</v>
      </c>
      <c r="E55" s="280">
        <f t="shared" si="0"/>
        <v>0</v>
      </c>
      <c r="F55" s="279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24</v>
      </c>
      <c r="B56" s="281" t="s">
        <v>66</v>
      </c>
      <c r="C56" s="279">
        <v>60</v>
      </c>
      <c r="D56" s="280">
        <f>+'Dramakan hosqer'!D68</f>
        <v>132</v>
      </c>
      <c r="E56" s="280">
        <f t="shared" si="0"/>
        <v>72</v>
      </c>
      <c r="F56" s="279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79"/>
      <c r="D57" s="280">
        <f>+'Dramakan hosqer'!D69</f>
        <v>0</v>
      </c>
      <c r="E57" s="280">
        <f t="shared" si="0"/>
        <v>0</v>
      </c>
      <c r="F57" s="279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25</v>
      </c>
      <c r="B58" s="281" t="s">
        <v>158</v>
      </c>
      <c r="C58" s="279">
        <v>50</v>
      </c>
      <c r="D58" s="280">
        <f>+'Dramakan hosqer'!D70</f>
        <v>50</v>
      </c>
      <c r="E58" s="280">
        <f t="shared" si="0"/>
        <v>0</v>
      </c>
      <c r="F58" s="279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26</v>
      </c>
      <c r="B59" s="284" t="str">
        <f>+'Ekamut-caxs'!B73</f>
        <v>Արխիվացման ծառայության գծով</v>
      </c>
      <c r="C59" s="279">
        <v>50</v>
      </c>
      <c r="D59" s="279">
        <f>+'Dramakan hosqer'!D71</f>
        <v>50</v>
      </c>
      <c r="E59" s="279">
        <f t="shared" ref="E59:E64" si="2">D59-C59</f>
        <v>0</v>
      </c>
      <c r="F59" s="279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27</v>
      </c>
      <c r="B60" s="284" t="str">
        <f>+'Ekamut-caxs'!B74</f>
        <v>Կրակմարիչների լիցքավորում</v>
      </c>
      <c r="C60" s="279">
        <v>37</v>
      </c>
      <c r="D60" s="279">
        <f>+'Dramakan hosqer'!D72</f>
        <v>37</v>
      </c>
      <c r="E60" s="279">
        <f t="shared" si="2"/>
        <v>0</v>
      </c>
      <c r="F60" s="279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28</v>
      </c>
      <c r="B61" s="491" t="str">
        <f>+'Ekamut-caxs'!B75</f>
        <v>Անվտանգության համակարգի գծով</v>
      </c>
      <c r="C61" s="279">
        <v>0</v>
      </c>
      <c r="D61" s="279">
        <f>+'Dramakan hosqer'!D73</f>
        <v>52.8</v>
      </c>
      <c r="E61" s="279">
        <f t="shared" si="2"/>
        <v>52.8</v>
      </c>
      <c r="F61" s="279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29</v>
      </c>
      <c r="B62" s="284" t="str">
        <f>+'Ekamut-caxs'!B76</f>
        <v>Ոռոգման ջրի գծով</v>
      </c>
      <c r="C62" s="279">
        <v>0</v>
      </c>
      <c r="D62" s="279">
        <f>+'Dramakan hosqer'!D74</f>
        <v>95.8</v>
      </c>
      <c r="E62" s="279">
        <f t="shared" si="2"/>
        <v>95.8</v>
      </c>
      <c r="F62" s="279"/>
      <c r="G62" s="106" t="s">
        <v>125</v>
      </c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30</v>
      </c>
      <c r="B63" s="489" t="s">
        <v>37</v>
      </c>
      <c r="C63" s="280">
        <f>SUM(C64:C66)</f>
        <v>48</v>
      </c>
      <c r="D63" s="280">
        <f>SUM(D64:D66)</f>
        <v>48</v>
      </c>
      <c r="E63" s="279">
        <f t="shared" si="2"/>
        <v>0</v>
      </c>
      <c r="F63" s="279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157" customFormat="1" ht="18" hidden="1" customHeight="1">
      <c r="A64" s="14">
        <v>31.1</v>
      </c>
      <c r="B64" s="163" t="s">
        <v>38</v>
      </c>
      <c r="C64" s="258"/>
      <c r="D64" s="292">
        <f>+'Dramakan hosqer'!D76</f>
        <v>0</v>
      </c>
      <c r="E64" s="258">
        <f t="shared" si="2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.75" hidden="1" customHeight="1">
      <c r="A65" s="14">
        <v>31.2</v>
      </c>
      <c r="B65" s="163" t="s">
        <v>51</v>
      </c>
      <c r="C65" s="258"/>
      <c r="D65" s="292">
        <f>+'Dramakan hosqer'!D77</f>
        <v>0</v>
      </c>
      <c r="E65" s="292">
        <f t="shared" si="0"/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" customHeight="1">
      <c r="A66" s="505">
        <v>30.1</v>
      </c>
      <c r="B66" s="166" t="s">
        <v>86</v>
      </c>
      <c r="C66" s="258">
        <v>48</v>
      </c>
      <c r="D66" s="292">
        <f>+'Dramakan hosqer'!D78</f>
        <v>48</v>
      </c>
      <c r="E66" s="292">
        <f t="shared" si="0"/>
        <v>0</v>
      </c>
      <c r="F66" s="258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58" customFormat="1" ht="18" customHeight="1">
      <c r="A67" s="71">
        <v>31</v>
      </c>
      <c r="B67" s="287" t="s">
        <v>39</v>
      </c>
      <c r="C67" s="279">
        <v>2375.9</v>
      </c>
      <c r="D67" s="280">
        <f>+'Dramakan hosqer'!D79</f>
        <v>2375.8999999999996</v>
      </c>
      <c r="E67" s="280">
        <f t="shared" si="0"/>
        <v>0</v>
      </c>
      <c r="F67" s="279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33</v>
      </c>
      <c r="B68" s="282" t="s">
        <v>87</v>
      </c>
      <c r="C68" s="279"/>
      <c r="D68" s="280">
        <f>+'Dramakan hosqer'!D80</f>
        <v>0</v>
      </c>
      <c r="E68" s="280">
        <f t="shared" si="0"/>
        <v>0</v>
      </c>
      <c r="F68" s="279"/>
      <c r="G68" s="106" t="s">
        <v>234</v>
      </c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1.75" customHeight="1">
      <c r="A69" s="162" t="s">
        <v>59</v>
      </c>
      <c r="B69" s="13" t="s">
        <v>62</v>
      </c>
      <c r="C69" s="288">
        <f>+C70+C77</f>
        <v>700</v>
      </c>
      <c r="D69" s="288">
        <f>+D70+D77</f>
        <v>450</v>
      </c>
      <c r="E69" s="288">
        <f t="shared" si="0"/>
        <v>-250</v>
      </c>
      <c r="F69" s="25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4" customHeight="1">
      <c r="A70" s="71">
        <v>1</v>
      </c>
      <c r="B70" s="289" t="s">
        <v>92</v>
      </c>
      <c r="C70" s="280">
        <f>SUM(C71:C76)</f>
        <v>700</v>
      </c>
      <c r="D70" s="280">
        <f>SUM(D71:D76)</f>
        <v>450</v>
      </c>
      <c r="E70" s="280">
        <f t="shared" si="0"/>
        <v>-250</v>
      </c>
      <c r="F70" s="279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1.1000000000000001</v>
      </c>
      <c r="B71" s="290" t="s">
        <v>88</v>
      </c>
      <c r="C71" s="279"/>
      <c r="D71" s="280">
        <f>+'Dramakan hosqer'!D83</f>
        <v>0</v>
      </c>
      <c r="E71" s="280">
        <f t="shared" ref="E71:E84" si="3">D71-C71</f>
        <v>0</v>
      </c>
      <c r="F71" s="279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7.25" customHeight="1">
      <c r="A72" s="71">
        <v>1.1000000000000001</v>
      </c>
      <c r="B72" s="290" t="s">
        <v>89</v>
      </c>
      <c r="C72" s="279">
        <v>350</v>
      </c>
      <c r="D72" s="280">
        <f>+'Dramakan hosqer'!D84</f>
        <v>100</v>
      </c>
      <c r="E72" s="280">
        <f>D72-C72</f>
        <v>-250</v>
      </c>
      <c r="F72" s="279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1.2</v>
      </c>
      <c r="B73" s="290" t="s">
        <v>90</v>
      </c>
      <c r="C73" s="279">
        <v>350</v>
      </c>
      <c r="D73" s="280">
        <f>+'Dramakan hosqer'!D85</f>
        <v>350</v>
      </c>
      <c r="E73" s="280">
        <f t="shared" si="3"/>
        <v>0</v>
      </c>
      <c r="F73" s="279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1.4</v>
      </c>
      <c r="B74" s="290" t="s">
        <v>67</v>
      </c>
      <c r="C74" s="279"/>
      <c r="D74" s="280">
        <f>+'Dramakan hosqer'!D86</f>
        <v>0</v>
      </c>
      <c r="E74" s="280">
        <f t="shared" si="3"/>
        <v>0</v>
      </c>
      <c r="F74" s="279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1.5</v>
      </c>
      <c r="B75" s="291" t="s">
        <v>68</v>
      </c>
      <c r="C75" s="279"/>
      <c r="D75" s="279">
        <f>+'Dramakan hosqer'!D87</f>
        <v>0</v>
      </c>
      <c r="E75" s="279">
        <f>D75-C75</f>
        <v>0</v>
      </c>
      <c r="F75" s="279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18" hidden="1" customHeight="1">
      <c r="A76" s="71">
        <v>1.6</v>
      </c>
      <c r="B76" s="291"/>
      <c r="C76" s="279"/>
      <c r="D76" s="279">
        <f>+'Dramakan hosqer'!D88</f>
        <v>0</v>
      </c>
      <c r="E76" s="279">
        <f>D76-C76</f>
        <v>0</v>
      </c>
      <c r="F76" s="279"/>
      <c r="G76" s="57" t="s">
        <v>126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39.75" hidden="1" customHeight="1">
      <c r="A77" s="71">
        <v>2</v>
      </c>
      <c r="B77" s="290" t="s">
        <v>91</v>
      </c>
      <c r="C77" s="280">
        <f>SUM(C78:C80)</f>
        <v>0</v>
      </c>
      <c r="D77" s="280">
        <f>SUM(D78:D80)</f>
        <v>0</v>
      </c>
      <c r="E77" s="279">
        <f>D77-C77</f>
        <v>0</v>
      </c>
      <c r="F77" s="279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95" customFormat="1" ht="18.75" hidden="1" customHeight="1">
      <c r="A78" s="71">
        <v>2.1</v>
      </c>
      <c r="B78" s="289" t="s">
        <v>64</v>
      </c>
      <c r="C78" s="279"/>
      <c r="D78" s="280">
        <f>+'Dramakan hosqer'!D90</f>
        <v>0</v>
      </c>
      <c r="E78" s="280">
        <f t="shared" si="3"/>
        <v>0</v>
      </c>
      <c r="F78" s="279"/>
      <c r="G78" s="184"/>
      <c r="H78" s="111"/>
      <c r="I78" s="102"/>
      <c r="J78" s="102"/>
      <c r="K78" s="102"/>
      <c r="L78" s="102"/>
      <c r="M78" s="102"/>
      <c r="N78" s="102"/>
      <c r="O78" s="94"/>
      <c r="P78" s="94"/>
      <c r="Q78" s="94"/>
    </row>
    <row r="79" spans="1:20" s="58" customFormat="1" ht="19.5" hidden="1" customHeight="1">
      <c r="A79" s="71">
        <v>2.2000000000000002</v>
      </c>
      <c r="B79" s="289" t="s">
        <v>63</v>
      </c>
      <c r="C79" s="279"/>
      <c r="D79" s="280">
        <f>+'Dramakan hosqer'!D91</f>
        <v>0</v>
      </c>
      <c r="E79" s="280">
        <f t="shared" si="3"/>
        <v>0</v>
      </c>
      <c r="F79" s="279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2.2999999999999998</v>
      </c>
      <c r="B80" s="289" t="s">
        <v>52</v>
      </c>
      <c r="C80" s="279"/>
      <c r="D80" s="280">
        <f>+'Dramakan hosqer'!D92</f>
        <v>0</v>
      </c>
      <c r="E80" s="280">
        <f t="shared" si="3"/>
        <v>0</v>
      </c>
      <c r="F80" s="279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3.75" customHeight="1">
      <c r="A81" s="162" t="s">
        <v>60</v>
      </c>
      <c r="B81" s="13" t="s">
        <v>155</v>
      </c>
      <c r="C81" s="288">
        <f>SUM(C82:C83)</f>
        <v>1596.6</v>
      </c>
      <c r="D81" s="288">
        <f>SUM(D82:D83)</f>
        <v>0</v>
      </c>
      <c r="E81" s="288">
        <f t="shared" si="3"/>
        <v>-1596.6</v>
      </c>
      <c r="F81" s="257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customHeight="1">
      <c r="A82" s="71">
        <v>1</v>
      </c>
      <c r="B82" s="285" t="str">
        <f>+'Dramakan hosqer'!B94</f>
        <v>Սննդի գծով</v>
      </c>
      <c r="C82" s="279">
        <v>1596.6</v>
      </c>
      <c r="D82" s="280">
        <f>+'Dramakan hosqer'!D94</f>
        <v>0</v>
      </c>
      <c r="E82" s="279">
        <f>D82-C82</f>
        <v>-1596.6</v>
      </c>
      <c r="F82" s="279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hidden="1" customHeight="1">
      <c r="A83" s="71">
        <v>2</v>
      </c>
      <c r="B83" s="285">
        <f>+'Dramakan hosqer'!B95</f>
        <v>0</v>
      </c>
      <c r="C83" s="279"/>
      <c r="D83" s="280">
        <f>+'Dramakan hosqer'!D95</f>
        <v>0</v>
      </c>
      <c r="E83" s="279">
        <f>D83-C83</f>
        <v>0</v>
      </c>
      <c r="F83" s="279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40</v>
      </c>
      <c r="B84" s="13" t="s">
        <v>41</v>
      </c>
      <c r="C84" s="288">
        <f>C6+C7-C23</f>
        <v>0</v>
      </c>
      <c r="D84" s="288">
        <f>D6+D7-D23</f>
        <v>1965.6999999999825</v>
      </c>
      <c r="E84" s="288">
        <f t="shared" si="3"/>
        <v>1965.6999999999825</v>
      </c>
      <c r="F84" s="257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46.5" hidden="1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25.5" customHeight="1">
      <c r="B86" s="18" t="s">
        <v>2</v>
      </c>
      <c r="C86" s="20"/>
      <c r="D86" s="532" t="str">
        <f>+'Ekamut-caxs'!C83</f>
        <v>Նելլի Ոսկանյան</v>
      </c>
      <c r="E86" s="529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31" t="s">
        <v>97</v>
      </c>
      <c r="E87" s="531"/>
      <c r="F87" s="345"/>
    </row>
    <row r="88" spans="1:20" s="19" customFormat="1" ht="22.5" customHeight="1">
      <c r="A88" s="20"/>
      <c r="B88" s="39" t="s">
        <v>6</v>
      </c>
      <c r="C88" s="20"/>
      <c r="D88" s="529" t="str">
        <f>+'Ekamut-caxs'!C85</f>
        <v>Գայանե Դերտլյան</v>
      </c>
      <c r="E88" s="529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31" t="s">
        <v>97</v>
      </c>
      <c r="E89" s="531"/>
      <c r="F89" s="345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0.7109375" style="19" customWidth="1"/>
    <col min="7" max="22" width="9.140625" style="19"/>
    <col min="23" max="16384" width="9.140625" style="1"/>
  </cols>
  <sheetData>
    <row r="1" spans="1:22" s="205" customFormat="1" ht="22.5" customHeight="1">
      <c r="A1" s="537" t="s">
        <v>71</v>
      </c>
      <c r="B1" s="537"/>
      <c r="C1" s="537"/>
      <c r="D1" s="537"/>
      <c r="E1" s="53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8" t="str">
        <f>+'Ekamut-caxs'!A14:D14</f>
        <v xml:space="preserve">«Երևանի Փոքրիկ Երկիր հ․ 91 մսուր-մանկապարտեզ» ՀՈԱԿ-ի </v>
      </c>
      <c r="B2" s="539"/>
      <c r="C2" s="539"/>
      <c r="D2" s="539"/>
      <c r="E2" s="53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0" t="s">
        <v>160</v>
      </c>
      <c r="B3" s="540"/>
      <c r="C3" s="540"/>
      <c r="D3" s="540"/>
      <c r="E3" s="54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1" t="s">
        <v>256</v>
      </c>
      <c r="B4" s="541"/>
      <c r="C4" s="541"/>
      <c r="D4" s="541"/>
      <c r="E4" s="54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2" t="s">
        <v>165</v>
      </c>
      <c r="B7" s="543"/>
      <c r="C7" s="54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95.1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1.1000000000000001</v>
      </c>
      <c r="B16" s="222"/>
      <c r="C16" s="224" t="s">
        <v>199</v>
      </c>
      <c r="D16" s="31">
        <v>13</v>
      </c>
      <c r="E16" s="31"/>
    </row>
    <row r="17" spans="1:22" ht="18" customHeight="1">
      <c r="A17" s="220">
        <v>1.2</v>
      </c>
      <c r="B17" s="222"/>
      <c r="C17" s="224" t="s">
        <v>304</v>
      </c>
      <c r="D17" s="31">
        <v>82.1</v>
      </c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95.1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2" t="s">
        <v>190</v>
      </c>
      <c r="B35" s="543"/>
      <c r="C35" s="54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782.3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208.3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65.8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1.4</v>
      </c>
      <c r="B42" s="222"/>
      <c r="C42" s="220" t="s">
        <v>200</v>
      </c>
      <c r="D42" s="31">
        <v>36.5</v>
      </c>
      <c r="E42" s="31"/>
    </row>
    <row r="43" spans="1:22" ht="23.25" customHeight="1">
      <c r="A43" s="220">
        <v>1.5</v>
      </c>
      <c r="B43" s="222"/>
      <c r="C43" s="224" t="s">
        <v>199</v>
      </c>
      <c r="D43" s="31">
        <v>1283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1161.9000000000001</v>
      </c>
      <c r="E54" s="31"/>
      <c r="F54" s="336">
        <f>SUM(D36:D53)</f>
        <v>2375.8999999999996</v>
      </c>
      <c r="G54" s="336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1161.9000000000001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>
        <f>118-118</f>
        <v>0</v>
      </c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3537.7999999999997</v>
      </c>
      <c r="E59" s="237"/>
      <c r="F59" s="438">
        <f>+D59-D55</f>
        <v>2375.8999999999996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4672.5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+'Ekamut-caxs'!C83</f>
        <v>Նելլի Ոսկանյան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+'Ekamut-caxs'!C85</f>
        <v>Գայանե Դերտլյան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1.28515625" style="19" customWidth="1"/>
    <col min="10" max="10" width="15.28515625" style="19" customWidth="1"/>
    <col min="11" max="11" width="14" style="19" customWidth="1"/>
    <col min="12" max="12" width="12.8554687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0" t="s">
        <v>71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5" s="21" customFormat="1" ht="25.5" customHeight="1">
      <c r="A2" s="507" t="str">
        <f>+'Ekamut-caxs'!A14</f>
        <v xml:space="preserve">«Երևանի Փոքրիկ Երկիր հ․ 91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</row>
    <row r="3" spans="1:15" ht="25.5" customHeight="1">
      <c r="A3" s="538" t="s">
        <v>260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5" ht="21" customHeight="1" thickBot="1">
      <c r="N4" s="346" t="s">
        <v>0</v>
      </c>
    </row>
    <row r="5" spans="1:15" ht="33.75" customHeight="1">
      <c r="A5" s="556" t="s">
        <v>156</v>
      </c>
      <c r="B5" s="558" t="s">
        <v>72</v>
      </c>
      <c r="C5" s="560" t="s">
        <v>230</v>
      </c>
      <c r="D5" s="551" t="s">
        <v>211</v>
      </c>
      <c r="E5" s="552"/>
      <c r="F5" s="552"/>
      <c r="G5" s="552"/>
      <c r="H5" s="552"/>
      <c r="I5" s="552"/>
      <c r="J5" s="552"/>
      <c r="K5" s="552"/>
      <c r="L5" s="552"/>
      <c r="M5" s="553"/>
      <c r="N5" s="554" t="s">
        <v>159</v>
      </c>
    </row>
    <row r="6" spans="1:15" ht="79.5" customHeight="1">
      <c r="A6" s="557"/>
      <c r="B6" s="559"/>
      <c r="C6" s="561"/>
      <c r="D6" s="347" t="s">
        <v>227</v>
      </c>
      <c r="E6" s="348" t="s">
        <v>235</v>
      </c>
      <c r="F6" s="348" t="s">
        <v>236</v>
      </c>
      <c r="G6" s="348" t="s">
        <v>157</v>
      </c>
      <c r="H6" s="348" t="s">
        <v>214</v>
      </c>
      <c r="I6" s="348" t="s">
        <v>213</v>
      </c>
      <c r="J6" s="348" t="s">
        <v>121</v>
      </c>
      <c r="K6" s="349" t="s">
        <v>291</v>
      </c>
      <c r="L6" s="349" t="s">
        <v>196</v>
      </c>
      <c r="M6" s="350" t="s">
        <v>212</v>
      </c>
      <c r="N6" s="555"/>
    </row>
    <row r="7" spans="1:15" ht="27.75" customHeight="1">
      <c r="A7" s="347">
        <v>1</v>
      </c>
      <c r="B7" s="351" t="s">
        <v>220</v>
      </c>
      <c r="C7" s="352">
        <v>60984.800000000003</v>
      </c>
      <c r="D7" s="353">
        <f>(6003.25-313.2)*2</f>
        <v>11380.1</v>
      </c>
      <c r="E7" s="354">
        <v>626.4</v>
      </c>
      <c r="F7" s="354">
        <v>108.2</v>
      </c>
      <c r="G7" s="354">
        <v>108.7</v>
      </c>
      <c r="H7" s="354">
        <f>(128.5*1.12)+(122.7*1)</f>
        <v>266.62</v>
      </c>
      <c r="I7" s="354">
        <v>0</v>
      </c>
      <c r="J7" s="354">
        <f>365.8*2</f>
        <v>731.6</v>
      </c>
      <c r="K7" s="354">
        <v>0</v>
      </c>
      <c r="L7" s="354">
        <v>0</v>
      </c>
      <c r="M7" s="355">
        <v>0</v>
      </c>
      <c r="N7" s="356">
        <f>ROUND(SUM(C7:M7),1)</f>
        <v>74206.399999999994</v>
      </c>
    </row>
    <row r="8" spans="1:15" ht="28.5" customHeight="1">
      <c r="A8" s="347">
        <v>1.1000000000000001</v>
      </c>
      <c r="B8" s="357" t="s">
        <v>121</v>
      </c>
      <c r="C8" s="358">
        <v>3659.7350000000001</v>
      </c>
      <c r="D8" s="359" t="s">
        <v>202</v>
      </c>
      <c r="E8" s="360" t="s">
        <v>202</v>
      </c>
      <c r="F8" s="360" t="s">
        <v>202</v>
      </c>
      <c r="G8" s="360" t="s">
        <v>202</v>
      </c>
      <c r="H8" s="360" t="s">
        <v>202</v>
      </c>
      <c r="I8" s="360" t="s">
        <v>202</v>
      </c>
      <c r="J8" s="360" t="s">
        <v>202</v>
      </c>
      <c r="K8" s="360" t="s">
        <v>202</v>
      </c>
      <c r="L8" s="360" t="s">
        <v>202</v>
      </c>
      <c r="M8" s="361" t="s">
        <v>202</v>
      </c>
      <c r="N8" s="362" t="s">
        <v>202</v>
      </c>
    </row>
    <row r="9" spans="1:15" ht="30" customHeight="1">
      <c r="A9" s="347">
        <v>1.2</v>
      </c>
      <c r="B9" s="357" t="s">
        <v>212</v>
      </c>
      <c r="C9" s="358">
        <v>1131</v>
      </c>
      <c r="D9" s="359" t="s">
        <v>202</v>
      </c>
      <c r="E9" s="360" t="s">
        <v>202</v>
      </c>
      <c r="F9" s="360" t="s">
        <v>202</v>
      </c>
      <c r="G9" s="360" t="s">
        <v>202</v>
      </c>
      <c r="H9" s="360" t="s">
        <v>202</v>
      </c>
      <c r="I9" s="360" t="s">
        <v>202</v>
      </c>
      <c r="J9" s="360" t="s">
        <v>202</v>
      </c>
      <c r="K9" s="360" t="s">
        <v>202</v>
      </c>
      <c r="L9" s="360" t="s">
        <v>202</v>
      </c>
      <c r="M9" s="361" t="s">
        <v>202</v>
      </c>
      <c r="N9" s="362" t="s">
        <v>202</v>
      </c>
    </row>
    <row r="10" spans="1:15" ht="30" customHeight="1">
      <c r="A10" s="347">
        <v>1.3</v>
      </c>
      <c r="B10" s="463" t="s">
        <v>291</v>
      </c>
      <c r="C10" s="358">
        <v>0</v>
      </c>
      <c r="D10" s="490" t="s">
        <v>202</v>
      </c>
      <c r="E10" s="360" t="s">
        <v>202</v>
      </c>
      <c r="F10" s="360" t="s">
        <v>202</v>
      </c>
      <c r="G10" s="360" t="s">
        <v>202</v>
      </c>
      <c r="H10" s="360" t="s">
        <v>202</v>
      </c>
      <c r="I10" s="360" t="s">
        <v>202</v>
      </c>
      <c r="J10" s="360" t="s">
        <v>202</v>
      </c>
      <c r="K10" s="360" t="s">
        <v>202</v>
      </c>
      <c r="L10" s="360" t="s">
        <v>202</v>
      </c>
      <c r="M10" s="361" t="s">
        <v>202</v>
      </c>
      <c r="N10" s="362" t="s">
        <v>202</v>
      </c>
    </row>
    <row r="11" spans="1:15" ht="35.25" customHeight="1">
      <c r="A11" s="347">
        <v>2</v>
      </c>
      <c r="B11" s="363" t="s">
        <v>94</v>
      </c>
      <c r="C11" s="364">
        <v>150</v>
      </c>
      <c r="D11" s="353">
        <f>5*3*2</f>
        <v>30</v>
      </c>
      <c r="E11" s="360" t="s">
        <v>202</v>
      </c>
      <c r="F11" s="360" t="s">
        <v>202</v>
      </c>
      <c r="G11" s="360" t="s">
        <v>202</v>
      </c>
      <c r="H11" s="360" t="s">
        <v>202</v>
      </c>
      <c r="I11" s="360" t="s">
        <v>202</v>
      </c>
      <c r="J11" s="360" t="s">
        <v>202</v>
      </c>
      <c r="K11" s="360" t="s">
        <v>202</v>
      </c>
      <c r="L11" s="360" t="s">
        <v>202</v>
      </c>
      <c r="M11" s="361" t="s">
        <v>202</v>
      </c>
      <c r="N11" s="356">
        <f>ROUND(SUM(C11:M11),1)</f>
        <v>180</v>
      </c>
    </row>
    <row r="12" spans="1:15" s="372" customFormat="1" ht="34.5" customHeight="1" thickBot="1">
      <c r="A12" s="365"/>
      <c r="B12" s="366" t="s">
        <v>73</v>
      </c>
      <c r="C12" s="367" t="s">
        <v>202</v>
      </c>
      <c r="D12" s="368" t="s">
        <v>202</v>
      </c>
      <c r="E12" s="369" t="s">
        <v>202</v>
      </c>
      <c r="F12" s="369" t="s">
        <v>202</v>
      </c>
      <c r="G12" s="369" t="s">
        <v>202</v>
      </c>
      <c r="H12" s="369" t="s">
        <v>202</v>
      </c>
      <c r="I12" s="369" t="s">
        <v>202</v>
      </c>
      <c r="J12" s="369" t="s">
        <v>202</v>
      </c>
      <c r="K12" s="369" t="s">
        <v>202</v>
      </c>
      <c r="L12" s="369" t="s">
        <v>202</v>
      </c>
      <c r="M12" s="370" t="s">
        <v>202</v>
      </c>
      <c r="N12" s="371">
        <f>ROUND(SUM(N7:N11),1)</f>
        <v>74386.399999999994</v>
      </c>
    </row>
    <row r="13" spans="1:15" s="372" customFormat="1" ht="34.5" customHeight="1">
      <c r="B13" s="373"/>
      <c r="C13" s="123"/>
      <c r="D13" s="374"/>
      <c r="E13" s="375"/>
      <c r="F13" s="375"/>
      <c r="G13" s="375"/>
      <c r="H13" s="376"/>
      <c r="I13" s="376"/>
      <c r="J13" s="377"/>
      <c r="K13" s="377"/>
      <c r="L13" s="376"/>
      <c r="M13" s="375"/>
      <c r="N13" s="378"/>
      <c r="O13" s="373"/>
    </row>
    <row r="14" spans="1:15" s="379" customFormat="1" ht="21" customHeight="1">
      <c r="B14" s="380"/>
      <c r="C14" s="380"/>
      <c r="D14" s="246"/>
      <c r="E14" s="381"/>
      <c r="F14" s="381"/>
      <c r="G14" s="382"/>
      <c r="H14" s="161"/>
      <c r="I14" s="161"/>
      <c r="J14" s="246"/>
      <c r="K14" s="246"/>
      <c r="L14" s="546"/>
      <c r="M14" s="546"/>
      <c r="N14" s="383"/>
    </row>
    <row r="15" spans="1:15" s="372" customFormat="1" ht="69" customHeight="1">
      <c r="B15" s="547" t="s">
        <v>217</v>
      </c>
      <c r="C15" s="549"/>
      <c r="D15" s="548"/>
      <c r="G15" s="246"/>
      <c r="H15" s="246"/>
      <c r="I15" s="547" t="s">
        <v>216</v>
      </c>
      <c r="J15" s="548"/>
      <c r="K15" s="382"/>
      <c r="L15" s="246"/>
      <c r="M15" s="246"/>
      <c r="N15" s="246"/>
    </row>
    <row r="16" spans="1:15" s="372" customFormat="1" ht="48" customHeight="1">
      <c r="B16" s="384" t="s">
        <v>197</v>
      </c>
      <c r="C16" s="385" t="s">
        <v>237</v>
      </c>
      <c r="D16" s="385" t="s">
        <v>238</v>
      </c>
      <c r="G16" s="386"/>
      <c r="H16" s="387"/>
      <c r="I16" s="384" t="s">
        <v>197</v>
      </c>
      <c r="J16" s="385" t="s">
        <v>215</v>
      </c>
      <c r="K16" s="386"/>
      <c r="L16" s="386"/>
      <c r="M16" s="386"/>
      <c r="N16" s="387"/>
    </row>
    <row r="17" spans="2:14" s="388" customFormat="1" ht="39.75" customHeight="1">
      <c r="B17" s="389">
        <v>104400</v>
      </c>
      <c r="C17" s="390">
        <f>ROUND(4*B17*2/1000,1)</f>
        <v>835.2</v>
      </c>
      <c r="D17" s="390">
        <v>108.2</v>
      </c>
      <c r="G17" s="391"/>
      <c r="H17" s="392"/>
      <c r="I17" s="393">
        <v>104400</v>
      </c>
      <c r="J17" s="394">
        <v>108.7</v>
      </c>
      <c r="K17" s="462"/>
      <c r="L17" s="391"/>
      <c r="M17" s="391"/>
      <c r="N17" s="392"/>
    </row>
    <row r="18" spans="2:14" ht="24" customHeight="1">
      <c r="D18" s="391"/>
      <c r="E18" s="395"/>
      <c r="F18" s="395"/>
      <c r="G18" s="395"/>
      <c r="H18" s="376"/>
      <c r="I18" s="376"/>
      <c r="J18" s="396"/>
      <c r="K18" s="396"/>
      <c r="L18" s="391"/>
      <c r="M18" s="391"/>
      <c r="N18" s="397"/>
    </row>
    <row r="19" spans="2:14" ht="19.5" customHeight="1">
      <c r="C19" s="398"/>
    </row>
    <row r="20" spans="2:14" s="399" customFormat="1" ht="24" customHeight="1">
      <c r="B20" s="400" t="s">
        <v>2</v>
      </c>
      <c r="C20" s="400"/>
      <c r="E20" s="401"/>
      <c r="F20" s="402"/>
      <c r="G20" s="402"/>
      <c r="H20" s="544" t="str">
        <f>+'Ekamut-caxs'!C83</f>
        <v>Նելլի Ոսկանյան</v>
      </c>
      <c r="I20" s="544"/>
      <c r="J20" s="544"/>
      <c r="K20" s="403"/>
      <c r="L20" s="403"/>
    </row>
    <row r="21" spans="2:14" s="404" customFormat="1" ht="17.25" customHeight="1">
      <c r="B21" s="405"/>
      <c r="C21" s="405"/>
      <c r="E21" s="406" t="s">
        <v>96</v>
      </c>
      <c r="F21" s="407"/>
      <c r="G21" s="408"/>
      <c r="H21" s="545" t="s">
        <v>97</v>
      </c>
      <c r="I21" s="545"/>
      <c r="J21" s="545"/>
      <c r="K21" s="407"/>
      <c r="L21" s="407"/>
    </row>
    <row r="22" spans="2:14" s="399" customFormat="1" ht="24.75" customHeight="1">
      <c r="B22" s="409" t="s">
        <v>6</v>
      </c>
      <c r="C22" s="409"/>
      <c r="E22" s="410"/>
      <c r="F22" s="411"/>
      <c r="G22" s="411"/>
      <c r="H22" s="544" t="str">
        <f>+'Ekamut-caxs'!C85</f>
        <v>Գայանե Դերտլյան</v>
      </c>
      <c r="I22" s="544"/>
      <c r="J22" s="544"/>
      <c r="K22" s="403"/>
      <c r="L22" s="403"/>
    </row>
    <row r="23" spans="2:14" s="404" customFormat="1" ht="18.75" customHeight="1">
      <c r="E23" s="406" t="s">
        <v>96</v>
      </c>
      <c r="F23" s="407"/>
      <c r="G23" s="408"/>
      <c r="H23" s="545" t="s">
        <v>97</v>
      </c>
      <c r="I23" s="545"/>
      <c r="J23" s="545"/>
      <c r="K23" s="407"/>
      <c r="L23" s="407"/>
    </row>
    <row r="24" spans="2:14" s="412" customFormat="1" ht="16.5">
      <c r="D24" s="407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0" orientation="landscape" r:id="rId1"/>
  <ignoredErrors>
    <ignoredError sqref="H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9.28515625" style="141" customWidth="1"/>
    <col min="4" max="4" width="14.2851562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42578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Փոքրիկ Երկիր հ․ 91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74" t="s">
        <v>101</v>
      </c>
      <c r="H5" s="563"/>
      <c r="I5" s="563"/>
      <c r="J5" s="575"/>
      <c r="K5" s="563" t="s">
        <v>147</v>
      </c>
      <c r="L5" s="563"/>
      <c r="M5" s="563"/>
      <c r="N5" s="563"/>
      <c r="O5" s="563"/>
    </row>
    <row r="6" spans="1:15" s="149" customFormat="1" ht="51" customHeight="1">
      <c r="A6" s="568"/>
      <c r="B6" s="570"/>
      <c r="C6" s="434" t="s">
        <v>243</v>
      </c>
      <c r="D6" s="435" t="s">
        <v>244</v>
      </c>
      <c r="E6" s="435" t="s">
        <v>273</v>
      </c>
      <c r="F6" s="436" t="s">
        <v>274</v>
      </c>
      <c r="G6" s="434" t="s">
        <v>245</v>
      </c>
      <c r="H6" s="437" t="s">
        <v>244</v>
      </c>
      <c r="I6" s="435" t="s">
        <v>275</v>
      </c>
      <c r="J6" s="436" t="s">
        <v>274</v>
      </c>
      <c r="K6" s="498" t="s">
        <v>243</v>
      </c>
      <c r="L6" s="435" t="s">
        <v>273</v>
      </c>
      <c r="M6" s="437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2" t="s">
        <v>229</v>
      </c>
      <c r="D7" s="266" t="s">
        <v>229</v>
      </c>
      <c r="E7" s="470">
        <v>6193</v>
      </c>
      <c r="F7" s="494">
        <v>889934.1</v>
      </c>
      <c r="G7" s="272" t="s">
        <v>229</v>
      </c>
      <c r="H7" s="266" t="s">
        <v>229</v>
      </c>
      <c r="I7" s="470">
        <v>4249.91</v>
      </c>
      <c r="J7" s="471">
        <v>215220.94</v>
      </c>
      <c r="K7" s="499" t="s">
        <v>229</v>
      </c>
      <c r="L7" s="470">
        <v>259.5</v>
      </c>
      <c r="M7" s="502">
        <f>+L7*200.47</f>
        <v>52021.964999999997</v>
      </c>
      <c r="N7" s="503">
        <f>+L7*7.94904</f>
        <v>2062.7758800000001</v>
      </c>
      <c r="O7" s="503">
        <f>+N7+M7</f>
        <v>54084.740879999998</v>
      </c>
    </row>
    <row r="8" spans="1:15" ht="19.5" customHeight="1">
      <c r="A8" s="142">
        <v>2</v>
      </c>
      <c r="B8" s="195" t="s">
        <v>103</v>
      </c>
      <c r="C8" s="272" t="s">
        <v>229</v>
      </c>
      <c r="D8" s="266" t="s">
        <v>229</v>
      </c>
      <c r="E8" s="470">
        <v>5137</v>
      </c>
      <c r="F8" s="494">
        <v>738186.9</v>
      </c>
      <c r="G8" s="272" t="s">
        <v>229</v>
      </c>
      <c r="H8" s="266" t="s">
        <v>229</v>
      </c>
      <c r="I8" s="470">
        <v>6967.98</v>
      </c>
      <c r="J8" s="494">
        <v>358042.17</v>
      </c>
      <c r="K8" s="499" t="s">
        <v>229</v>
      </c>
      <c r="L8" s="470">
        <v>262</v>
      </c>
      <c r="M8" s="502">
        <f t="shared" ref="M8:M18" si="0">+L8*200.47</f>
        <v>52523.14</v>
      </c>
      <c r="N8" s="503">
        <f t="shared" ref="N8:N18" si="1">+L8*7.94904</f>
        <v>2082.6484799999998</v>
      </c>
      <c r="O8" s="503">
        <f t="shared" ref="O8:O18" si="2">+N8+M8</f>
        <v>54605.788480000003</v>
      </c>
    </row>
    <row r="9" spans="1:15" ht="19.5" customHeight="1">
      <c r="A9" s="142">
        <v>3</v>
      </c>
      <c r="B9" s="195" t="s">
        <v>104</v>
      </c>
      <c r="C9" s="272" t="s">
        <v>229</v>
      </c>
      <c r="D9" s="266" t="s">
        <v>229</v>
      </c>
      <c r="E9" s="470">
        <v>2490</v>
      </c>
      <c r="F9" s="494">
        <v>357813</v>
      </c>
      <c r="G9" s="272" t="s">
        <v>229</v>
      </c>
      <c r="H9" s="266" t="s">
        <v>229</v>
      </c>
      <c r="I9" s="470">
        <v>5890.38</v>
      </c>
      <c r="J9" s="494">
        <v>301435.12</v>
      </c>
      <c r="K9" s="499" t="s">
        <v>229</v>
      </c>
      <c r="L9" s="470">
        <v>448</v>
      </c>
      <c r="M9" s="502">
        <f t="shared" si="0"/>
        <v>89810.559999999998</v>
      </c>
      <c r="N9" s="503">
        <f t="shared" si="1"/>
        <v>3561.1699200000003</v>
      </c>
      <c r="O9" s="503">
        <f t="shared" si="2"/>
        <v>93371.729919999998</v>
      </c>
    </row>
    <row r="10" spans="1:15" ht="19.5" customHeight="1">
      <c r="A10" s="142">
        <v>4</v>
      </c>
      <c r="B10" s="195" t="s">
        <v>105</v>
      </c>
      <c r="C10" s="273" t="s">
        <v>229</v>
      </c>
      <c r="D10" s="267" t="s">
        <v>229</v>
      </c>
      <c r="E10" s="470">
        <v>885</v>
      </c>
      <c r="F10" s="494">
        <v>127174.5</v>
      </c>
      <c r="G10" s="272" t="s">
        <v>229</v>
      </c>
      <c r="H10" s="268" t="s">
        <v>229</v>
      </c>
      <c r="I10" s="470">
        <v>3993.94</v>
      </c>
      <c r="J10" s="494">
        <v>204053.31</v>
      </c>
      <c r="K10" s="499" t="s">
        <v>229</v>
      </c>
      <c r="L10" s="470">
        <v>196</v>
      </c>
      <c r="M10" s="502">
        <f t="shared" si="0"/>
        <v>39292.120000000003</v>
      </c>
      <c r="N10" s="503">
        <f t="shared" si="1"/>
        <v>1558.0118400000001</v>
      </c>
      <c r="O10" s="503">
        <f t="shared" si="2"/>
        <v>40850.131840000002</v>
      </c>
    </row>
    <row r="11" spans="1:15" ht="19.5" customHeight="1">
      <c r="A11" s="142">
        <v>5</v>
      </c>
      <c r="B11" s="195" t="s">
        <v>106</v>
      </c>
      <c r="C11" s="273" t="s">
        <v>229</v>
      </c>
      <c r="D11" s="267" t="s">
        <v>229</v>
      </c>
      <c r="E11" s="470">
        <v>659</v>
      </c>
      <c r="F11" s="494">
        <v>94698.3</v>
      </c>
      <c r="G11" s="272" t="s">
        <v>229</v>
      </c>
      <c r="H11" s="268" t="s">
        <v>229</v>
      </c>
      <c r="I11" s="470">
        <v>3382.14</v>
      </c>
      <c r="J11" s="494">
        <v>172787.25</v>
      </c>
      <c r="K11" s="499" t="s">
        <v>229</v>
      </c>
      <c r="L11" s="470">
        <v>252</v>
      </c>
      <c r="M11" s="502">
        <f t="shared" si="0"/>
        <v>50518.44</v>
      </c>
      <c r="N11" s="503">
        <f t="shared" si="1"/>
        <v>2003.1580799999999</v>
      </c>
      <c r="O11" s="503">
        <f t="shared" si="2"/>
        <v>52521.598080000003</v>
      </c>
    </row>
    <row r="12" spans="1:15" ht="19.5" customHeight="1">
      <c r="A12" s="142">
        <v>6</v>
      </c>
      <c r="B12" s="195" t="s">
        <v>107</v>
      </c>
      <c r="C12" s="273" t="s">
        <v>229</v>
      </c>
      <c r="D12" s="267" t="s">
        <v>229</v>
      </c>
      <c r="E12" s="470">
        <v>483</v>
      </c>
      <c r="F12" s="494">
        <v>69407.100000000006</v>
      </c>
      <c r="G12" s="272" t="s">
        <v>229</v>
      </c>
      <c r="H12" s="268" t="s">
        <v>229</v>
      </c>
      <c r="I12" s="470">
        <v>3653.3</v>
      </c>
      <c r="J12" s="494">
        <v>187988.68</v>
      </c>
      <c r="K12" s="499" t="s">
        <v>229</v>
      </c>
      <c r="L12" s="470">
        <v>614</v>
      </c>
      <c r="M12" s="502">
        <f t="shared" si="0"/>
        <v>123088.58</v>
      </c>
      <c r="N12" s="503">
        <f t="shared" si="1"/>
        <v>4880.7105600000004</v>
      </c>
      <c r="O12" s="503">
        <f t="shared" si="2"/>
        <v>127969.29056000001</v>
      </c>
    </row>
    <row r="13" spans="1:15" ht="19.5" customHeight="1">
      <c r="A13" s="142">
        <v>7</v>
      </c>
      <c r="B13" s="195" t="s">
        <v>108</v>
      </c>
      <c r="C13" s="273" t="s">
        <v>229</v>
      </c>
      <c r="D13" s="267" t="s">
        <v>229</v>
      </c>
      <c r="E13" s="470">
        <v>371</v>
      </c>
      <c r="F13" s="494">
        <v>53312.7</v>
      </c>
      <c r="G13" s="272" t="s">
        <v>229</v>
      </c>
      <c r="H13" s="268" t="s">
        <v>229</v>
      </c>
      <c r="I13" s="470">
        <v>3192.3</v>
      </c>
      <c r="J13" s="494">
        <v>163749.79999999999</v>
      </c>
      <c r="K13" s="499" t="s">
        <v>229</v>
      </c>
      <c r="L13" s="470">
        <v>497</v>
      </c>
      <c r="M13" s="502">
        <f t="shared" si="0"/>
        <v>99633.59</v>
      </c>
      <c r="N13" s="503">
        <f t="shared" si="1"/>
        <v>3950.6728800000001</v>
      </c>
      <c r="O13" s="503">
        <f t="shared" si="2"/>
        <v>103584.26287999999</v>
      </c>
    </row>
    <row r="14" spans="1:15" ht="19.5" customHeight="1">
      <c r="A14" s="142">
        <v>8</v>
      </c>
      <c r="B14" s="196" t="s">
        <v>109</v>
      </c>
      <c r="C14" s="273" t="s">
        <v>229</v>
      </c>
      <c r="D14" s="267" t="s">
        <v>229</v>
      </c>
      <c r="E14" s="470">
        <v>323</v>
      </c>
      <c r="F14" s="494">
        <v>46415.1</v>
      </c>
      <c r="G14" s="272" t="s">
        <v>229</v>
      </c>
      <c r="H14" s="268" t="s">
        <v>229</v>
      </c>
      <c r="I14" s="470">
        <v>3274.78</v>
      </c>
      <c r="J14" s="494">
        <v>168861.23</v>
      </c>
      <c r="K14" s="499" t="s">
        <v>229</v>
      </c>
      <c r="L14" s="470">
        <v>320</v>
      </c>
      <c r="M14" s="502">
        <f t="shared" si="0"/>
        <v>64150.400000000001</v>
      </c>
      <c r="N14" s="503">
        <f t="shared" si="1"/>
        <v>2543.6927999999998</v>
      </c>
      <c r="O14" s="503">
        <f t="shared" si="2"/>
        <v>66694.092799999999</v>
      </c>
    </row>
    <row r="15" spans="1:15" ht="19.5" customHeight="1">
      <c r="A15" s="142">
        <v>9</v>
      </c>
      <c r="B15" s="196" t="s">
        <v>110</v>
      </c>
      <c r="C15" s="273" t="s">
        <v>229</v>
      </c>
      <c r="D15" s="267" t="s">
        <v>229</v>
      </c>
      <c r="E15" s="470">
        <v>590</v>
      </c>
      <c r="F15" s="494">
        <v>84783</v>
      </c>
      <c r="G15" s="272" t="s">
        <v>229</v>
      </c>
      <c r="H15" s="268" t="s">
        <v>229</v>
      </c>
      <c r="I15" s="470">
        <v>4361.58</v>
      </c>
      <c r="J15" s="494">
        <v>224540</v>
      </c>
      <c r="K15" s="499" t="s">
        <v>229</v>
      </c>
      <c r="L15" s="470">
        <v>347</v>
      </c>
      <c r="M15" s="502">
        <f t="shared" si="0"/>
        <v>69563.09</v>
      </c>
      <c r="N15" s="503">
        <f t="shared" si="1"/>
        <v>2758.3168799999999</v>
      </c>
      <c r="O15" s="503">
        <f t="shared" si="2"/>
        <v>72321.406879999995</v>
      </c>
    </row>
    <row r="16" spans="1:15" ht="19.5" customHeight="1">
      <c r="A16" s="142">
        <v>10</v>
      </c>
      <c r="B16" s="196" t="s">
        <v>111</v>
      </c>
      <c r="C16" s="273" t="s">
        <v>229</v>
      </c>
      <c r="D16" s="267" t="s">
        <v>229</v>
      </c>
      <c r="E16" s="470">
        <v>943</v>
      </c>
      <c r="F16" s="494">
        <v>135509</v>
      </c>
      <c r="G16" s="273" t="s">
        <v>229</v>
      </c>
      <c r="H16" s="268" t="s">
        <v>229</v>
      </c>
      <c r="I16" s="470">
        <v>3495.08</v>
      </c>
      <c r="J16" s="494">
        <v>228858.08</v>
      </c>
      <c r="K16" s="499" t="s">
        <v>229</v>
      </c>
      <c r="L16" s="470">
        <v>460</v>
      </c>
      <c r="M16" s="502">
        <f t="shared" si="0"/>
        <v>92216.2</v>
      </c>
      <c r="N16" s="503">
        <f t="shared" si="1"/>
        <v>3656.5583999999999</v>
      </c>
      <c r="O16" s="503">
        <f t="shared" si="2"/>
        <v>95872.758399999992</v>
      </c>
    </row>
    <row r="17" spans="1:15" ht="19.5" customHeight="1">
      <c r="A17" s="142">
        <v>11</v>
      </c>
      <c r="B17" s="196" t="s">
        <v>112</v>
      </c>
      <c r="C17" s="273">
        <v>2623</v>
      </c>
      <c r="D17" s="275">
        <f>+C17*143.7</f>
        <v>376925.1</v>
      </c>
      <c r="E17" s="275">
        <f>+MAX(C17,E9)</f>
        <v>2623</v>
      </c>
      <c r="F17" s="495">
        <f>+E17*143.7</f>
        <v>376925.1</v>
      </c>
      <c r="G17" s="273">
        <v>3147</v>
      </c>
      <c r="H17" s="275">
        <v>160449</v>
      </c>
      <c r="I17" s="275">
        <f>+MAX(G17,I7)</f>
        <v>4249.91</v>
      </c>
      <c r="J17" s="495">
        <f>+I17*53.48</f>
        <v>227285.18679999997</v>
      </c>
      <c r="K17" s="500">
        <v>137</v>
      </c>
      <c r="L17" s="275">
        <f>+MAX(K17,L8)</f>
        <v>262</v>
      </c>
      <c r="M17" s="502">
        <f t="shared" si="0"/>
        <v>52523.14</v>
      </c>
      <c r="N17" s="503">
        <f t="shared" si="1"/>
        <v>2082.6484799999998</v>
      </c>
      <c r="O17" s="503">
        <f t="shared" si="2"/>
        <v>54605.788480000003</v>
      </c>
    </row>
    <row r="18" spans="1:15" ht="19.5" customHeight="1">
      <c r="A18" s="142">
        <v>12</v>
      </c>
      <c r="B18" s="196" t="s">
        <v>113</v>
      </c>
      <c r="C18" s="493">
        <v>5444</v>
      </c>
      <c r="D18" s="492">
        <f>+C18*143.7</f>
        <v>782302.79999999993</v>
      </c>
      <c r="E18" s="275">
        <f>+MAX(C18,E7)</f>
        <v>6193</v>
      </c>
      <c r="F18" s="495">
        <f>+E18*143.7</f>
        <v>889934.1</v>
      </c>
      <c r="G18" s="493">
        <v>4083.47</v>
      </c>
      <c r="H18" s="492">
        <v>208286.58</v>
      </c>
      <c r="I18" s="275">
        <f>+MAX(G18,I7)</f>
        <v>4249.91</v>
      </c>
      <c r="J18" s="495">
        <f>+I18*53.48</f>
        <v>227285.18679999997</v>
      </c>
      <c r="K18" s="501">
        <v>328</v>
      </c>
      <c r="L18" s="275">
        <f>+MAX(K18,L7)</f>
        <v>328</v>
      </c>
      <c r="M18" s="502">
        <f t="shared" si="0"/>
        <v>65754.16</v>
      </c>
      <c r="N18" s="503">
        <f t="shared" si="1"/>
        <v>2607.28512</v>
      </c>
      <c r="O18" s="503">
        <f t="shared" si="2"/>
        <v>68361.445120000004</v>
      </c>
    </row>
    <row r="19" spans="1:15" ht="32.25" customHeight="1" thickBot="1">
      <c r="A19" s="197"/>
      <c r="B19" s="203" t="s">
        <v>95</v>
      </c>
      <c r="C19" s="274">
        <f t="shared" ref="C19:K19" si="3">SUM(C7:C18)</f>
        <v>8067</v>
      </c>
      <c r="D19" s="276">
        <f>SUM(D7:D18)</f>
        <v>1159227.8999999999</v>
      </c>
      <c r="E19" s="276">
        <f t="shared" si="3"/>
        <v>26890</v>
      </c>
      <c r="F19" s="496">
        <f>SUM(F7:F18)</f>
        <v>3864092.9000000004</v>
      </c>
      <c r="G19" s="274">
        <f>SUM(G7:G18)</f>
        <v>7230.4699999999993</v>
      </c>
      <c r="H19" s="276">
        <f>SUM(H7:H18)</f>
        <v>368735.57999999996</v>
      </c>
      <c r="I19" s="276">
        <f>SUM(I7:I18)</f>
        <v>50961.210000000006</v>
      </c>
      <c r="J19" s="496">
        <f>SUM(J7:J18)</f>
        <v>2680106.9535999997</v>
      </c>
      <c r="K19" s="277">
        <f t="shared" si="3"/>
        <v>465</v>
      </c>
      <c r="L19" s="276">
        <f>SUM(L7:L18)</f>
        <v>4245.5</v>
      </c>
      <c r="M19" s="497">
        <f>SUM(M7:M18)</f>
        <v>851095.38500000001</v>
      </c>
      <c r="N19" s="276">
        <f>SUM(N7:N18)</f>
        <v>33747.649319999997</v>
      </c>
      <c r="O19" s="497">
        <f>SUM(O7:O18)</f>
        <v>884843.03431999998</v>
      </c>
    </row>
    <row r="20" spans="1:15" ht="21.75" customHeight="1">
      <c r="B20" s="150"/>
      <c r="C20" s="250"/>
      <c r="D20" s="183"/>
      <c r="E20" s="250"/>
      <c r="F20" s="183">
        <f>ROUND(F19/1000,1)</f>
        <v>3864.1</v>
      </c>
      <c r="G20" s="250"/>
      <c r="H20" s="183"/>
      <c r="I20" s="250"/>
      <c r="J20" s="183">
        <f>ROUND(J19/1000,1)</f>
        <v>2680.1</v>
      </c>
      <c r="K20" s="250"/>
      <c r="L20" s="250"/>
      <c r="M20" s="183">
        <f>ROUND(M19/1000,1)</f>
        <v>851.1</v>
      </c>
      <c r="N20" s="183">
        <f t="shared" ref="N20:O20" si="4">ROUND(N19/1000,1)</f>
        <v>33.700000000000003</v>
      </c>
      <c r="O20" s="183">
        <f t="shared" si="4"/>
        <v>884.8</v>
      </c>
    </row>
    <row r="21" spans="1:15" ht="33.75" customHeight="1" thickBot="1">
      <c r="B21" s="566" t="s">
        <v>207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64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73"/>
      <c r="C23" s="472"/>
      <c r="D23" s="330" t="s">
        <v>229</v>
      </c>
      <c r="E23" s="330" t="s">
        <v>229</v>
      </c>
      <c r="F23" s="471"/>
      <c r="G23" s="477"/>
      <c r="H23" s="330" t="s">
        <v>229</v>
      </c>
      <c r="I23" s="330" t="s">
        <v>229</v>
      </c>
      <c r="J23" s="479"/>
      <c r="K23" s="477"/>
      <c r="L23" s="330" t="s">
        <v>229</v>
      </c>
      <c r="M23" s="480"/>
      <c r="N23" s="186" t="s">
        <v>229</v>
      </c>
      <c r="O23" s="466" t="s">
        <v>229</v>
      </c>
    </row>
    <row r="24" spans="1:15" ht="23.25" customHeight="1">
      <c r="A24" s="186">
        <v>2</v>
      </c>
      <c r="B24" s="473"/>
      <c r="C24" s="472"/>
      <c r="D24" s="330" t="s">
        <v>229</v>
      </c>
      <c r="E24" s="330" t="s">
        <v>229</v>
      </c>
      <c r="F24" s="471"/>
      <c r="G24" s="477"/>
      <c r="H24" s="330" t="s">
        <v>229</v>
      </c>
      <c r="I24" s="330" t="s">
        <v>229</v>
      </c>
      <c r="J24" s="479"/>
      <c r="K24" s="477"/>
      <c r="L24" s="330" t="s">
        <v>229</v>
      </c>
      <c r="M24" s="480"/>
      <c r="N24" s="186" t="s">
        <v>229</v>
      </c>
      <c r="O24" s="466" t="s">
        <v>229</v>
      </c>
    </row>
    <row r="25" spans="1:15" s="149" customFormat="1" ht="23.25" customHeight="1">
      <c r="A25" s="142">
        <v>3</v>
      </c>
      <c r="B25" s="474"/>
      <c r="C25" s="475"/>
      <c r="D25" s="331" t="s">
        <v>229</v>
      </c>
      <c r="E25" s="331" t="s">
        <v>229</v>
      </c>
      <c r="F25" s="476"/>
      <c r="G25" s="478"/>
      <c r="H25" s="331" t="s">
        <v>229</v>
      </c>
      <c r="I25" s="331" t="s">
        <v>229</v>
      </c>
      <c r="J25" s="476"/>
      <c r="K25" s="478"/>
      <c r="L25" s="331" t="s">
        <v>229</v>
      </c>
      <c r="M25" s="481"/>
      <c r="N25" s="467" t="s">
        <v>229</v>
      </c>
      <c r="O25" s="468" t="s">
        <v>229</v>
      </c>
    </row>
    <row r="26" spans="1:15" s="140" customFormat="1" ht="24" customHeight="1">
      <c r="A26" s="187"/>
      <c r="B26" s="181" t="s">
        <v>73</v>
      </c>
      <c r="C26" s="332" t="s">
        <v>229</v>
      </c>
      <c r="D26" s="332" t="s">
        <v>229</v>
      </c>
      <c r="E26" s="332" t="s">
        <v>229</v>
      </c>
      <c r="F26" s="333">
        <f>SUM(F23:F25)</f>
        <v>0</v>
      </c>
      <c r="G26" s="334" t="s">
        <v>229</v>
      </c>
      <c r="H26" s="332" t="s">
        <v>229</v>
      </c>
      <c r="I26" s="332" t="s">
        <v>229</v>
      </c>
      <c r="J26" s="333">
        <f>SUM(J23:J25)</f>
        <v>0</v>
      </c>
      <c r="K26" s="334" t="s">
        <v>229</v>
      </c>
      <c r="L26" s="332" t="s">
        <v>229</v>
      </c>
      <c r="M26" s="465">
        <f>SUM(M23:M25)</f>
        <v>0</v>
      </c>
      <c r="N26" s="187" t="s">
        <v>229</v>
      </c>
      <c r="O26" s="469" t="s">
        <v>229</v>
      </c>
    </row>
    <row r="27" spans="1:15" s="140" customFormat="1" ht="27" customHeight="1" thickBot="1">
      <c r="A27" s="188"/>
      <c r="B27" s="191" t="s">
        <v>153</v>
      </c>
      <c r="C27" s="269"/>
      <c r="D27" s="269"/>
      <c r="E27" s="269" t="s">
        <v>229</v>
      </c>
      <c r="F27" s="270">
        <f>+F20-F26</f>
        <v>3864.1</v>
      </c>
      <c r="G27" s="329" t="s">
        <v>229</v>
      </c>
      <c r="H27" s="269" t="s">
        <v>229</v>
      </c>
      <c r="I27" s="269" t="s">
        <v>229</v>
      </c>
      <c r="J27" s="270">
        <f>J20-J26</f>
        <v>2680.1</v>
      </c>
      <c r="K27" s="329" t="s">
        <v>229</v>
      </c>
      <c r="L27" s="269" t="s">
        <v>229</v>
      </c>
      <c r="M27" s="271">
        <f>M20-M26</f>
        <v>851.1</v>
      </c>
      <c r="N27" s="188" t="s">
        <v>229</v>
      </c>
      <c r="O27" s="270">
        <f>+O20-M26</f>
        <v>884.8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6"/>
      <c r="H30" s="576"/>
      <c r="I30" s="263"/>
      <c r="J30" s="578" t="str">
        <f>+'Ekamut-caxs'!C83</f>
        <v>Նելլի Ոսկանյան</v>
      </c>
      <c r="K30" s="578"/>
      <c r="M30" s="144"/>
    </row>
    <row r="31" spans="1:15" s="140" customFormat="1">
      <c r="C31" s="146"/>
      <c r="D31" s="146"/>
      <c r="E31" s="145"/>
      <c r="F31" s="145"/>
      <c r="G31" s="577" t="s">
        <v>96</v>
      </c>
      <c r="H31" s="577"/>
      <c r="I31" s="264"/>
      <c r="J31" s="577" t="s">
        <v>114</v>
      </c>
      <c r="K31" s="57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8"/>
      <c r="H32" s="578"/>
      <c r="I32" s="153"/>
      <c r="J32" s="578" t="str">
        <f>+'Ekamut-caxs'!C85</f>
        <v>Գայանե Դերտլյան</v>
      </c>
      <c r="K32" s="578"/>
    </row>
    <row r="33" spans="3:13" s="140" customFormat="1">
      <c r="C33" s="143"/>
      <c r="D33" s="143"/>
      <c r="G33" s="577" t="s">
        <v>96</v>
      </c>
      <c r="H33" s="577"/>
      <c r="I33" s="264"/>
      <c r="J33" s="577" t="s">
        <v>114</v>
      </c>
      <c r="K33" s="577"/>
    </row>
    <row r="34" spans="3:13">
      <c r="F34" s="154" t="s">
        <v>1</v>
      </c>
    </row>
    <row r="35" spans="3:13" ht="16.5" customHeight="1">
      <c r="C35" s="431" t="s">
        <v>115</v>
      </c>
      <c r="D35" s="431"/>
      <c r="E35" s="431" t="s">
        <v>116</v>
      </c>
      <c r="F35" s="431" t="s">
        <v>295</v>
      </c>
      <c r="I35" s="432" t="s">
        <v>117</v>
      </c>
      <c r="J35" s="433" t="s">
        <v>246</v>
      </c>
      <c r="K35" s="418"/>
      <c r="L35" s="433" t="s">
        <v>247</v>
      </c>
      <c r="M35" s="433" t="s">
        <v>248</v>
      </c>
    </row>
    <row r="36" spans="3:13" ht="16.5" customHeight="1">
      <c r="C36" s="431" t="s">
        <v>118</v>
      </c>
      <c r="D36" s="431"/>
      <c r="E36" s="431" t="s">
        <v>116</v>
      </c>
      <c r="F36" s="431" t="s">
        <v>267</v>
      </c>
      <c r="I36" s="562" t="s">
        <v>269</v>
      </c>
      <c r="J36" s="562"/>
      <c r="K36" s="418"/>
      <c r="L36" s="562" t="s">
        <v>270</v>
      </c>
      <c r="M36" s="562"/>
    </row>
    <row r="37" spans="3:13">
      <c r="C37" s="431"/>
      <c r="D37" s="431"/>
      <c r="E37" s="562" t="s">
        <v>268</v>
      </c>
      <c r="F37" s="562"/>
      <c r="I37" s="562"/>
      <c r="J37" s="562"/>
      <c r="K37" s="418"/>
      <c r="L37" s="562"/>
      <c r="M37" s="562"/>
    </row>
    <row r="38" spans="3:13">
      <c r="C38" s="431"/>
      <c r="D38" s="431"/>
      <c r="E38" s="562"/>
      <c r="F38" s="562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7" t="s">
        <v>71</v>
      </c>
      <c r="B1" s="537"/>
      <c r="C1" s="537"/>
      <c r="D1" s="537"/>
      <c r="E1" s="537"/>
    </row>
    <row r="2" spans="1:13" ht="23.25" customHeight="1">
      <c r="A2" s="540" t="str">
        <f>+'Ekamut-caxs'!A14:D14</f>
        <v xml:space="preserve">«Երևանի Փոքրիկ Երկիր հ․ 91 մսուր-մանկապարտեզ» ՀՈԱԿ-ի </v>
      </c>
      <c r="B2" s="540"/>
      <c r="C2" s="540"/>
      <c r="D2" s="540"/>
      <c r="E2" s="540"/>
    </row>
    <row r="3" spans="1:13" ht="28.5" customHeight="1">
      <c r="A3" s="540" t="s">
        <v>289</v>
      </c>
      <c r="B3" s="540"/>
      <c r="C3" s="540"/>
      <c r="D3" s="540"/>
      <c r="E3" s="540"/>
    </row>
    <row r="5" spans="1:13">
      <c r="E5" s="210" t="s">
        <v>150</v>
      </c>
    </row>
    <row r="6" spans="1:13" ht="73.5" customHeight="1">
      <c r="A6" s="315" t="s">
        <v>3</v>
      </c>
      <c r="B6" s="315" t="s">
        <v>99</v>
      </c>
      <c r="C6" s="315" t="s">
        <v>286</v>
      </c>
      <c r="D6" s="315" t="s">
        <v>296</v>
      </c>
      <c r="E6" s="315" t="s">
        <v>287</v>
      </c>
    </row>
    <row r="7" spans="1:13" ht="14.25" thickBot="1">
      <c r="A7" s="315">
        <v>1</v>
      </c>
      <c r="B7" s="315">
        <v>2</v>
      </c>
      <c r="C7" s="315">
        <v>3</v>
      </c>
      <c r="D7" s="315">
        <v>4</v>
      </c>
      <c r="E7" s="315">
        <v>5</v>
      </c>
    </row>
    <row r="8" spans="1:13" ht="54.75" customHeight="1" thickBot="1">
      <c r="A8" s="260">
        <v>1</v>
      </c>
      <c r="B8" s="439" t="s">
        <v>239</v>
      </c>
      <c r="C8" s="256">
        <v>91371</v>
      </c>
      <c r="D8" s="256">
        <f>4960+968</f>
        <v>5928</v>
      </c>
      <c r="E8" s="256">
        <v>21964.804</v>
      </c>
      <c r="F8" s="440" t="s">
        <v>282</v>
      </c>
      <c r="G8" s="452" t="s">
        <v>278</v>
      </c>
      <c r="H8" s="445" t="s">
        <v>202</v>
      </c>
      <c r="I8" s="442" t="s">
        <v>279</v>
      </c>
      <c r="J8" s="445" t="s">
        <v>202</v>
      </c>
      <c r="K8" s="447" t="s">
        <v>280</v>
      </c>
      <c r="L8" s="448" t="s">
        <v>203</v>
      </c>
      <c r="M8" s="449" t="s">
        <v>281</v>
      </c>
    </row>
    <row r="9" spans="1:13" s="321" customFormat="1" ht="25.5" customHeight="1">
      <c r="A9" s="318">
        <v>2</v>
      </c>
      <c r="B9" s="319" t="s">
        <v>221</v>
      </c>
      <c r="C9" s="453"/>
      <c r="D9" s="453">
        <v>811</v>
      </c>
      <c r="E9" s="320">
        <f>+M9</f>
        <v>3109.7</v>
      </c>
      <c r="F9" s="441">
        <v>11</v>
      </c>
      <c r="G9" s="454">
        <v>257</v>
      </c>
      <c r="H9" s="446" t="s">
        <v>202</v>
      </c>
      <c r="I9" s="443">
        <v>22</v>
      </c>
      <c r="J9" s="446" t="s">
        <v>202</v>
      </c>
      <c r="K9" s="443">
        <v>550</v>
      </c>
      <c r="L9" s="448" t="s">
        <v>203</v>
      </c>
      <c r="M9" s="450">
        <f>+(G9*I9*K9)/1000</f>
        <v>3109.7</v>
      </c>
    </row>
    <row r="10" spans="1:13" s="321" customFormat="1" ht="25.5" customHeight="1" thickBot="1">
      <c r="A10" s="318">
        <v>3</v>
      </c>
      <c r="B10" s="319" t="s">
        <v>218</v>
      </c>
      <c r="C10" s="453">
        <f>276*30+1000</f>
        <v>9280</v>
      </c>
      <c r="D10" s="453">
        <v>811</v>
      </c>
      <c r="E10" s="320">
        <f>+M10</f>
        <v>3187.8</v>
      </c>
      <c r="F10" s="441">
        <v>12</v>
      </c>
      <c r="G10" s="455">
        <v>276</v>
      </c>
      <c r="H10" s="446" t="s">
        <v>202</v>
      </c>
      <c r="I10" s="444">
        <v>21</v>
      </c>
      <c r="J10" s="446" t="s">
        <v>202</v>
      </c>
      <c r="K10" s="444">
        <v>550</v>
      </c>
      <c r="L10" s="448" t="s">
        <v>203</v>
      </c>
      <c r="M10" s="451">
        <f>+(G10*I10*K10)/1000</f>
        <v>3187.8</v>
      </c>
    </row>
    <row r="11" spans="1:13" s="180" customFormat="1" ht="31.5" customHeight="1">
      <c r="A11" s="239"/>
      <c r="B11" s="316" t="s">
        <v>219</v>
      </c>
      <c r="C11" s="317">
        <f>ROUND(SUM(C8:C10),1)</f>
        <v>100651</v>
      </c>
      <c r="D11" s="317">
        <f t="shared" ref="D11:E11" si="0">ROUND(SUM(D8:D10),1)</f>
        <v>7550</v>
      </c>
      <c r="E11" s="317">
        <f t="shared" si="0"/>
        <v>28262.3</v>
      </c>
    </row>
    <row r="13" spans="1:13" ht="51" customHeight="1">
      <c r="B13" s="581" t="s">
        <v>222</v>
      </c>
      <c r="C13" s="581"/>
      <c r="D13" s="581"/>
      <c r="E13" s="581"/>
    </row>
    <row r="18" spans="2:5" ht="20.25" customHeight="1">
      <c r="B18" s="139" t="s">
        <v>2</v>
      </c>
      <c r="C18" s="139"/>
      <c r="D18" s="582" t="str">
        <f>+'Ekamut-caxs'!C83</f>
        <v>Նելլի Ոսկանյան</v>
      </c>
      <c r="E18" s="582"/>
    </row>
    <row r="19" spans="2:5" ht="18.75" customHeight="1">
      <c r="B19" s="139" t="s">
        <v>4</v>
      </c>
      <c r="D19" s="579" t="s">
        <v>5</v>
      </c>
      <c r="E19" s="579"/>
    </row>
    <row r="20" spans="2:5" ht="18.75" customHeight="1">
      <c r="B20" s="139"/>
      <c r="D20" s="341"/>
      <c r="E20" s="341"/>
    </row>
    <row r="21" spans="2:5" ht="18.75" customHeight="1">
      <c r="B21" s="139" t="s">
        <v>6</v>
      </c>
      <c r="D21" s="580" t="str">
        <f>+'Ekamut-caxs'!C85</f>
        <v>Գայանե Դերտլյան</v>
      </c>
      <c r="E21" s="580"/>
    </row>
    <row r="22" spans="2:5" ht="23.25" customHeight="1">
      <c r="D22" s="579" t="s">
        <v>5</v>
      </c>
      <c r="E22" s="57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4" t="s">
        <v>71</v>
      </c>
      <c r="B1" s="584"/>
      <c r="C1" s="584"/>
      <c r="D1" s="584"/>
    </row>
    <row r="2" spans="1:4" ht="26.25" customHeight="1">
      <c r="A2" s="585" t="str">
        <f>+'Ekamut-caxs'!A14:D14</f>
        <v xml:space="preserve">«Երևանի Փոքրիկ Երկիր հ․ 91 մսուր-մանկապարտեզ» ՀՈԱԿ-ի </v>
      </c>
      <c r="B2" s="585"/>
      <c r="C2" s="585"/>
      <c r="D2" s="585"/>
    </row>
    <row r="3" spans="1:4" ht="27" customHeight="1">
      <c r="A3" s="585" t="s">
        <v>272</v>
      </c>
      <c r="B3" s="585"/>
      <c r="C3" s="585"/>
      <c r="D3" s="58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SUM(C20:C23)</f>
        <v>4</v>
      </c>
      <c r="D19" s="170">
        <f>SUM(D20:D23)</f>
        <v>132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ht="23.25" customHeight="1">
      <c r="A23" s="173">
        <v>4.4000000000000004</v>
      </c>
      <c r="B23" s="176" t="s">
        <v>300</v>
      </c>
      <c r="C23" s="173">
        <v>1</v>
      </c>
      <c r="D23" s="173">
        <v>33</v>
      </c>
    </row>
    <row r="24" spans="1:4" s="172" customFormat="1" ht="31.5" customHeight="1">
      <c r="A24" s="170"/>
      <c r="B24" s="171" t="s">
        <v>73</v>
      </c>
      <c r="C24" s="170">
        <f>C7+C11+C15+C19</f>
        <v>10</v>
      </c>
      <c r="D24" s="170">
        <f>D7+D11+D15+D19</f>
        <v>312</v>
      </c>
    </row>
    <row r="25" spans="1:4" ht="48.75" customHeight="1"/>
    <row r="26" spans="1:4" ht="18">
      <c r="B26" s="178" t="s">
        <v>2</v>
      </c>
      <c r="C26" s="586" t="str">
        <f>+'Ekamut-caxs'!C83</f>
        <v>Նելլի Ոսկանյան</v>
      </c>
      <c r="D26" s="586"/>
    </row>
    <row r="27" spans="1:4" ht="15.75" customHeight="1">
      <c r="B27" s="179" t="s">
        <v>4</v>
      </c>
      <c r="C27" s="583" t="s">
        <v>5</v>
      </c>
      <c r="D27" s="583"/>
    </row>
    <row r="28" spans="1:4" ht="27" customHeight="1">
      <c r="B28" s="172" t="s">
        <v>6</v>
      </c>
      <c r="C28" s="586" t="str">
        <f>+'Ekamut-caxs'!C85</f>
        <v>Գայանե Դերտլյան</v>
      </c>
      <c r="D28" s="586"/>
    </row>
    <row r="29" spans="1:4">
      <c r="C29" s="583" t="s">
        <v>5</v>
      </c>
      <c r="D29" s="583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https://mul2.yerevan.am/tasks/1236395/oneclick/1d974745564a92565db20a49207cbdf1efd4d1ce3a5eb1a62885f199da252db2.xlsx?token=f5268936c9b724f7d83ae67afc6c93f6</cp:keywords>
  <cp:lastModifiedBy>Lusine Petrosyan</cp:lastModifiedBy>
  <cp:lastPrinted>2023-12-08T12:44:29Z</cp:lastPrinted>
  <dcterms:created xsi:type="dcterms:W3CDTF">1996-10-14T23:33:28Z</dcterms:created>
  <dcterms:modified xsi:type="dcterms:W3CDTF">2023-12-28T07:04:36Z</dcterms:modified>
</cp:coreProperties>
</file>